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drawings/drawing5.xml" ContentType="application/vnd.openxmlformats-officedocument.drawing+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drawings/drawing6.xml" ContentType="application/vnd.openxmlformats-officedocument.drawing+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7.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drawings/drawing8.xml" ContentType="application/vnd.openxmlformats-officedocument.drawing+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drawings/drawing9.xml" ContentType="application/vnd.openxmlformats-officedocument.drawing+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style1.xml" ContentType="application/vnd.ms-office.chartstyle+xml"/>
  <Override PartName="/xl/charts/colors1.xml" ContentType="application/vnd.ms-office.chartcolorstyle+xml"/>
  <Override PartName="/xl/charts/chart97.xml" ContentType="application/vnd.openxmlformats-officedocument.drawingml.chart+xml"/>
  <Override PartName="/xl/charts/style2.xml" ContentType="application/vnd.ms-office.chartstyle+xml"/>
  <Override PartName="/xl/charts/colors2.xml" ContentType="application/vnd.ms-office.chartcolorstyle+xml"/>
  <Override PartName="/xl/charts/chart98.xml" ContentType="application/vnd.openxmlformats-officedocument.drawingml.chart+xml"/>
  <Override PartName="/xl/charts/style3.xml" ContentType="application/vnd.ms-office.chartstyle+xml"/>
  <Override PartName="/xl/charts/colors3.xml" ContentType="application/vnd.ms-office.chartcolorstyle+xml"/>
  <Override PartName="/xl/charts/chart99.xml" ContentType="application/vnd.openxmlformats-officedocument.drawingml.chart+xml"/>
  <Override PartName="/xl/charts/style4.xml" ContentType="application/vnd.ms-office.chartstyle+xml"/>
  <Override PartName="/xl/charts/colors4.xml" ContentType="application/vnd.ms-office.chartcolorstyle+xml"/>
  <Override PartName="/xl/charts/chart100.xml" ContentType="application/vnd.openxmlformats-officedocument.drawingml.chart+xml"/>
  <Override PartName="/xl/charts/style5.xml" ContentType="application/vnd.ms-office.chartstyle+xml"/>
  <Override PartName="/xl/charts/colors5.xml" ContentType="application/vnd.ms-office.chartcolorstyle+xml"/>
  <Override PartName="/xl/charts/chart101.xml" ContentType="application/vnd.openxmlformats-officedocument.drawingml.chart+xml"/>
  <Override PartName="/xl/charts/style6.xml" ContentType="application/vnd.ms-office.chartstyle+xml"/>
  <Override PartName="/xl/charts/colors6.xml" ContentType="application/vnd.ms-office.chartcolorstyle+xml"/>
  <Override PartName="/xl/charts/chart102.xml" ContentType="application/vnd.openxmlformats-officedocument.drawingml.chart+xml"/>
  <Override PartName="/xl/charts/style7.xml" ContentType="application/vnd.ms-office.chartstyle+xml"/>
  <Override PartName="/xl/charts/colors7.xml" ContentType="application/vnd.ms-office.chartcolorstyle+xml"/>
  <Override PartName="/xl/charts/chart103.xml" ContentType="application/vnd.openxmlformats-officedocument.drawingml.chart+xml"/>
  <Override PartName="/xl/charts/style8.xml" ContentType="application/vnd.ms-office.chartstyle+xml"/>
  <Override PartName="/xl/charts/colors8.xml" ContentType="application/vnd.ms-office.chartcolorstyle+xml"/>
  <Override PartName="/xl/charts/chart104.xml" ContentType="application/vnd.openxmlformats-officedocument.drawingml.chart+xml"/>
  <Override PartName="/xl/charts/style9.xml" ContentType="application/vnd.ms-office.chartstyle+xml"/>
  <Override PartName="/xl/charts/colors9.xml" ContentType="application/vnd.ms-office.chartcolorstyle+xml"/>
  <Override PartName="/xl/charts/chart105.xml" ContentType="application/vnd.openxmlformats-officedocument.drawingml.chart+xml"/>
  <Override PartName="/xl/charts/style10.xml" ContentType="application/vnd.ms-office.chartstyle+xml"/>
  <Override PartName="/xl/charts/colors10.xml" ContentType="application/vnd.ms-office.chartcolorstyle+xml"/>
  <Override PartName="/xl/charts/chart106.xml" ContentType="application/vnd.openxmlformats-officedocument.drawingml.chart+xml"/>
  <Override PartName="/xl/charts/style11.xml" ContentType="application/vnd.ms-office.chartstyle+xml"/>
  <Override PartName="/xl/charts/colors11.xml" ContentType="application/vnd.ms-office.chartcolorstyle+xml"/>
  <Override PartName="/xl/charts/chart107.xml" ContentType="application/vnd.openxmlformats-officedocument.drawingml.chart+xml"/>
  <Override PartName="/xl/charts/style12.xml" ContentType="application/vnd.ms-office.chartstyle+xml"/>
  <Override PartName="/xl/charts/colors12.xml" ContentType="application/vnd.ms-office.chartcolorstyle+xml"/>
  <Override PartName="/xl/charts/chart108.xml" ContentType="application/vnd.openxmlformats-officedocument.drawingml.chart+xml"/>
  <Override PartName="/xl/charts/style13.xml" ContentType="application/vnd.ms-office.chartstyle+xml"/>
  <Override PartName="/xl/charts/colors13.xml" ContentType="application/vnd.ms-office.chartcolorstyle+xml"/>
  <Override PartName="/xl/charts/chart109.xml" ContentType="application/vnd.openxmlformats-officedocument.drawingml.chart+xml"/>
  <Override PartName="/xl/charts/style14.xml" ContentType="application/vnd.ms-office.chartstyle+xml"/>
  <Override PartName="/xl/charts/colors14.xml" ContentType="application/vnd.ms-office.chartcolorstyle+xml"/>
  <Override PartName="/xl/charts/chart110.xml" ContentType="application/vnd.openxmlformats-officedocument.drawingml.chart+xml"/>
  <Override PartName="/xl/charts/style15.xml" ContentType="application/vnd.ms-office.chartstyle+xml"/>
  <Override PartName="/xl/charts/colors15.xml" ContentType="application/vnd.ms-office.chartcolorstyle+xml"/>
  <Override PartName="/xl/charts/chart111.xml" ContentType="application/vnd.openxmlformats-officedocument.drawingml.chart+xml"/>
  <Override PartName="/xl/charts/style16.xml" ContentType="application/vnd.ms-office.chartstyle+xml"/>
  <Override PartName="/xl/charts/colors16.xml" ContentType="application/vnd.ms-office.chartcolorstyle+xml"/>
  <Override PartName="/xl/charts/chart112.xml" ContentType="application/vnd.openxmlformats-officedocument.drawingml.chart+xml"/>
  <Override PartName="/xl/charts/style17.xml" ContentType="application/vnd.ms-office.chartstyle+xml"/>
  <Override PartName="/xl/charts/colors17.xml" ContentType="application/vnd.ms-office.chartcolorstyle+xml"/>
  <Override PartName="/xl/charts/chart113.xml" ContentType="application/vnd.openxmlformats-officedocument.drawingml.chart+xml"/>
  <Override PartName="/xl/charts/style18.xml" ContentType="application/vnd.ms-office.chartstyle+xml"/>
  <Override PartName="/xl/charts/colors18.xml" ContentType="application/vnd.ms-office.chartcolorstyle+xml"/>
  <Override PartName="/xl/charts/chart114.xml" ContentType="application/vnd.openxmlformats-officedocument.drawingml.chart+xml"/>
  <Override PartName="/xl/charts/style19.xml" ContentType="application/vnd.ms-office.chartstyle+xml"/>
  <Override PartName="/xl/charts/colors19.xml" ContentType="application/vnd.ms-office.chartcolorstyle+xml"/>
  <Override PartName="/xl/charts/chart115.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01"/>
  <workbookPr defaultThemeVersion="124226"/>
  <mc:AlternateContent xmlns:mc="http://schemas.openxmlformats.org/markup-compatibility/2006">
    <mc:Choice Requires="x15">
      <x15ac:absPath xmlns:x15ac="http://schemas.microsoft.com/office/spreadsheetml/2010/11/ac" url="C:\Users\dell\Desktop\BASES Servicios Financieros\Base TC\Version Final\Reportes\"/>
    </mc:Choice>
  </mc:AlternateContent>
  <xr:revisionPtr revIDLastSave="0" documentId="13_ncr:1_{A53CD538-DAA4-44F4-8893-1DC1850A231F}" xr6:coauthVersionLast="46" xr6:coauthVersionMax="46" xr10:uidLastSave="{00000000-0000-0000-0000-000000000000}"/>
  <bookViews>
    <workbookView xWindow="-120" yWindow="-120" windowWidth="20730" windowHeight="11160" firstSheet="4" activeTab="10" xr2:uid="{00000000-000D-0000-FFFF-FFFF00000000}"/>
  </bookViews>
  <sheets>
    <sheet name="Contenido" sheetId="8" r:id="rId1"/>
    <sheet name="Seccion_1" sheetId="16" r:id="rId2"/>
    <sheet name="Seccion_2" sheetId="17" r:id="rId3"/>
    <sheet name="Seccion_3" sheetId="18" r:id="rId4"/>
    <sheet name="Seccion_4" sheetId="19" r:id="rId5"/>
    <sheet name="Seccion_5" sheetId="20" r:id="rId6"/>
    <sheet name="Seccion_6" sheetId="21" r:id="rId7"/>
    <sheet name="Seccion_7" sheetId="23" r:id="rId8"/>
    <sheet name="Seccion_8" sheetId="25" r:id="rId9"/>
    <sheet name="Seccion_9" sheetId="26" r:id="rId10"/>
    <sheet name="Seccion_10" sheetId="27" r:id="rId11"/>
    <sheet name="Seccion_11" sheetId="28" r:id="rId12"/>
    <sheet name="Seccion_12" sheetId="29" r:id="rId13"/>
  </sheets>
  <definedNames>
    <definedName name="_xlnm._FilterDatabase" localSheetId="1" hidden="1">Seccion_1!#REF!</definedName>
    <definedName name="_xlnm._FilterDatabase" localSheetId="10" hidden="1">Seccion_10!#REF!</definedName>
    <definedName name="_xlnm._FilterDatabase" localSheetId="11" hidden="1">Seccion_11!#REF!</definedName>
    <definedName name="_xlnm._FilterDatabase" localSheetId="12" hidden="1">Seccion_12!#REF!</definedName>
    <definedName name="_xlnm._FilterDatabase" localSheetId="2" hidden="1">Seccion_2!#REF!</definedName>
    <definedName name="_xlnm._FilterDatabase" localSheetId="3" hidden="1">Seccion_3!#REF!</definedName>
    <definedName name="_xlnm._FilterDatabase" localSheetId="4" hidden="1">Seccion_4!#REF!</definedName>
    <definedName name="_xlnm._FilterDatabase" localSheetId="5" hidden="1">Seccion_5!#REF!</definedName>
    <definedName name="_xlnm._FilterDatabase" localSheetId="6" hidden="1">Seccion_6!#REF!</definedName>
    <definedName name="_xlnm._FilterDatabase" localSheetId="7" hidden="1">Seccion_7!#REF!</definedName>
    <definedName name="_xlnm._FilterDatabase" localSheetId="8" hidden="1">Seccion_8!$B$1284:$F$1621</definedName>
    <definedName name="_xlnm._FilterDatabase" localSheetId="9" hidden="1">Seccion_9!#REF!</definedName>
    <definedName name="_xlnm.Print_Area" localSheetId="0">Contenido!$A$1:$O$158</definedName>
    <definedName name="_xlnm.Print_Area" localSheetId="1">Seccion_1!$A$1:$P$50</definedName>
    <definedName name="_xlnm.Print_Area" localSheetId="10">Seccion_10!$A$1:$P$9</definedName>
    <definedName name="_xlnm.Print_Area" localSheetId="11">Seccion_11!$A$1:$P$9</definedName>
    <definedName name="_xlnm.Print_Area" localSheetId="12">Seccion_12!$A$1:$P$9</definedName>
    <definedName name="_xlnm.Print_Area" localSheetId="2">Seccion_2!$A$1:$P$401</definedName>
    <definedName name="_xlnm.Print_Area" localSheetId="3">Seccion_3!$A$1:$P$383</definedName>
    <definedName name="_xlnm.Print_Area" localSheetId="4">Seccion_4!$A$1:$P$321</definedName>
    <definedName name="_xlnm.Print_Area" localSheetId="5">Seccion_5!$A$1:$P$341</definedName>
    <definedName name="_xlnm.Print_Area" localSheetId="6">Seccion_6!$A$1:$P$838</definedName>
    <definedName name="_xlnm.Print_Area" localSheetId="7">Seccion_7!$A$1:$P$1247</definedName>
    <definedName name="_xlnm.Print_Area" localSheetId="8">Seccion_8!$A$1:$P$793</definedName>
    <definedName name="_xlnm.Print_Area" localSheetId="9">Seccion_9!$A$1:$P$9</definedName>
  </definedNames>
  <calcPr calcId="181029"/>
</workbook>
</file>

<file path=xl/calcChain.xml><?xml version="1.0" encoding="utf-8"?>
<calcChain xmlns="http://schemas.openxmlformats.org/spreadsheetml/2006/main">
  <c r="B4" i="8" l="1"/>
  <c r="B7" i="29" l="1"/>
  <c r="B8" i="29"/>
  <c r="B6" i="29" l="1"/>
</calcChain>
</file>

<file path=xl/sharedStrings.xml><?xml version="1.0" encoding="utf-8"?>
<sst xmlns="http://schemas.openxmlformats.org/spreadsheetml/2006/main" count="19764" uniqueCount="1534">
  <si>
    <t>Total</t>
  </si>
  <si>
    <t>Promedio</t>
  </si>
  <si>
    <t>TABLA DE CONTENIDO</t>
  </si>
  <si>
    <t/>
  </si>
  <si>
    <t>Número de tarjetas principales</t>
  </si>
  <si>
    <t>Saldo corriente (Dólares)</t>
  </si>
  <si>
    <t>Saldo diferido (Dólares)</t>
  </si>
  <si>
    <t>Saldo total (Dólares)</t>
  </si>
  <si>
    <t>% saldo corriente</t>
  </si>
  <si>
    <t>% saldo rotativo</t>
  </si>
  <si>
    <t>% saldo diferido</t>
  </si>
  <si>
    <t>% saldo en mora</t>
  </si>
  <si>
    <t>Saldo en mora (Dólares)</t>
  </si>
  <si>
    <t xml:space="preserve">ESTADÍSTICAS DE TARJETAS DE CRÉDITO </t>
  </si>
  <si>
    <t>Emisor</t>
  </si>
  <si>
    <t>SECCIÓN I: PRINCIPALES CIFRAS DE TARJETA DE CRÉDITO</t>
  </si>
  <si>
    <t>Banco Amazonas</t>
  </si>
  <si>
    <t>Banco del Austro</t>
  </si>
  <si>
    <t>Banco Bolivariano</t>
  </si>
  <si>
    <t>Banco Comercial de Manabí</t>
  </si>
  <si>
    <t>Banco General Rumiñahui</t>
  </si>
  <si>
    <t>Banco Internacional</t>
  </si>
  <si>
    <t>Banco de Loja</t>
  </si>
  <si>
    <t>Banco de Machala</t>
  </si>
  <si>
    <t>Banco Pichincha</t>
  </si>
  <si>
    <t>Banco Solidario</t>
  </si>
  <si>
    <t>Banco Procredit</t>
  </si>
  <si>
    <t>Diners Club</t>
  </si>
  <si>
    <t>Número de tarjeta Principal</t>
  </si>
  <si>
    <t>3.1 Número de tarjetas de crédito principales por marca</t>
  </si>
  <si>
    <t>Visa</t>
  </si>
  <si>
    <t>Mastercard</t>
  </si>
  <si>
    <t>American Express</t>
  </si>
  <si>
    <t>Cuota Fácil</t>
  </si>
  <si>
    <t>Discover</t>
  </si>
  <si>
    <t>Persona natural</t>
  </si>
  <si>
    <t>Empresarial</t>
  </si>
  <si>
    <t>Marca compartida</t>
  </si>
  <si>
    <t>Sistema cerrado</t>
  </si>
  <si>
    <t>Básica</t>
  </si>
  <si>
    <t>D</t>
  </si>
  <si>
    <t>E</t>
  </si>
  <si>
    <t>PROVINCIA</t>
  </si>
  <si>
    <t xml:space="preserve"> Cañar</t>
  </si>
  <si>
    <t xml:space="preserve"> Carchi</t>
  </si>
  <si>
    <t xml:space="preserve"> Cotopaxi</t>
  </si>
  <si>
    <t xml:space="preserve"> Chimborazo</t>
  </si>
  <si>
    <t xml:space="preserve"> Esmeraldas</t>
  </si>
  <si>
    <t xml:space="preserve"> Morona</t>
  </si>
  <si>
    <t xml:space="preserve"> Napo</t>
  </si>
  <si>
    <t xml:space="preserve"> Pastaza</t>
  </si>
  <si>
    <t xml:space="preserve"> Zamora</t>
  </si>
  <si>
    <t xml:space="preserve"> Galapagos</t>
  </si>
  <si>
    <t xml:space="preserve"> Orellana</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</si>
  <si>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</si>
  <si>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</si>
  <si>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</si>
  <si>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</si>
  <si>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</si>
  <si>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</si>
  <si>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</si>
  <si>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</si>
  <si>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</si>
  <si>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</si>
  <si>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</si>
  <si>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</si>
  <si>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4.1 Número de tarjetas de crédito principales por clasificación</t>
  </si>
  <si>
    <t>Clasifcación de tarjeta</t>
  </si>
  <si>
    <t>4.2 Saldo corriente de tarjetas de crédito principales por clasificación</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</si>
  <si>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</si>
  <si>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</si>
  <si>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</si>
  <si>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</si>
  <si>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</si>
  <si>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</si>
  <si>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</si>
  <si>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</si>
  <si>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</si>
  <si>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</si>
  <si>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</si>
  <si>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</si>
  <si>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</si>
  <si>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</si>
  <si>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</si>
  <si>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</si>
  <si>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</si>
  <si>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</si>
  <si>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</si>
  <si>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</si>
  <si>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</si>
  <si>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</si>
  <si>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</si>
  <si>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</si>
  <si>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</si>
  <si>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</si>
  <si>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</si>
  <si>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</si>
  <si>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</si>
  <si>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</si>
  <si>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</si>
  <si>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</si>
  <si>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</si>
  <si>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</si>
  <si>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</si>
  <si>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</si>
  <si>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</si>
  <si>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</si>
  <si>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</si>
  <si>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</si>
  <si>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</si>
  <si>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</si>
  <si>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</si>
  <si>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</si>
  <si>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</si>
  <si>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</si>
  <si>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</si>
  <si>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</si>
  <si>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A1</t>
  </si>
  <si>
    <t>A2</t>
  </si>
  <si>
    <t>A3</t>
  </si>
  <si>
    <t>B1</t>
  </si>
  <si>
    <t>B2</t>
  </si>
  <si>
    <t>C1</t>
  </si>
  <si>
    <t>C2</t>
  </si>
  <si>
    <t>CALIFICACION</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</si>
  <si>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</si>
  <si>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</si>
  <si>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</si>
  <si>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</si>
  <si>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</si>
  <si>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</si>
  <si>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</si>
  <si>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</si>
  <si>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</si>
  <si>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</si>
  <si>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</si>
  <si>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</si>
  <si>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</si>
  <si>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</si>
  <si>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</si>
  <si>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</si>
  <si>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</si>
  <si>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</si>
  <si>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</si>
  <si>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</si>
  <si>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</si>
  <si>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</si>
  <si>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</si>
  <si>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</si>
  <si>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</si>
  <si>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</si>
  <si>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</si>
  <si>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</si>
  <si>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</si>
  <si>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</si>
  <si>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</si>
  <si>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</si>
  <si>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</si>
  <si>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</si>
  <si>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</si>
  <si>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</si>
  <si>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</si>
  <si>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</si>
  <si>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</si>
  <si>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</si>
  <si>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</si>
  <si>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</si>
  <si>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</si>
  <si>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</si>
  <si>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</si>
  <si>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</si>
  <si>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</si>
  <si>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</si>
  <si>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</si>
  <si>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</si>
  <si>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</si>
  <si>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</si>
  <si>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</si>
  <si>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</si>
  <si>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</si>
  <si>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</si>
  <si>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</si>
  <si>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</si>
  <si>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</si>
  <si>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</si>
  <si>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</si>
  <si>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</si>
  <si>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</si>
  <si>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</si>
  <si>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</si>
  <si>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</si>
  <si>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</si>
  <si>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</si>
  <si>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</si>
  <si>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</si>
  <si>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</si>
  <si>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</si>
  <si>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</si>
  <si>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</si>
  <si>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</si>
  <si>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</si>
  <si>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</si>
  <si>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</si>
  <si>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</si>
  <si>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</si>
  <si>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</si>
  <si>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</si>
  <si>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</si>
  <si>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</si>
  <si>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</si>
  <si>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</si>
  <si>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</si>
  <si>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</si>
  <si>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</si>
  <si>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</si>
  <si>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</si>
  <si>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</si>
  <si>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</si>
  <si>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</si>
  <si>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</si>
  <si>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</si>
  <si>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</si>
  <si>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</si>
  <si>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</si>
  <si>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</si>
  <si>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</si>
  <si>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</si>
  <si>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</si>
  <si>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</si>
  <si>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</si>
  <si>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</si>
  <si>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</si>
  <si>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</si>
  <si>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</si>
  <si>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</si>
  <si>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</si>
  <si>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</si>
  <si>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</si>
  <si>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</si>
  <si>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</si>
  <si>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</si>
  <si>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</si>
  <si>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</si>
  <si>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</si>
  <si>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</si>
  <si>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</si>
  <si>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</si>
  <si>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</si>
  <si>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</si>
  <si>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7.1 Número de tarjetas de crédito principales por segmento genérico</t>
  </si>
  <si>
    <t>7.1.1 Número de tarjetas de crédito principales por segmento genérico</t>
  </si>
  <si>
    <t>7.1.2 Número de tarjetas de crédito principales por segmento genérico y emisor</t>
  </si>
  <si>
    <t>EMISOR</t>
  </si>
  <si>
    <t>Cuota de tarjetas por segmento por entidad</t>
  </si>
  <si>
    <t>Cuota de tarjetas por segmento del total</t>
  </si>
  <si>
    <t>7.1.3 Número de tarjetas de crédito principales por segmento genérico y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</si>
  <si>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</si>
  <si>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</si>
  <si>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</si>
  <si>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</si>
  <si>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</si>
  <si>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</si>
  <si>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</si>
  <si>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</si>
  <si>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</si>
  <si>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</si>
  <si>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</si>
  <si>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</si>
  <si>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</si>
  <si>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</si>
  <si>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</si>
  <si>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</si>
  <si>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</si>
  <si>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</si>
  <si>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</si>
  <si>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</si>
  <si>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</si>
  <si>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</si>
  <si>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</si>
  <si>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</si>
  <si>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</si>
  <si>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ProcreditD</t>
  </si>
  <si>
    <t>VisaAA</t>
  </si>
  <si>
    <t>VisaA</t>
  </si>
  <si>
    <t>VisaB</t>
  </si>
  <si>
    <t>VisaC</t>
  </si>
  <si>
    <t>VisaD</t>
  </si>
  <si>
    <t>VisaE</t>
  </si>
  <si>
    <t>MastercardAA</t>
  </si>
  <si>
    <t>MastercardA</t>
  </si>
  <si>
    <t>MastercardB</t>
  </si>
  <si>
    <t>MastercardC</t>
  </si>
  <si>
    <t>MastercardD</t>
  </si>
  <si>
    <t>MastercardE</t>
  </si>
  <si>
    <t>7.3.5 Saldo en mora de tarjetas de crédito principales por segmento genérico y calificación</t>
  </si>
  <si>
    <t>7.3.6 Saldo en mora de tarjetas de crédito principales por segmento genérico y provincia</t>
  </si>
  <si>
    <t>Otras marcas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</si>
  <si>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</si>
  <si>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</si>
  <si>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</si>
  <si>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</si>
  <si>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</si>
  <si>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</si>
  <si>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</si>
  <si>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</si>
  <si>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</si>
  <si>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</si>
  <si>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</si>
  <si>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</si>
  <si>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</si>
  <si>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</si>
  <si>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</si>
  <si>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</si>
  <si>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</si>
  <si>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Azuay</t>
  </si>
  <si>
    <t>Cañar</t>
  </si>
  <si>
    <t>Carchi</t>
  </si>
  <si>
    <t>Cotopaxi</t>
  </si>
  <si>
    <t>Chimborazo</t>
  </si>
  <si>
    <t>El Oro</t>
  </si>
  <si>
    <t>Esmeraldas</t>
  </si>
  <si>
    <t>Guayas</t>
  </si>
  <si>
    <t>Imbabura</t>
  </si>
  <si>
    <t>Loja</t>
  </si>
  <si>
    <t>Morona Santiago</t>
  </si>
  <si>
    <t>Napo</t>
  </si>
  <si>
    <t>Pastaza</t>
  </si>
  <si>
    <t>Pichincha</t>
  </si>
  <si>
    <t>Tungurahua</t>
  </si>
  <si>
    <t>Zamora Chinchipe</t>
  </si>
  <si>
    <t>Sucumbíos</t>
  </si>
  <si>
    <t>Orellana</t>
  </si>
  <si>
    <t>Santo Domingo de los Tsáchilas</t>
  </si>
  <si>
    <t>Santa Elena</t>
  </si>
  <si>
    <t>Manabí</t>
  </si>
  <si>
    <t>Bolívar</t>
  </si>
  <si>
    <t>Los Ríos</t>
  </si>
  <si>
    <t>Galápagos</t>
  </si>
  <si>
    <t>SUPERINTENDENCIA DE BANCOS DEL ECUADOR
INTENDENCIA NACIONAL DE RIESGOS Y ESTUDIOS
DIRECCIÓN DE ESTUDIOS Y GESTIÓN DE LA INFORMACIÓN
SUBDIRECCIÓN DE ADMINISTRACIÓN DE SERVICIOS</t>
  </si>
  <si>
    <t>enero</t>
  </si>
  <si>
    <t>febrero</t>
  </si>
  <si>
    <t>marzo</t>
  </si>
  <si>
    <t>abril</t>
  </si>
  <si>
    <t>mayo</t>
  </si>
  <si>
    <t>junio</t>
  </si>
  <si>
    <t>julio</t>
  </si>
  <si>
    <t>agosto</t>
  </si>
  <si>
    <t>septiembre</t>
  </si>
  <si>
    <t>octubre</t>
  </si>
  <si>
    <t>noviembre</t>
  </si>
  <si>
    <t>diciembre</t>
  </si>
  <si>
    <t>Banco Guayaquil</t>
  </si>
  <si>
    <t>Banco Pacífico</t>
  </si>
  <si>
    <t>Produbanco Grupo Promerica</t>
  </si>
  <si>
    <t>Banco Diners Club</t>
  </si>
  <si>
    <t>Banco Diners club</t>
  </si>
  <si>
    <t>Alía</t>
  </si>
  <si>
    <t>Micro</t>
  </si>
  <si>
    <t>PYME</t>
  </si>
  <si>
    <t>Visa Corporativa PJ</t>
  </si>
  <si>
    <t>Visa Signature</t>
  </si>
  <si>
    <t>Visa Signature MC</t>
  </si>
  <si>
    <t>Visa Infinite</t>
  </si>
  <si>
    <t>Visa Platinum</t>
  </si>
  <si>
    <t>Visa Platinum MC</t>
  </si>
  <si>
    <t>Visa Empresarial PJ</t>
  </si>
  <si>
    <t>Visa Oro</t>
  </si>
  <si>
    <t>Visa Oro MC</t>
  </si>
  <si>
    <t>Visa Básica</t>
  </si>
  <si>
    <t>Visa Clásica</t>
  </si>
  <si>
    <t>Visa Clásica MC</t>
  </si>
  <si>
    <t>Visa Nacional</t>
  </si>
  <si>
    <t>Visa Nacional MC</t>
  </si>
  <si>
    <t>Visa Nacional PJ</t>
  </si>
  <si>
    <t>Mastercard Corporativa PJ</t>
  </si>
  <si>
    <t>Mastercard Black</t>
  </si>
  <si>
    <t>Mastercard Black MC</t>
  </si>
  <si>
    <t>Mastercard Platinum</t>
  </si>
  <si>
    <t>Mastercard Platinum MC</t>
  </si>
  <si>
    <t>Mastercard Empresarial PJ</t>
  </si>
  <si>
    <t>Mastercard Oro</t>
  </si>
  <si>
    <t>Mastercard Oro MC</t>
  </si>
  <si>
    <t>Mastercard Clásica</t>
  </si>
  <si>
    <t>Mastercard Clásica MC</t>
  </si>
  <si>
    <t>Mastercard Nacional</t>
  </si>
  <si>
    <t>Mastercard Nacional MC</t>
  </si>
  <si>
    <t>Diners Club Corporativa Miles PJ</t>
  </si>
  <si>
    <t>Diners Club Corporativa PJ</t>
  </si>
  <si>
    <t>Diners Club Sphaera</t>
  </si>
  <si>
    <t>Diners Club Aadvantage</t>
  </si>
  <si>
    <t>Diners Club Miles</t>
  </si>
  <si>
    <t>Diners Club Clásica</t>
  </si>
  <si>
    <t>Diners Club Básica</t>
  </si>
  <si>
    <t>Diners Club Clásica MC</t>
  </si>
  <si>
    <t>Diners Club Nacional</t>
  </si>
  <si>
    <t>Diners Club Nacional MC</t>
  </si>
  <si>
    <t>Cuota Fácil Clásica</t>
  </si>
  <si>
    <t>Otra marca</t>
  </si>
  <si>
    <t>Alia Black</t>
  </si>
  <si>
    <t>Alia Platinum</t>
  </si>
  <si>
    <t>Alia Oro</t>
  </si>
  <si>
    <t>Alia Clásica</t>
  </si>
  <si>
    <t>Marca</t>
  </si>
  <si>
    <t>Nombre Genérico de la Tarjeta</t>
  </si>
  <si>
    <t>Segmento Genérico</t>
  </si>
  <si>
    <t>AmEx Platinum</t>
  </si>
  <si>
    <t>AmEx Elite</t>
  </si>
  <si>
    <t>AmEx Platinum Pago</t>
  </si>
  <si>
    <t>AmEx Platinum Crédito</t>
  </si>
  <si>
    <t>AmEx Platinum MC</t>
  </si>
  <si>
    <t>AmEx Business PJ</t>
  </si>
  <si>
    <t>AmEx Oro Pago</t>
  </si>
  <si>
    <t>AmEx Oro Crédito</t>
  </si>
  <si>
    <t>AmEx Oro MC</t>
  </si>
  <si>
    <t>AmEx Clásica</t>
  </si>
  <si>
    <t>AmEx Clásica Pago</t>
  </si>
  <si>
    <t>AmEx Clásica Crédito</t>
  </si>
  <si>
    <t>AmEx Clásica MC</t>
  </si>
  <si>
    <t>Valores en dólares</t>
  </si>
  <si>
    <t>SECCIÓN IX:  ESTADÍSTICAS DE TARJETAS POR EMISOR, MARCA, SEGMENTO Y NOMBRE GENÉRICO DE LA TARJETA</t>
  </si>
  <si>
    <t>9.1 Estadísticas de número de tarjetas de crédito por emisor, marca, segmento genérico y nombre genérico</t>
  </si>
  <si>
    <t>9.2 Estadísticas de saldo total de las tarjetas de crédito por emisor, marca, segmento genérico y nombre genérico</t>
  </si>
  <si>
    <t>9.3 Estadísticas de saldo en mora de las tarjetas de crédito por emisor, marca, segmento genérico y nombre genérico</t>
  </si>
  <si>
    <t>9.4 Estadísticas de transacciones de consumos con tarjetas de crédito por emisor, marca, segmento genérico y nombre genérico</t>
  </si>
  <si>
    <t>9.5 Estadísticas de facturación con tarjetas de crédito por emisor, marca, segmento genérico y nombre genérico</t>
  </si>
  <si>
    <t>9.6 Estadísticas de transacciones de consumos en el exterior con tarjetas de crédito por emisor, marca, segmento genérico y nombre genérico</t>
  </si>
  <si>
    <t>9.7 Estadísticas de facturación en el exterior con tarjetas de crédito por emisor, marca, segmento genérico y nombre genérico</t>
  </si>
  <si>
    <t>9.8 Estadísticas de transacciones de consumos en internet con tarjetas de crédito por emisor, marca, segmento genérico y nombre genérico</t>
  </si>
  <si>
    <t>9.9 Estadísticas de facturación en internet con tarjetas de crédito por emisor, marca, segmento genérico y nombre genérico</t>
  </si>
  <si>
    <t>Valores en dóilares</t>
  </si>
  <si>
    <t>Valores en dolares</t>
  </si>
  <si>
    <t>Valores en dóalres</t>
  </si>
  <si>
    <t>Valofres en dólares</t>
  </si>
  <si>
    <t>Visa Nacional SC</t>
  </si>
  <si>
    <t>Mastercard Nacional SC</t>
  </si>
  <si>
    <t>8.2.1 Transacciones de consumos totales pagados con tarjeta de crédito por emisor</t>
  </si>
  <si>
    <t>8.2 Datos de niveles de consumo y facturación por emisor</t>
  </si>
  <si>
    <t>8.2.2 Facturación total pagada con tarjeta de crédito por emisor</t>
  </si>
  <si>
    <t>8.2.3 Facturación promedio por emisor</t>
  </si>
  <si>
    <t>8.2.4 Resumen de transacciones de consumo y facturación por emisor</t>
  </si>
  <si>
    <t>8.2.5 Transacciones de consumos en establecimientos del exterior pagados con tarjeta de crédito por emisor</t>
  </si>
  <si>
    <t>8.2.6 Facturación en establecimientos del exterior pagada con tarjeta de crédito por emisor</t>
  </si>
  <si>
    <t>8.3 Datos de niveles de consumo y facturación por marca</t>
  </si>
  <si>
    <t>8.3.1 Transacciones de consumos totales pagados con tarjeta de crédito por marca</t>
  </si>
  <si>
    <t>8.4 Datos de niveles de consumo y facturación por segmento genérico</t>
  </si>
  <si>
    <t>8.4.1 Transacciones de consumos totales pagados con tarjeta de crédito por segmento genérico</t>
  </si>
  <si>
    <t>8.5 Datos de niveles de consumo y facturación por provincia</t>
  </si>
  <si>
    <t>8.5.1 Transacciones de consumos totales pagados con tarjeta de crédito por provincia</t>
  </si>
  <si>
    <t>8.3.2 Facturación total pagada con tarjeta de crédito por marca</t>
  </si>
  <si>
    <t>8.3.3 Facturación promedio por marca</t>
  </si>
  <si>
    <t>8.3.4 Resumen de transacciones y facturación por marca</t>
  </si>
  <si>
    <t>8.3.5 Resumen de transacciones y facturación por marca y emisor</t>
  </si>
  <si>
    <t>8.4.5 Resumen de transacciones de consumo y facturación por segmento genérico y emisor</t>
  </si>
  <si>
    <t>8.4.4 Resumen de transacciones de consumo y facturación por segmento genérico</t>
  </si>
  <si>
    <t>8.4.3 Facturación promedio por segmento genérico</t>
  </si>
  <si>
    <t>8.4.2 Facturación total pagada con tarjeta de crédito por segmento genérico</t>
  </si>
  <si>
    <t>8.5.2 Facturación total pagada con tarjeta de crédito por provincia</t>
  </si>
  <si>
    <t>8.5.3 Facturación promedio por provincia</t>
  </si>
  <si>
    <t>8.5.4 Resumen de transacciones de consumo y facturación por provincia</t>
  </si>
  <si>
    <t>8.5.5 Resumen de transacciones de consumo y facturación por provincia y emisor</t>
  </si>
  <si>
    <t>8.2.7 Facturación promedio en establecimientos del exterior por emisor</t>
  </si>
  <si>
    <t>8.2.8 Resumen de transacciones de consumos y facturación en el exterior por emisor</t>
  </si>
  <si>
    <t>8.2.9 Transacciones de consumos en internet pagados con tarjeta de crédito por emisor</t>
  </si>
  <si>
    <t>8.2.10 Facturación en internet pagada con tarjeta de crédito por emisor</t>
  </si>
  <si>
    <t>8.2.11 Facturación promedio en internet pagada con tarjeta de crédito por emisor</t>
  </si>
  <si>
    <t>8.2.12 Resumen de transacciones de consumos y facturación en internet por emisor</t>
  </si>
  <si>
    <t>8.2.13 Transacciones de consumos en internet (Internacional) pagados con tarjeta de crédito por emisor</t>
  </si>
  <si>
    <t>8.2.14 Facturación en internet (Internacional) pagada con tarjeta de crédito por emisor</t>
  </si>
  <si>
    <t>8.2.16 Resumen de transacciones de consumos y facturación en internet  (Internacional) por emisor</t>
  </si>
  <si>
    <t>8.2.17 Transacciones de consumos en internet (Nacional) pagados con tarjeta de crédito por emisor</t>
  </si>
  <si>
    <t>8.2.18 Facturación en internet (Nacional) pagada con tarjeta de crédito por emisor</t>
  </si>
  <si>
    <t>8.2.19 Facturación promedio en internet (Nacional) pagada con tarjeta de crédito por emisor</t>
  </si>
  <si>
    <t>8.2.20 Resumen de transacciones de consumos y facturación en internet  (Nacional) por emisor</t>
  </si>
  <si>
    <t>Promedio de facturación por marca</t>
  </si>
  <si>
    <t>Total de consumos por marca</t>
  </si>
  <si>
    <t>Facturación total por marca (USD)</t>
  </si>
  <si>
    <t>3.11 Resumen de tarjetas de crédito principales por marca y emisor</t>
  </si>
  <si>
    <t>Se complementa con tabla 3.11</t>
  </si>
  <si>
    <t>TOTAL</t>
  </si>
  <si>
    <t>Cuota por segmento</t>
  </si>
  <si>
    <t>6.11 Resumen de tarjetas de crédito principales por provincia y emisor</t>
  </si>
  <si>
    <t>%</t>
  </si>
  <si>
    <t>Se complementa con Tabla 6.11</t>
  </si>
  <si>
    <t>Diners Club Unicef Clásica</t>
  </si>
  <si>
    <t>Diners Club Unicef Nacional</t>
  </si>
  <si>
    <t>Mi Socia</t>
  </si>
  <si>
    <r>
      <t xml:space="preserve">
</t>
    </r>
    <r>
      <rPr>
        <b/>
        <sz val="15"/>
        <rFont val="Arial"/>
        <family val="2"/>
      </rPr>
      <t>Contacto</t>
    </r>
    <r>
      <rPr>
        <sz val="15"/>
        <rFont val="Arial"/>
        <family val="2"/>
      </rPr>
      <t xml:space="preserve">
Teléfonos: 02 2996100, 02 2997600, ext. 1944
Email: dnei_sas@superbancos.gob.ec
</t>
    </r>
  </si>
  <si>
    <t>Diners Club Aadvantage Corporativa PJ</t>
  </si>
  <si>
    <t>Diners Club Corporativa Nacional PJ</t>
  </si>
  <si>
    <t>Diners Corporativa Nacional GAS PJ</t>
  </si>
  <si>
    <t>8.2.15 Facturación promedio en internet (Internacional) pagada con tarjeta de crédito por emisor</t>
  </si>
  <si>
    <t>Diners Club Unicef Corporativa PJ</t>
  </si>
  <si>
    <t>Discover MC</t>
  </si>
  <si>
    <t>SECCIÓN X:  COMPARATIVO POSICIONAL PARA TARJETAS DE CRÉDITO</t>
  </si>
  <si>
    <t>Emisor de tarjeta de crédito</t>
  </si>
  <si>
    <t>Variación anual de tarjetas activas en %</t>
  </si>
  <si>
    <t>Variación anual del market share por número de tarjetas activas</t>
  </si>
  <si>
    <t>10.1 Comparativo posicional por emisores de tarjeta de crédito</t>
  </si>
  <si>
    <t>10.1.1 Comparativo posicional de los emisores de tarjeta de crédito por número de tarjetas activas titulares</t>
  </si>
  <si>
    <t>10.1.2 Comparativo posicional de los emisores de tarjeta de crédito por saldo total de tarjetas activas titulares</t>
  </si>
  <si>
    <t>10.1.3 Comparativo posicional de los emisores de tarjeta de crédito por transacciones de consumo de tarjetas activas titulares</t>
  </si>
  <si>
    <t>10.1.4 Comparativo posicional de los emisores de tarjeta de crédito por valores de facturación de tarjetas activas titulares</t>
  </si>
  <si>
    <t>10.2 Comparativo posicional por marca de tarjeta de crédito</t>
  </si>
  <si>
    <t>10.2.1 Comparativo posicional de marca de tarjeta de crédito por número de tarjetas activas titulares</t>
  </si>
  <si>
    <t>10.2.2 Comparativo posicional de marca de tarjeta de crédito por saldo total de tarjetas activas titulares</t>
  </si>
  <si>
    <t>10.2.3 Comparativo posicional de marca de tarjeta de crédito por transacciones de consumo de tarjetas activas titulares</t>
  </si>
  <si>
    <t>10.2.4 Comparativo posicional de marca de tarjeta de crédito por valores de facturación de tarjetas activas titulares</t>
  </si>
  <si>
    <t>SECCIÓN XI: CONSIDERANDOS</t>
  </si>
  <si>
    <t>SECCIÓN XII: CONTACTOS</t>
  </si>
  <si>
    <t>10.3 Comparativo posicional por segmento de tarjeta de crédito</t>
  </si>
  <si>
    <t>10.3.1 Comparativo posicional de segmentos de tarjeta de crédito por número de tarjetas activas titulares</t>
  </si>
  <si>
    <t>10.3.2 Comparativo posicional de segmentos de tarjeta de crédito por saldo total de tarjetas activas titulares</t>
  </si>
  <si>
    <t>10.3.3 Comparativo posicional de segmentos de tarjeta de crédito por transacciones de consumo de tarjetas activas titulares</t>
  </si>
  <si>
    <t>10.3.4 Comparativo posicional de segmentos de tarjeta de crédito por valores de facturación de tarjetas activas titulares</t>
  </si>
  <si>
    <t>Marca de tarjeta de crédito</t>
  </si>
  <si>
    <t>Segmento de tarjeta de crédito</t>
  </si>
  <si>
    <t>Variación anual de transacciones de consumo total en %</t>
  </si>
  <si>
    <t>Variación anual del market share por transacciones de consumo de tarjetas activas</t>
  </si>
  <si>
    <t>Variación anual de valores de facturación en %</t>
  </si>
  <si>
    <t>Variación anual del market share por valores de facturación de tarjetas activas</t>
  </si>
  <si>
    <t>Total de consumos por segmento genérico</t>
  </si>
  <si>
    <t>Facturación total por segmento (USD)</t>
  </si>
  <si>
    <t>Total de consumos por provincia</t>
  </si>
  <si>
    <t>Facturación total por provincia (USD)</t>
  </si>
  <si>
    <t>Variación anual de saldo total de cartera en %</t>
  </si>
  <si>
    <t>Variación anual del market share por saldo total de cartera de las tarjetas activas en %</t>
  </si>
  <si>
    <t>Variación anual del market share por número de tarjetas activas en %</t>
  </si>
  <si>
    <t>Costa</t>
  </si>
  <si>
    <t>Sierra</t>
  </si>
  <si>
    <t>Oriente</t>
  </si>
  <si>
    <t>Galapagos</t>
  </si>
  <si>
    <t xml:space="preserve">julio </t>
  </si>
  <si>
    <t>Diners Club Sphaera McNamara</t>
  </si>
  <si>
    <t>8.6 Datos de niveles de consumo y facturación por marca</t>
  </si>
  <si>
    <t>8.6.1 Transacciones de consumos totales pagados con tarjeta de crédito por marca</t>
  </si>
  <si>
    <t>8.6.2 Facturación total pagada con tarjeta de crédito por marca</t>
  </si>
  <si>
    <t>8.6.3 Facturación promedio por marca</t>
  </si>
  <si>
    <t>8.6.4 Resumen de transacciones de consumo y facturación por marca</t>
  </si>
  <si>
    <t>8.6.5 Resumen de transacciones de consumo y facturación por marca y emisor</t>
  </si>
  <si>
    <t>Visa Elite</t>
  </si>
  <si>
    <t>Mastercard Elite</t>
  </si>
  <si>
    <t>DATOS</t>
  </si>
  <si>
    <t>Discover Básica</t>
  </si>
  <si>
    <t>Visa Oro Micro</t>
  </si>
  <si>
    <t>Visa Oro PYME</t>
  </si>
  <si>
    <t>Mastercard Oro PYME</t>
  </si>
  <si>
    <t>Union Pay</t>
  </si>
  <si>
    <t>UnionPay Diamond</t>
  </si>
  <si>
    <t>UnionPay Platinum</t>
  </si>
  <si>
    <t>UnionPay Oro</t>
  </si>
  <si>
    <t>UnionPay Platinum MC</t>
  </si>
  <si>
    <t>UnionPay Oro MC</t>
  </si>
  <si>
    <t>UnionPay Diamond MC</t>
  </si>
  <si>
    <t>MARZO 2021</t>
  </si>
  <si>
    <t>Posición por número de tarjetas activas
MARZO 2019</t>
  </si>
  <si>
    <t>Posición por número de tarjetas activas
MARZO 2020</t>
  </si>
  <si>
    <t>Posición por saldo total de cartera de las  tarjetas activas
MARZO 2019</t>
  </si>
  <si>
    <t>Posición por saldo total de cartera de las  tarjetas activas
MARZO 2020</t>
  </si>
  <si>
    <t>Posición por transacciones de consumo de tarjetas activas
MARZO 2019</t>
  </si>
  <si>
    <t>Posición por transacciones de consumo de tarjetas activas
MARZO 2020</t>
  </si>
  <si>
    <t>Posición por valores de facturación de tarjetas activas
MARZO 2019</t>
  </si>
  <si>
    <t>Posición por valores de facturación de tarjetas activas
MARZO 2020</t>
  </si>
  <si>
    <t>7.4 Cupos por segmento genérico</t>
  </si>
  <si>
    <t>7.4.1 Cupo máximo de tarjetas de crédito principales por segmento</t>
  </si>
  <si>
    <t>7.4.2 Cupo promedio de tarjetas de crédito principales por segmento</t>
  </si>
  <si>
    <t>7.4.3 Cupo mínimo de tarjetas de crédito principales por segmento</t>
  </si>
  <si>
    <t>Fecha de elaboración: 29 de abril de 2021</t>
  </si>
  <si>
    <t>Fecha de publicación: 29 de abril de 2021</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</si>
  <si>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máximo,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en base a los totales anuales o promedios.
Las cifras del mes de junio fueron reprocesadas.
Los segmentos genéricos corresponden a los definidos en la resolución No. JB-2014-3084 del 09 de septiembre de 2014 y de acuerdo a los oficios de validación emitidos desde el año 2012 y sirven para clasificar a las tarjetas por segmentos de clientes y no necesariamente expresan las tarifas asociadas a ellas.
PJ Persona Jurídica
MC significa Marca compartida.
SC significa Sistema cerrado.
Denominación genérica es la denominación comercial estandarizada.
Desde octubre de 2016, Diners reporta los datos de las tarjetas de Interdin.
Por definición, las tarjetas con denominación Corporativa tienen segmento A; las tarjetas con denominación Empresarial tienen segmento B, las tarjetas con denominación Micro tienen segmento C y las tarjetas con denominación PYME tienen segmento D. Estos segmentos se aplicaron en la mayoría de los casos, salvo que la tarjeta tengan un segmento establecido, por ejemplo Micro Nacional que tendría segmento E.</t>
  </si>
  <si>
    <t>VisaBanco Pichincha</t>
  </si>
  <si>
    <t>VisaBanco Diners Club</t>
  </si>
  <si>
    <t>VisaBanco Pacífico</t>
  </si>
  <si>
    <t>VisaBanco Bolivariano</t>
  </si>
  <si>
    <t>VisaProdubanco Grupo Promerica</t>
  </si>
  <si>
    <t>VisaBanco del Austro</t>
  </si>
  <si>
    <t>VisaBanco Internacional</t>
  </si>
  <si>
    <t>VisaBanco Guayaquil</t>
  </si>
  <si>
    <t>VisaBanco General Rumiñahui</t>
  </si>
  <si>
    <t>VisaBanco de Machala</t>
  </si>
  <si>
    <t>VisaBanco Amazonas</t>
  </si>
  <si>
    <t>VisaBanco de Loja</t>
  </si>
  <si>
    <t>VisaBanco Comercial de Manabí</t>
  </si>
  <si>
    <t>VisaBanco Solidario</t>
  </si>
  <si>
    <t>MastercardBanco Pacífico</t>
  </si>
  <si>
    <t>MastercardBanco Pichincha</t>
  </si>
  <si>
    <t>MastercardProdubanco Grupo Promerica</t>
  </si>
  <si>
    <t>MastercardBanco del Austro</t>
  </si>
  <si>
    <t>MastercardBanco Internacional</t>
  </si>
  <si>
    <t>MastercardBanco Bolivariano</t>
  </si>
  <si>
    <t>MastercardBanco Guayaquil</t>
  </si>
  <si>
    <t>MastercardBanco de Machala</t>
  </si>
  <si>
    <t>MastercardBanco Diners Club</t>
  </si>
  <si>
    <t>American ExpressBanco Guayaquil</t>
  </si>
  <si>
    <t>Diners ClubBanco Diners Club</t>
  </si>
  <si>
    <t>Cuota FácilBanco Solidario</t>
  </si>
  <si>
    <t>DiscoverBanco Diners Club</t>
  </si>
  <si>
    <t>DiscoverBanco Pichincha</t>
  </si>
  <si>
    <t>AlíaBanco Solidario</t>
  </si>
  <si>
    <t>Union PayBanco Bolivariano</t>
  </si>
  <si>
    <t>Otras marcasBanco Pacífico</t>
  </si>
  <si>
    <t>Otras marcasBanco Internacional</t>
  </si>
  <si>
    <t>Otras marcasBanco Pichincha</t>
  </si>
  <si>
    <t>Otras marcasBanco Bolivariano</t>
  </si>
  <si>
    <t>Otras marcasBanco del Austro</t>
  </si>
  <si>
    <t>Otras marcasBanco Amazonas</t>
  </si>
  <si>
    <t>PichinchaBanco Diners Club</t>
  </si>
  <si>
    <t>PichinchaBanco Pacífico</t>
  </si>
  <si>
    <t>PichinchaBanco Pichincha</t>
  </si>
  <si>
    <t>PichinchaProdubanco Grupo Promerica</t>
  </si>
  <si>
    <t>PichinchaBanco Guayaquil</t>
  </si>
  <si>
    <t>PichinchaBanco Bolivariano</t>
  </si>
  <si>
    <t>PichinchaBanco Solidario</t>
  </si>
  <si>
    <t>PichinchaBanco Internacional</t>
  </si>
  <si>
    <t>PichinchaBanco del Austro</t>
  </si>
  <si>
    <t>PichinchaBanco General Rumiñahui</t>
  </si>
  <si>
    <t>PichinchaBanco Amazonas</t>
  </si>
  <si>
    <t>PichinchaBanco de Machala</t>
  </si>
  <si>
    <t>PichinchaBanco de Loja</t>
  </si>
  <si>
    <t>PichinchaBanco Comercial de Manabí</t>
  </si>
  <si>
    <t>GuayasBanco Pacífico</t>
  </si>
  <si>
    <t>GuayasBanco Diners Club</t>
  </si>
  <si>
    <t>GuayasBanco Guayaquil</t>
  </si>
  <si>
    <t>GuayasBanco Bolivariano</t>
  </si>
  <si>
    <t>GuayasBanco Pichincha</t>
  </si>
  <si>
    <t>GuayasProdubanco Grupo Promerica</t>
  </si>
  <si>
    <t>GuayasBanco Solidario</t>
  </si>
  <si>
    <t>GuayasBanco del Austro</t>
  </si>
  <si>
    <t>GuayasBanco Internacional</t>
  </si>
  <si>
    <t>GuayasBanco General Rumiñahui</t>
  </si>
  <si>
    <t>GuayasBanco de Machala</t>
  </si>
  <si>
    <t>GuayasBanco Amazonas</t>
  </si>
  <si>
    <t>GuayasBanco Comercial de Manabí</t>
  </si>
  <si>
    <t>GuayasBanco de Loja</t>
  </si>
  <si>
    <t>ManabíBanco Diners Club</t>
  </si>
  <si>
    <t>ManabíBanco Pacífico</t>
  </si>
  <si>
    <t>ManabíBanco Pichincha</t>
  </si>
  <si>
    <t>ManabíBanco Guayaquil</t>
  </si>
  <si>
    <t>ManabíBanco Solidario</t>
  </si>
  <si>
    <t>ManabíProdubanco Grupo Promerica</t>
  </si>
  <si>
    <t>ManabíBanco Internacional</t>
  </si>
  <si>
    <t>ManabíBanco Bolivariano</t>
  </si>
  <si>
    <t>ManabíBanco del Austro</t>
  </si>
  <si>
    <t>ManabíBanco General Rumiñahui</t>
  </si>
  <si>
    <t>ManabíBanco Comercial de Manabí</t>
  </si>
  <si>
    <t>ManabíBanco de Machala</t>
  </si>
  <si>
    <t>ManabíBanco Amazonas</t>
  </si>
  <si>
    <t>ManabíBanco de Loja</t>
  </si>
  <si>
    <t>AzuayBanco Diners Club</t>
  </si>
  <si>
    <t>AzuayBanco Pacífico</t>
  </si>
  <si>
    <t>AzuayBanco Guayaquil</t>
  </si>
  <si>
    <t>AzuayBanco Pichincha</t>
  </si>
  <si>
    <t>AzuayBanco del Austro</t>
  </si>
  <si>
    <t>AzuayProdubanco Grupo Promerica</t>
  </si>
  <si>
    <t>AzuayBanco Bolivariano</t>
  </si>
  <si>
    <t>AzuayBanco Internacional</t>
  </si>
  <si>
    <t>AzuayBanco Solidario</t>
  </si>
  <si>
    <t>AzuayBanco General Rumiñahui</t>
  </si>
  <si>
    <t>AzuayBanco de Machala</t>
  </si>
  <si>
    <t>AzuayBanco Amazonas</t>
  </si>
  <si>
    <t>AzuayBanco de Loja</t>
  </si>
  <si>
    <t>AzuayBanco Comercial de Manabí</t>
  </si>
  <si>
    <t>El OroBanco Diners Club</t>
  </si>
  <si>
    <t>El OroBanco Pacífico</t>
  </si>
  <si>
    <t>El OroBanco Pichincha</t>
  </si>
  <si>
    <t>El OroBanco Guayaquil</t>
  </si>
  <si>
    <t>El OroBanco de Machala</t>
  </si>
  <si>
    <t>El OroBanco Bolivariano</t>
  </si>
  <si>
    <t>El OroBanco del Austro</t>
  </si>
  <si>
    <t>El OroProdubanco Grupo Promerica</t>
  </si>
  <si>
    <t>El OroBanco Internacional</t>
  </si>
  <si>
    <t>El OroBanco General Rumiñahui</t>
  </si>
  <si>
    <t>El OroBanco Solidario</t>
  </si>
  <si>
    <t>El OroBanco de Loja</t>
  </si>
  <si>
    <t>El OroBanco Amazonas</t>
  </si>
  <si>
    <t>El OroBanco Comercial de Manabí</t>
  </si>
  <si>
    <t>TungurahuaBanco Diners Club</t>
  </si>
  <si>
    <t>TungurahuaBanco Pacífico</t>
  </si>
  <si>
    <t>TungurahuaBanco Pichincha</t>
  </si>
  <si>
    <t>TungurahuaProdubanco Grupo Promerica</t>
  </si>
  <si>
    <t>TungurahuaBanco Guayaquil</t>
  </si>
  <si>
    <t>TungurahuaBanco Internacional</t>
  </si>
  <si>
    <t>TungurahuaBanco del Austro</t>
  </si>
  <si>
    <t>TungurahuaBanco Solidario</t>
  </si>
  <si>
    <t>TungurahuaBanco Bolivariano</t>
  </si>
  <si>
    <t>TungurahuaBanco General Rumiñahui</t>
  </si>
  <si>
    <t>TungurahuaBanco de Machala</t>
  </si>
  <si>
    <t>TungurahuaBanco de Loja</t>
  </si>
  <si>
    <t>TungurahuaBanco Amazonas</t>
  </si>
  <si>
    <t>TungurahuaBanco Comercial de Manabí</t>
  </si>
  <si>
    <t>Los RíosBanco Diners Club</t>
  </si>
  <si>
    <t>Los RíosBanco Pacífico</t>
  </si>
  <si>
    <t>Los RíosBanco Pichincha</t>
  </si>
  <si>
    <t>Los RíosBanco Guayaquil</t>
  </si>
  <si>
    <t>Los RíosBanco Bolivariano</t>
  </si>
  <si>
    <t>Los RíosProdubanco Grupo Promerica</t>
  </si>
  <si>
    <t>Los RíosBanco Internacional</t>
  </si>
  <si>
    <t>Los RíosBanco General Rumiñahui</t>
  </si>
  <si>
    <t>Los RíosBanco del Austro</t>
  </si>
  <si>
    <t>Los RíosBanco de Machala</t>
  </si>
  <si>
    <t>Los RíosBanco Solidario</t>
  </si>
  <si>
    <t>Los RíosBanco Amazonas</t>
  </si>
  <si>
    <t>Los RíosBanco Comercial de Manabí</t>
  </si>
  <si>
    <t>Los RíosBanco de Loja</t>
  </si>
  <si>
    <t>ImbaburaBanco Diners Club</t>
  </si>
  <si>
    <t>ImbaburaBanco Pacífico</t>
  </si>
  <si>
    <t>ImbaburaBanco Pichincha</t>
  </si>
  <si>
    <t>ImbaburaProdubanco Grupo Promerica</t>
  </si>
  <si>
    <t>ImbaburaBanco del Austro</t>
  </si>
  <si>
    <t>ImbaburaBanco Guayaquil</t>
  </si>
  <si>
    <t>ImbaburaBanco Internacional</t>
  </si>
  <si>
    <t>ImbaburaBanco Solidario</t>
  </si>
  <si>
    <t>ImbaburaBanco Bolivariano</t>
  </si>
  <si>
    <t>ImbaburaBanco General Rumiñahui</t>
  </si>
  <si>
    <t>ImbaburaBanco Amazonas</t>
  </si>
  <si>
    <t>ImbaburaBanco de Loja</t>
  </si>
  <si>
    <t>ImbaburaBanco de Machala</t>
  </si>
  <si>
    <t>ImbaburaBanco Comercial de Manabí</t>
  </si>
  <si>
    <t>Santo Domingo de los TsáchilasBanco Diners Club</t>
  </si>
  <si>
    <t>Santo Domingo de los TsáchilasBanco Pacífico</t>
  </si>
  <si>
    <t>Santo Domingo de los TsáchilasBanco Pichincha</t>
  </si>
  <si>
    <t>Santo Domingo de los TsáchilasProdubanco Grupo Promerica</t>
  </si>
  <si>
    <t>Santo Domingo de los TsáchilasBanco Guayaquil</t>
  </si>
  <si>
    <t>Santo Domingo de los TsáchilasBanco Internacional</t>
  </si>
  <si>
    <t>Santo Domingo de los TsáchilasBanco Bolivariano</t>
  </si>
  <si>
    <t>Santo Domingo de los TsáchilasBanco Solidario</t>
  </si>
  <si>
    <t>Santo Domingo de los TsáchilasBanco del Austro</t>
  </si>
  <si>
    <t>Santo Domingo de los TsáchilasBanco General Rumiñahui</t>
  </si>
  <si>
    <t>Santo Domingo de los TsáchilasBanco de Machala</t>
  </si>
  <si>
    <t>Santo Domingo de los TsáchilasBanco Amazonas</t>
  </si>
  <si>
    <t>Santo Domingo de los TsáchilasBanco de Loja</t>
  </si>
  <si>
    <t>Santo Domingo de los TsáchilasBanco Comercial de Manabí</t>
  </si>
  <si>
    <t>LojaBanco Diners Club</t>
  </si>
  <si>
    <t>LojaBanco Pacífico</t>
  </si>
  <si>
    <t>LojaBanco Pichincha</t>
  </si>
  <si>
    <t>LojaBanco de Loja</t>
  </si>
  <si>
    <t>LojaBanco Guayaquil</t>
  </si>
  <si>
    <t>LojaBanco del Austro</t>
  </si>
  <si>
    <t>LojaProdubanco Grupo Promerica</t>
  </si>
  <si>
    <t>LojaBanco Bolivariano</t>
  </si>
  <si>
    <t>LojaBanco Internacional</t>
  </si>
  <si>
    <t>LojaBanco Solidario</t>
  </si>
  <si>
    <t>LojaBanco General Rumiñahui</t>
  </si>
  <si>
    <t>LojaBanco de Machala</t>
  </si>
  <si>
    <t>LojaBanco Amazonas</t>
  </si>
  <si>
    <t>LojaBanco Comercial de Manabí</t>
  </si>
  <si>
    <t>EsmeraldasBanco Diners Club</t>
  </si>
  <si>
    <t>EsmeraldasBanco Pichincha</t>
  </si>
  <si>
    <t>EsmeraldasBanco Pacífico</t>
  </si>
  <si>
    <t>EsmeraldasBanco Guayaquil</t>
  </si>
  <si>
    <t>EsmeraldasProdubanco Grupo Promerica</t>
  </si>
  <si>
    <t>EsmeraldasBanco Internacional</t>
  </si>
  <si>
    <t>EsmeraldasBanco Bolivariano</t>
  </si>
  <si>
    <t>EsmeraldasBanco General Rumiñahui</t>
  </si>
  <si>
    <t>EsmeraldasBanco del Austro</t>
  </si>
  <si>
    <t>EsmeraldasBanco Solidario</t>
  </si>
  <si>
    <t>EsmeraldasBanco de Machala</t>
  </si>
  <si>
    <t>EsmeraldasBanco Amazonas</t>
  </si>
  <si>
    <t>EsmeraldasBanco Comercial de Manabí</t>
  </si>
  <si>
    <t>EsmeraldasBanco de Loja</t>
  </si>
  <si>
    <t>ChimborazoBanco Diners Club</t>
  </si>
  <si>
    <t>ChimborazoBanco Pacífico</t>
  </si>
  <si>
    <t>ChimborazoBanco Pichincha</t>
  </si>
  <si>
    <t>ChimborazoBanco Guayaquil</t>
  </si>
  <si>
    <t>ChimborazoBanco Internacional</t>
  </si>
  <si>
    <t>ChimborazoProdubanco Grupo Promerica</t>
  </si>
  <si>
    <t>ChimborazoBanco del Austro</t>
  </si>
  <si>
    <t>ChimborazoBanco Solidario</t>
  </si>
  <si>
    <t>ChimborazoBanco General Rumiñahui</t>
  </si>
  <si>
    <t>ChimborazoBanco Bolivariano</t>
  </si>
  <si>
    <t>ChimborazoBanco de Machala</t>
  </si>
  <si>
    <t>ChimborazoBanco de Loja</t>
  </si>
  <si>
    <t>ChimborazoBanco Amazonas</t>
  </si>
  <si>
    <t>ChimborazoBanco Comercial de Manabí</t>
  </si>
  <si>
    <t>CotopaxiBanco Diners Club</t>
  </si>
  <si>
    <t>CotopaxiBanco Pichincha</t>
  </si>
  <si>
    <t>CotopaxiBanco Pacífico</t>
  </si>
  <si>
    <t>CotopaxiBanco Guayaquil</t>
  </si>
  <si>
    <t>CotopaxiBanco Solidario</t>
  </si>
  <si>
    <t>CotopaxiBanco Internacional</t>
  </si>
  <si>
    <t>CotopaxiBanco General Rumiñahui</t>
  </si>
  <si>
    <t>CotopaxiProdubanco Grupo Promerica</t>
  </si>
  <si>
    <t>CotopaxiBanco del Austro</t>
  </si>
  <si>
    <t>CotopaxiBanco Bolivariano</t>
  </si>
  <si>
    <t>CotopaxiBanco de Machala</t>
  </si>
  <si>
    <t>CotopaxiBanco Amazonas</t>
  </si>
  <si>
    <t>CotopaxiBanco Comercial de Manabí</t>
  </si>
  <si>
    <t>CotopaxiBanco de Loja</t>
  </si>
  <si>
    <t>Santa ElenaBanco Pacífico</t>
  </si>
  <si>
    <t>Santa ElenaBanco Guayaquil</t>
  </si>
  <si>
    <t>Santa ElenaBanco Bolivariano</t>
  </si>
  <si>
    <t>Santa ElenaProdubanco Grupo Promerica</t>
  </si>
  <si>
    <t>Santa ElenaBanco del Austro</t>
  </si>
  <si>
    <t>Santa ElenaBanco Solidario</t>
  </si>
  <si>
    <t>Santa ElenaBanco Internacional</t>
  </si>
  <si>
    <t>Santa ElenaBanco Diners Club</t>
  </si>
  <si>
    <t>Santa ElenaBanco Pichincha</t>
  </si>
  <si>
    <t>Santa ElenaBanco Amazonas</t>
  </si>
  <si>
    <t>Santa ElenaBanco General Rumiñahui</t>
  </si>
  <si>
    <t>Santa ElenaBanco de Machala</t>
  </si>
  <si>
    <t>Santa ElenaBanco Comercial de Manabí</t>
  </si>
  <si>
    <t>Santa ElenaBanco de Loja</t>
  </si>
  <si>
    <t>CañarBanco Diners Club</t>
  </si>
  <si>
    <t>CañarBanco Pacífico</t>
  </si>
  <si>
    <t>CañarBanco Pichincha</t>
  </si>
  <si>
    <t>CañarBanco Guayaquil</t>
  </si>
  <si>
    <t>CañarBanco del Austro</t>
  </si>
  <si>
    <t>CañarProdubanco Grupo Promerica</t>
  </si>
  <si>
    <t>CañarBanco Bolivariano</t>
  </si>
  <si>
    <t>CañarBanco Internacional</t>
  </si>
  <si>
    <t>CañarBanco Solidario</t>
  </si>
  <si>
    <t>CañarBanco General Rumiñahui</t>
  </si>
  <si>
    <t>CañarBanco de Machala</t>
  </si>
  <si>
    <t>CañarBanco Amazonas</t>
  </si>
  <si>
    <t>CañarBanco Comercial de Manabí</t>
  </si>
  <si>
    <t>CañarBanco de Loja</t>
  </si>
  <si>
    <t>CarchiBanco Diners Club</t>
  </si>
  <si>
    <t>CarchiBanco Pichincha</t>
  </si>
  <si>
    <t>CarchiBanco Pacífico</t>
  </si>
  <si>
    <t>CarchiBanco Guayaquil</t>
  </si>
  <si>
    <t>CarchiBanco del Austro</t>
  </si>
  <si>
    <t>CarchiBanco Internacional</t>
  </si>
  <si>
    <t>CarchiProdubanco Grupo Promerica</t>
  </si>
  <si>
    <t>CarchiBanco General Rumiñahui</t>
  </si>
  <si>
    <t>CarchiBanco Bolivariano</t>
  </si>
  <si>
    <t>CarchiBanco Solidario</t>
  </si>
  <si>
    <t>CarchiBanco de Machala</t>
  </si>
  <si>
    <t>CarchiBanco Amazonas</t>
  </si>
  <si>
    <t>CarchiBanco Comercial de Manabí</t>
  </si>
  <si>
    <t>CarchiBanco de Loja</t>
  </si>
  <si>
    <t>BolívarBanco Diners Club</t>
  </si>
  <si>
    <t>BolívarBanco Pichincha</t>
  </si>
  <si>
    <t>BolívarBanco Pacífico</t>
  </si>
  <si>
    <t>BolívarBanco General Rumiñahui</t>
  </si>
  <si>
    <t>BolívarBanco Guayaquil</t>
  </si>
  <si>
    <t>BolívarProdubanco Grupo Promerica</t>
  </si>
  <si>
    <t>BolívarBanco Internacional</t>
  </si>
  <si>
    <t>BolívarBanco del Austro</t>
  </si>
  <si>
    <t>BolívarBanco Bolivariano</t>
  </si>
  <si>
    <t>BolívarBanco Solidario</t>
  </si>
  <si>
    <t>BolívarBanco de Machala</t>
  </si>
  <si>
    <t>BolívarBanco Amazonas</t>
  </si>
  <si>
    <t>BolívarBanco Comercial de Manabí</t>
  </si>
  <si>
    <t>BolívarBanco de Loja</t>
  </si>
  <si>
    <t>SucumbíosBanco Diners Club</t>
  </si>
  <si>
    <t>SucumbíosBanco Pichincha</t>
  </si>
  <si>
    <t>SucumbíosBanco Internacional</t>
  </si>
  <si>
    <t>SucumbíosBanco Pacífico</t>
  </si>
  <si>
    <t>SucumbíosBanco General Rumiñahui</t>
  </si>
  <si>
    <t>SucumbíosProdubanco Grupo Promerica</t>
  </si>
  <si>
    <t>SucumbíosBanco del Austro</t>
  </si>
  <si>
    <t>SucumbíosBanco Bolivariano</t>
  </si>
  <si>
    <t>SucumbíosBanco Solidario</t>
  </si>
  <si>
    <t>SucumbíosBanco de Machala</t>
  </si>
  <si>
    <t>SucumbíosBanco de Loja</t>
  </si>
  <si>
    <t>SucumbíosBanco Guayaquil</t>
  </si>
  <si>
    <t>SucumbíosBanco Amazonas</t>
  </si>
  <si>
    <t>SucumbíosBanco Comercial de Manabí</t>
  </si>
  <si>
    <t>PastazaBanco Diners Club</t>
  </si>
  <si>
    <t>PastazaBanco Pacífico</t>
  </si>
  <si>
    <t>PastazaBanco Pichincha</t>
  </si>
  <si>
    <t>PastazaBanco Internacional</t>
  </si>
  <si>
    <t>PastazaBanco Guayaquil</t>
  </si>
  <si>
    <t>PastazaBanco General Rumiñahui</t>
  </si>
  <si>
    <t>PastazaBanco del Austro</t>
  </si>
  <si>
    <t>PastazaProdubanco Grupo Promerica</t>
  </si>
  <si>
    <t>PastazaBanco Bolivariano</t>
  </si>
  <si>
    <t>PastazaBanco Solidario</t>
  </si>
  <si>
    <t>PastazaBanco de Machala</t>
  </si>
  <si>
    <t>PastazaBanco Amazonas</t>
  </si>
  <si>
    <t>PastazaBanco Comercial de Manabí</t>
  </si>
  <si>
    <t>PastazaBanco de Loja</t>
  </si>
  <si>
    <t>OrellanaBanco Diners Club</t>
  </si>
  <si>
    <t>OrellanaBanco Pichincha</t>
  </si>
  <si>
    <t>OrellanaBanco Internacional</t>
  </si>
  <si>
    <t>OrellanaBanco Guayaquil</t>
  </si>
  <si>
    <t>OrellanaBanco Pacífico</t>
  </si>
  <si>
    <t>OrellanaBanco General Rumiñahui</t>
  </si>
  <si>
    <t>OrellanaBanco del Austro</t>
  </si>
  <si>
    <t>OrellanaProdubanco Grupo Promerica</t>
  </si>
  <si>
    <t>OrellanaBanco Bolivariano</t>
  </si>
  <si>
    <t>OrellanaBanco Solidario</t>
  </si>
  <si>
    <t>OrellanaBanco de Machala</t>
  </si>
  <si>
    <t>OrellanaBanco Amazonas</t>
  </si>
  <si>
    <t>OrellanaBanco Comercial de Manabí</t>
  </si>
  <si>
    <t>OrellanaBanco de Loja</t>
  </si>
  <si>
    <t>GalápagosBanco Pacífico</t>
  </si>
  <si>
    <t>GalápagosBanco Diners Club</t>
  </si>
  <si>
    <t>GalápagosBanco Pichincha</t>
  </si>
  <si>
    <t>GalápagosProdubanco Grupo Promerica</t>
  </si>
  <si>
    <t>GalápagosBanco Internacional</t>
  </si>
  <si>
    <t>GalápagosBanco del Austro</t>
  </si>
  <si>
    <t>GalápagosBanco Bolivariano</t>
  </si>
  <si>
    <t>GalápagosBanco General Rumiñahui</t>
  </si>
  <si>
    <t>GalápagosBanco Solidario</t>
  </si>
  <si>
    <t>GalápagosBanco Guayaquil</t>
  </si>
  <si>
    <t>GalápagosBanco de Machala</t>
  </si>
  <si>
    <t>GalápagosBanco Amazonas</t>
  </si>
  <si>
    <t>GalápagosBanco Comercial de Manabí</t>
  </si>
  <si>
    <t>GalápagosBanco de Loja</t>
  </si>
  <si>
    <t>NapoBanco Diners Club</t>
  </si>
  <si>
    <t>NapoBanco Pichincha</t>
  </si>
  <si>
    <t>NapoBanco del Austro</t>
  </si>
  <si>
    <t>NapoBanco Pacífico</t>
  </si>
  <si>
    <t>NapoProdubanco Grupo Promerica</t>
  </si>
  <si>
    <t>NapoBanco Internacional</t>
  </si>
  <si>
    <t>NapoBanco General Rumiñahui</t>
  </si>
  <si>
    <t>NapoBanco Bolivariano</t>
  </si>
  <si>
    <t>NapoBanco Solidario</t>
  </si>
  <si>
    <t>NapoBanco Guayaquil</t>
  </si>
  <si>
    <t>NapoBanco de Machala</t>
  </si>
  <si>
    <t>NapoBanco Amazonas</t>
  </si>
  <si>
    <t>NapoBanco Comercial de Manabí</t>
  </si>
  <si>
    <t>NapoBanco de Loja</t>
  </si>
  <si>
    <t>Morona SantiagoBanco Diners Club</t>
  </si>
  <si>
    <t>Morona SantiagoBanco Pichincha</t>
  </si>
  <si>
    <t>Morona SantiagoBanco del Austro</t>
  </si>
  <si>
    <t>Morona SantiagoBanco Pacífico</t>
  </si>
  <si>
    <t>Morona SantiagoBanco de Loja</t>
  </si>
  <si>
    <t>Morona SantiagoBanco General Rumiñahui</t>
  </si>
  <si>
    <t>Morona SantiagoBanco Internacional</t>
  </si>
  <si>
    <t>Morona SantiagoProdubanco Grupo Promerica</t>
  </si>
  <si>
    <t>Morona SantiagoBanco Bolivariano</t>
  </si>
  <si>
    <t>Morona SantiagoBanco Solidario</t>
  </si>
  <si>
    <t>Morona SantiagoBanco Guayaquil</t>
  </si>
  <si>
    <t>Morona SantiagoBanco de Machala</t>
  </si>
  <si>
    <t>Morona SantiagoBanco Amazonas</t>
  </si>
  <si>
    <t>Morona SantiagoBanco Comercial de Manabí</t>
  </si>
  <si>
    <t>Zamora ChinchipeBanco Diners Club</t>
  </si>
  <si>
    <t>Zamora ChinchipeBanco Pichincha</t>
  </si>
  <si>
    <t>Zamora ChinchipeBanco del Austro</t>
  </si>
  <si>
    <t>Zamora ChinchipeBanco Internacional</t>
  </si>
  <si>
    <t>Zamora ChinchipeBanco de Loja</t>
  </si>
  <si>
    <t>Zamora ChinchipeBanco Pacífico</t>
  </si>
  <si>
    <t>Zamora ChinchipeBanco General Rumiñahui</t>
  </si>
  <si>
    <t>Zamora ChinchipeProdubanco Grupo Promerica</t>
  </si>
  <si>
    <t>Zamora ChinchipeBanco Bolivariano</t>
  </si>
  <si>
    <t>Zamora ChinchipeBanco Solidario</t>
  </si>
  <si>
    <t>Zamora ChinchipeBanco de Machala</t>
  </si>
  <si>
    <t>Zamora ChinchipeBanco Guayaquil</t>
  </si>
  <si>
    <t>Zamora ChinchipeBanco Amazonas</t>
  </si>
  <si>
    <t>Zamora ChinchipeBanco Comercial de Manabí</t>
  </si>
  <si>
    <t>Banco PacíficoAA</t>
  </si>
  <si>
    <t>Banco PacíficoA</t>
  </si>
  <si>
    <t>Banco PacíficoB</t>
  </si>
  <si>
    <t>Banco PacíficoC</t>
  </si>
  <si>
    <t>Banco PacíficoD</t>
  </si>
  <si>
    <t>Banco PacíficoE</t>
  </si>
  <si>
    <t>Banco PichinchaAA</t>
  </si>
  <si>
    <t>Banco PichinchaA</t>
  </si>
  <si>
    <t>Banco PichinchaB</t>
  </si>
  <si>
    <t>Banco PichinchaC</t>
  </si>
  <si>
    <t>Banco PichinchaD</t>
  </si>
  <si>
    <t>Banco PichinchaE</t>
  </si>
  <si>
    <t>Banco Diners ClubAA</t>
  </si>
  <si>
    <t>Banco Diners ClubA</t>
  </si>
  <si>
    <t>Banco Diners ClubB</t>
  </si>
  <si>
    <t>Banco Diners ClubC</t>
  </si>
  <si>
    <t>Banco Diners ClubD</t>
  </si>
  <si>
    <t>Banco Diners ClubE</t>
  </si>
  <si>
    <t>Banco GuayaquilAA</t>
  </si>
  <si>
    <t>Banco GuayaquilA</t>
  </si>
  <si>
    <t>Banco GuayaquilB</t>
  </si>
  <si>
    <t>Banco GuayaquilC</t>
  </si>
  <si>
    <t>Banco GuayaquilD</t>
  </si>
  <si>
    <t>Banco del AustroAA</t>
  </si>
  <si>
    <t>Banco del AustroA</t>
  </si>
  <si>
    <t>Banco del AustroB</t>
  </si>
  <si>
    <t>Banco del AustroC</t>
  </si>
  <si>
    <t>Banco del AustroD</t>
  </si>
  <si>
    <t>Banco del AustroE</t>
  </si>
  <si>
    <t>Banco SolidarioA</t>
  </si>
  <si>
    <t>Banco SolidarioB</t>
  </si>
  <si>
    <t>Banco SolidarioC</t>
  </si>
  <si>
    <t>Banco SolidarioD</t>
  </si>
  <si>
    <t>Produbanco Grupo PromericaAA</t>
  </si>
  <si>
    <t>Produbanco Grupo PromericaA</t>
  </si>
  <si>
    <t>Produbanco Grupo PromericaB</t>
  </si>
  <si>
    <t>Produbanco Grupo PromericaC</t>
  </si>
  <si>
    <t>Produbanco Grupo PromericaD</t>
  </si>
  <si>
    <t>Produbanco Grupo PromericaE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</si>
  <si>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</si>
  <si>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</si>
  <si>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</si>
  <si>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</si>
  <si>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</si>
  <si>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</si>
  <si>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</si>
  <si>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</si>
  <si>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</si>
  <si>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</si>
  <si>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</si>
  <si>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</si>
  <si>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Banco General RumiñahuiAA</t>
  </si>
  <si>
    <t>Banco General RumiñahuiB</t>
  </si>
  <si>
    <t>Banco General RumiñahuiC</t>
  </si>
  <si>
    <t>Banco General RumiñahuiD</t>
  </si>
  <si>
    <t>Banco General RumiñahuiE</t>
  </si>
  <si>
    <t>Banco de MachalaAA</t>
  </si>
  <si>
    <t>Banco de MachalaB</t>
  </si>
  <si>
    <t>Banco de MachalaC</t>
  </si>
  <si>
    <t>Banco de MachalaD</t>
  </si>
  <si>
    <t>Banco de MachalaE</t>
  </si>
  <si>
    <t>Banco de LojaAA</t>
  </si>
  <si>
    <t>Banco de LojaC</t>
  </si>
  <si>
    <t>Banco de LojaD</t>
  </si>
  <si>
    <t>Banco AmazonasA</t>
  </si>
  <si>
    <t>Banco AmazonasB</t>
  </si>
  <si>
    <t>Banco AmazonasC</t>
  </si>
  <si>
    <t>Banco AmazonasD</t>
  </si>
  <si>
    <t>Banco AmazonasE</t>
  </si>
  <si>
    <t>Banco Comercial de ManabíC</t>
  </si>
  <si>
    <t>Banco Comercial de ManabíD</t>
  </si>
  <si>
    <t>Banco Comercial de ManabíE</t>
  </si>
  <si>
    <t>Diners ClubAA</t>
  </si>
  <si>
    <t>Diners ClubA</t>
  </si>
  <si>
    <t>Diners ClubB</t>
  </si>
  <si>
    <t>Diners ClubC</t>
  </si>
  <si>
    <t>Diners ClubD</t>
  </si>
  <si>
    <t>Diners ClubE</t>
  </si>
  <si>
    <t>American ExpressAA</t>
  </si>
  <si>
    <t>American ExpressB</t>
  </si>
  <si>
    <t>American ExpressC</t>
  </si>
  <si>
    <t>American ExpressD</t>
  </si>
  <si>
    <t>AlíaA</t>
  </si>
  <si>
    <t>AlíaB</t>
  </si>
  <si>
    <t>AlíaC</t>
  </si>
  <si>
    <t>AlíaD</t>
  </si>
  <si>
    <t>DiscoverC</t>
  </si>
  <si>
    <t>DiscoverD</t>
  </si>
  <si>
    <t>DiscoverE</t>
  </si>
  <si>
    <t>Union PayA</t>
  </si>
  <si>
    <t>Union PayB</t>
  </si>
  <si>
    <t>Union PayC</t>
  </si>
  <si>
    <t>Cuota fácilD</t>
  </si>
  <si>
    <t>Otras marcasE</t>
  </si>
  <si>
    <t>Persona NaturalAA</t>
  </si>
  <si>
    <t>Persona NaturalA</t>
  </si>
  <si>
    <t>Persona NaturalB</t>
  </si>
  <si>
    <t>Persona NaturalC</t>
  </si>
  <si>
    <t>Persona NaturalD</t>
  </si>
  <si>
    <t>Persona NaturalE</t>
  </si>
  <si>
    <t>EmpresarialAA</t>
  </si>
  <si>
    <t>EmpresarialA</t>
  </si>
  <si>
    <t>EmpresarialB</t>
  </si>
  <si>
    <t>EmpresarialC</t>
  </si>
  <si>
    <t>EmpresarialD</t>
  </si>
  <si>
    <t>EmpresarialE</t>
  </si>
  <si>
    <t>Marca CompartidaAA</t>
  </si>
  <si>
    <t>Marca CompartidaA</t>
  </si>
  <si>
    <t>Marca CompartidaB</t>
  </si>
  <si>
    <t>Marca CompartidaC</t>
  </si>
  <si>
    <t>Marca CompartidaD</t>
  </si>
  <si>
    <t>Marca CompartidaE</t>
  </si>
  <si>
    <t>Sistema CerradoE</t>
  </si>
  <si>
    <t>BásicaD</t>
  </si>
  <si>
    <t>MicroC</t>
  </si>
  <si>
    <t>PYMEC</t>
  </si>
  <si>
    <t>A1AA</t>
  </si>
  <si>
    <t>A1A</t>
  </si>
  <si>
    <t>A1B</t>
  </si>
  <si>
    <t>A1C</t>
  </si>
  <si>
    <t>A1D</t>
  </si>
  <si>
    <t>A1E</t>
  </si>
  <si>
    <t>A2AA</t>
  </si>
  <si>
    <t>A2A</t>
  </si>
  <si>
    <t>A2B</t>
  </si>
  <si>
    <t>A2C</t>
  </si>
  <si>
    <t>A2D</t>
  </si>
  <si>
    <t>A2E</t>
  </si>
  <si>
    <t>A3AA</t>
  </si>
  <si>
    <t>A3A</t>
  </si>
  <si>
    <t>A3B</t>
  </si>
  <si>
    <t>A3C</t>
  </si>
  <si>
    <t>A3D</t>
  </si>
  <si>
    <t>A3E</t>
  </si>
  <si>
    <t>B1AA</t>
  </si>
  <si>
    <t>B1A</t>
  </si>
  <si>
    <t>B1B</t>
  </si>
  <si>
    <t>B1C</t>
  </si>
  <si>
    <t>B1D</t>
  </si>
  <si>
    <t>B1E</t>
  </si>
  <si>
    <t>B2AA</t>
  </si>
  <si>
    <t>B2A</t>
  </si>
  <si>
    <t>B2B</t>
  </si>
  <si>
    <t>B2C</t>
  </si>
  <si>
    <t>B2D</t>
  </si>
  <si>
    <t>B2E</t>
  </si>
  <si>
    <t>C1AA</t>
  </si>
  <si>
    <t>C1A</t>
  </si>
  <si>
    <t>C1B</t>
  </si>
  <si>
    <t>C1C</t>
  </si>
  <si>
    <t>C1D</t>
  </si>
  <si>
    <t>C1E</t>
  </si>
  <si>
    <t>C2AA</t>
  </si>
  <si>
    <t>C2A</t>
  </si>
  <si>
    <t>C2B</t>
  </si>
  <si>
    <t>C2C</t>
  </si>
  <si>
    <t>C2D</t>
  </si>
  <si>
    <t>C2E</t>
  </si>
  <si>
    <t>DAA</t>
  </si>
  <si>
    <t>DA</t>
  </si>
  <si>
    <t>DB</t>
  </si>
  <si>
    <t>DC</t>
  </si>
  <si>
    <t>DD</t>
  </si>
  <si>
    <t>DE</t>
  </si>
  <si>
    <t>EAA</t>
  </si>
  <si>
    <t>EA</t>
  </si>
  <si>
    <t>EB</t>
  </si>
  <si>
    <t>EC</t>
  </si>
  <si>
    <t>ED</t>
  </si>
  <si>
    <t>EE</t>
  </si>
  <si>
    <t>PichinchaAA</t>
  </si>
  <si>
    <t>PichinchaA</t>
  </si>
  <si>
    <t>PichinchaB</t>
  </si>
  <si>
    <t>PichinchaC</t>
  </si>
  <si>
    <t>PichinchaD</t>
  </si>
  <si>
    <t>PichinchaE</t>
  </si>
  <si>
    <t>GuayasAA</t>
  </si>
  <si>
    <t>GuayasA</t>
  </si>
  <si>
    <t>GuayasB</t>
  </si>
  <si>
    <t>GuayasC</t>
  </si>
  <si>
    <t>GuayasD</t>
  </si>
  <si>
    <t>GuayasE</t>
  </si>
  <si>
    <t>ManabíAA</t>
  </si>
  <si>
    <t>ManabíA</t>
  </si>
  <si>
    <t>ManabíB</t>
  </si>
  <si>
    <t>ManabíC</t>
  </si>
  <si>
    <t>ManabíD</t>
  </si>
  <si>
    <t>ManabíE</t>
  </si>
  <si>
    <t>AzuayAA</t>
  </si>
  <si>
    <t>AzuayA</t>
  </si>
  <si>
    <t>AzuayB</t>
  </si>
  <si>
    <t>AzuayC</t>
  </si>
  <si>
    <t>AzuayD</t>
  </si>
  <si>
    <t>AzuayE</t>
  </si>
  <si>
    <t>El OroAA</t>
  </si>
  <si>
    <t>El OroA</t>
  </si>
  <si>
    <t>El OroB</t>
  </si>
  <si>
    <t>El OroC</t>
  </si>
  <si>
    <t>El OroD</t>
  </si>
  <si>
    <t>El OroE</t>
  </si>
  <si>
    <t>TungurahuaAA</t>
  </si>
  <si>
    <t>TungurahuaA</t>
  </si>
  <si>
    <t>TungurahuaB</t>
  </si>
  <si>
    <t>TungurahuaC</t>
  </si>
  <si>
    <t>TungurahuaD</t>
  </si>
  <si>
    <t>TungurahuaE</t>
  </si>
  <si>
    <t>ImbaburaAA</t>
  </si>
  <si>
    <t>ImbaburaA</t>
  </si>
  <si>
    <t>ImbaburaB</t>
  </si>
  <si>
    <t>ImbaburaC</t>
  </si>
  <si>
    <t>ImbaburaD</t>
  </si>
  <si>
    <t>ImbaburaE</t>
  </si>
  <si>
    <t>Santo Domingo de los TsáchilasAA</t>
  </si>
  <si>
    <t>Santo Domingo de los TsáchilasA</t>
  </si>
  <si>
    <t>Santo Domingo de los TsáchilasB</t>
  </si>
  <si>
    <t>Santo Domingo de los TsáchilasC</t>
  </si>
  <si>
    <t>Santo Domingo de los TsáchilasD</t>
  </si>
  <si>
    <t>Santo Domingo de los TsáchilasE</t>
  </si>
  <si>
    <t>Los RíosAA</t>
  </si>
  <si>
    <t>Los RíosA</t>
  </si>
  <si>
    <t>Los RíosB</t>
  </si>
  <si>
    <t>Los RíosC</t>
  </si>
  <si>
    <t>Los RíosD</t>
  </si>
  <si>
    <t>Los RíosE</t>
  </si>
  <si>
    <t>LojaAA</t>
  </si>
  <si>
    <t>LojaA</t>
  </si>
  <si>
    <t>LojaB</t>
  </si>
  <si>
    <t>LojaC</t>
  </si>
  <si>
    <t>LojaD</t>
  </si>
  <si>
    <t>LojaE</t>
  </si>
  <si>
    <t>ChimborazoAA</t>
  </si>
  <si>
    <t>ChimborazoA</t>
  </si>
  <si>
    <t>ChimborazoB</t>
  </si>
  <si>
    <t>ChimborazoC</t>
  </si>
  <si>
    <t>ChimborazoD</t>
  </si>
  <si>
    <t>ChimborazoE</t>
  </si>
  <si>
    <t>EsmeraldasAA</t>
  </si>
  <si>
    <t>EsmeraldasA</t>
  </si>
  <si>
    <t>EsmeraldasB</t>
  </si>
  <si>
    <t>EsmeraldasC</t>
  </si>
  <si>
    <t>EsmeraldasD</t>
  </si>
  <si>
    <t>EsmeraldasE</t>
  </si>
  <si>
    <t>CotopaxiAA</t>
  </si>
  <si>
    <t>CotopaxiA</t>
  </si>
  <si>
    <t>CotopaxiB</t>
  </si>
  <si>
    <t>CotopaxiC</t>
  </si>
  <si>
    <t>CotopaxiD</t>
  </si>
  <si>
    <t>CotopaxiE</t>
  </si>
  <si>
    <t>Santa ElenaAA</t>
  </si>
  <si>
    <t>Santa ElenaA</t>
  </si>
  <si>
    <t>Santa ElenaB</t>
  </si>
  <si>
    <t>Santa ElenaC</t>
  </si>
  <si>
    <t>Santa ElenaD</t>
  </si>
  <si>
    <t>Santa ElenaE</t>
  </si>
  <si>
    <t>CañarAA</t>
  </si>
  <si>
    <t>CañarA</t>
  </si>
  <si>
    <t>CañarB</t>
  </si>
  <si>
    <t>CañarC</t>
  </si>
  <si>
    <t>CañarD</t>
  </si>
  <si>
    <t>CañarE</t>
  </si>
  <si>
    <t>CarchiAA</t>
  </si>
  <si>
    <t>CarchiA</t>
  </si>
  <si>
    <t>CarchiB</t>
  </si>
  <si>
    <t>CarchiC</t>
  </si>
  <si>
    <t>CarchiD</t>
  </si>
  <si>
    <t>CarchiE</t>
  </si>
  <si>
    <t>BolívarAA</t>
  </si>
  <si>
    <t>BolívarA</t>
  </si>
  <si>
    <t>BolívarB</t>
  </si>
  <si>
    <t>BolívarC</t>
  </si>
  <si>
    <t>BolívarD</t>
  </si>
  <si>
    <t>BolívarE</t>
  </si>
  <si>
    <t>SucumbíosAA</t>
  </si>
  <si>
    <t>SucumbíosA</t>
  </si>
  <si>
    <t>SucumbíosB</t>
  </si>
  <si>
    <t>SucumbíosC</t>
  </si>
  <si>
    <t>SucumbíosD</t>
  </si>
  <si>
    <t>SucumbíosE</t>
  </si>
  <si>
    <t>OrellanaAA</t>
  </si>
  <si>
    <t>OrellanaA</t>
  </si>
  <si>
    <t>OrellanaB</t>
  </si>
  <si>
    <t>OrellanaC</t>
  </si>
  <si>
    <t>OrellanaD</t>
  </si>
  <si>
    <t>OrellanaE</t>
  </si>
  <si>
    <t>PastazaAA</t>
  </si>
  <si>
    <t>PastazaA</t>
  </si>
  <si>
    <t>PastazaB</t>
  </si>
  <si>
    <t>PastazaC</t>
  </si>
  <si>
    <t>PastazaD</t>
  </si>
  <si>
    <t>PastazaE</t>
  </si>
  <si>
    <t>GalápagosAA</t>
  </si>
  <si>
    <t>GalápagosA</t>
  </si>
  <si>
    <t>GalápagosB</t>
  </si>
  <si>
    <t>GalápagosC</t>
  </si>
  <si>
    <t>GalápagosD</t>
  </si>
  <si>
    <t>GalápagosE</t>
  </si>
  <si>
    <t>NapoAA</t>
  </si>
  <si>
    <t>NapoA</t>
  </si>
  <si>
    <t>NapoB</t>
  </si>
  <si>
    <t>NapoC</t>
  </si>
  <si>
    <t>NapoD</t>
  </si>
  <si>
    <t>NapoE</t>
  </si>
  <si>
    <t>Morona SantiagoAA</t>
  </si>
  <si>
    <t>Morona SantiagoA</t>
  </si>
  <si>
    <t>Morona SantiagoB</t>
  </si>
  <si>
    <t>Morona SantiagoC</t>
  </si>
  <si>
    <t>Morona SantiagoD</t>
  </si>
  <si>
    <t>Morona SantiagoE</t>
  </si>
  <si>
    <t>Zamora ChinchipeAA</t>
  </si>
  <si>
    <t>Zamora ChinchipeA</t>
  </si>
  <si>
    <t>Zamora ChinchipeB</t>
  </si>
  <si>
    <t>Zamora ChinchipeC</t>
  </si>
  <si>
    <t>Zamora ChinchipeD</t>
  </si>
  <si>
    <t>Zamora ChinchipeE</t>
  </si>
  <si>
    <t>Banco General RumiñahuiA</t>
  </si>
  <si>
    <t>Banco de MachalaA</t>
  </si>
  <si>
    <t>AABanco Diners Club</t>
  </si>
  <si>
    <t>AABanco Pichincha</t>
  </si>
  <si>
    <t>AABanco Pacífico</t>
  </si>
  <si>
    <t>AAProdubanco Grupo Promerica</t>
  </si>
  <si>
    <t>AABanco Bolivariano</t>
  </si>
  <si>
    <t>AABanco del Austro</t>
  </si>
  <si>
    <t>AABanco Internacional</t>
  </si>
  <si>
    <t>AABanco de Loja</t>
  </si>
  <si>
    <t>AABanco de Machala</t>
  </si>
  <si>
    <t>AABanco General Rumiñahui</t>
  </si>
  <si>
    <t>AABanco Guayaquil</t>
  </si>
  <si>
    <t>ABanco Diners Club</t>
  </si>
  <si>
    <t>ABanco Pichincha</t>
  </si>
  <si>
    <t>ABanco Guayaquil</t>
  </si>
  <si>
    <t>ABanco Bolivariano</t>
  </si>
  <si>
    <t>AProdubanco Grupo Promerica</t>
  </si>
  <si>
    <t>ABanco Solidario</t>
  </si>
  <si>
    <t>ABanco Internacional</t>
  </si>
  <si>
    <t>ABanco Pacífico</t>
  </si>
  <si>
    <t>ABanco del Austro</t>
  </si>
  <si>
    <t>ABanco Amazonas</t>
  </si>
  <si>
    <t>BBanco Diners Club</t>
  </si>
  <si>
    <t>BBanco Guayaquil</t>
  </si>
  <si>
    <t>BBanco Pacífico</t>
  </si>
  <si>
    <t>BBanco Pichincha</t>
  </si>
  <si>
    <t>BBanco Solidario</t>
  </si>
  <si>
    <t>BProdubanco Grupo Promerica</t>
  </si>
  <si>
    <t>BBanco Bolivariano</t>
  </si>
  <si>
    <t>BBanco Internacional</t>
  </si>
  <si>
    <t>BBanco del Austro</t>
  </si>
  <si>
    <t>BBanco de Machala</t>
  </si>
  <si>
    <t>BBanco Amazonas</t>
  </si>
  <si>
    <t>BBanco General Rumiñahui</t>
  </si>
  <si>
    <t>CBanco Diners Club</t>
  </si>
  <si>
    <t>CBanco Pacífico</t>
  </si>
  <si>
    <t>CBanco Pichincha</t>
  </si>
  <si>
    <t>CProdubanco Grupo Promerica</t>
  </si>
  <si>
    <t>CBanco Comercial de Manabí</t>
  </si>
  <si>
    <t>CBanco del Austro</t>
  </si>
  <si>
    <t>CBanco Bolivariano</t>
  </si>
  <si>
    <t>CBanco Guayaquil</t>
  </si>
  <si>
    <t>CBanco Internacional</t>
  </si>
  <si>
    <t>CBanco Solidario</t>
  </si>
  <si>
    <t>CBanco General Rumiñahui</t>
  </si>
  <si>
    <t>CBanco de Machala</t>
  </si>
  <si>
    <t>CBanco de Loja</t>
  </si>
  <si>
    <t>CBanco Amazonas</t>
  </si>
  <si>
    <t>DBanco Guayaquil</t>
  </si>
  <si>
    <t>DBanco Pacífico</t>
  </si>
  <si>
    <t>DBanco Pichincha</t>
  </si>
  <si>
    <t>DBanco Comercial de Manabí</t>
  </si>
  <si>
    <t>DProdubanco Grupo Promerica</t>
  </si>
  <si>
    <t>DBanco General Rumiñahui</t>
  </si>
  <si>
    <t>DBanco del Austro</t>
  </si>
  <si>
    <t>DBanco Bolivariano</t>
  </si>
  <si>
    <t>DBanco de Loja</t>
  </si>
  <si>
    <t>DBanco Internacional</t>
  </si>
  <si>
    <t>DBanco Solidario</t>
  </si>
  <si>
    <t>DBanco de Machala</t>
  </si>
  <si>
    <t>DBanco Diners Club</t>
  </si>
  <si>
    <t>DBanco Amazonas</t>
  </si>
  <si>
    <t>EBanco Diners Club</t>
  </si>
  <si>
    <t>EBanco Pichincha</t>
  </si>
  <si>
    <t>EBanco Internacional</t>
  </si>
  <si>
    <t>EBanco General Rumiñahui</t>
  </si>
  <si>
    <t>EBanco Comercial de Manabí</t>
  </si>
  <si>
    <t>EBanco Pacífico</t>
  </si>
  <si>
    <t>EBanco Bolivariano</t>
  </si>
  <si>
    <t>EBanco del Austro</t>
  </si>
  <si>
    <t>EBanco Amazonas</t>
  </si>
  <si>
    <t>EProdubanco Grupo Promerica</t>
  </si>
  <si>
    <t>EBanco de Machala</t>
  </si>
  <si>
    <t>VisaAAVisa InfiniteBanco Diners Club</t>
  </si>
  <si>
    <t>VisaAAVisa InfiniteBanco Pichincha</t>
  </si>
  <si>
    <t>VisaAAVisa InfiniteBanco Pacífico</t>
  </si>
  <si>
    <t>VisaAAVisa InfiniteProdubanco Grupo Promerica</t>
  </si>
  <si>
    <t>VisaAAVisa InfiniteBanco del Austro</t>
  </si>
  <si>
    <t>VisaAAVisa InfiniteBanco Bolivariano</t>
  </si>
  <si>
    <t>VisaAAVisa InfiniteBanco de Machala</t>
  </si>
  <si>
    <t>VisaAAVisa InfiniteBanco General Rumiñahui</t>
  </si>
  <si>
    <t>VisaAAVisa InfiniteBanco de Loja</t>
  </si>
  <si>
    <t>VisaAAVisa EliteBanco Pichincha</t>
  </si>
  <si>
    <t>VisaAVisa SignatureBanco Diners Club</t>
  </si>
  <si>
    <t>VisaAVisa SignatureBanco Bolivariano</t>
  </si>
  <si>
    <t>VisaAVisa SignatureBanco Internacional</t>
  </si>
  <si>
    <t>VisaAVisa SignatureBanco Guayaquil</t>
  </si>
  <si>
    <t>VisaAVisa SignatureBanco Pichincha</t>
  </si>
  <si>
    <t>VisaAVisa SignatureProdubanco Grupo Promerica</t>
  </si>
  <si>
    <t>VisaAVisa SignatureBanco del Austro</t>
  </si>
  <si>
    <t>VisaAVisa SignatureBanco Amazonas</t>
  </si>
  <si>
    <t>VisaAVisa Signature MCBanco Pichincha</t>
  </si>
  <si>
    <t>VisaAVisa Signature MCBanco Bolivariano</t>
  </si>
  <si>
    <t>VisaAVisa Signature MCBanco Internacional</t>
  </si>
  <si>
    <t>VisaAVisa Corporativa PJBanco Diners Club</t>
  </si>
  <si>
    <t>VisaAVisa Corporativa PJBanco Pichincha</t>
  </si>
  <si>
    <t>VisaAVisa Corporativa PJBanco Internacional</t>
  </si>
  <si>
    <t>VisaAVisa Corporativa PJProdubanco Grupo Promerica</t>
  </si>
  <si>
    <t>VisaAVisa Corporativa PJBanco Pacífico</t>
  </si>
  <si>
    <t>VisaAVisa Corporativa PJBanco del Austro</t>
  </si>
  <si>
    <t>VisaBVisa PlatinumBanco Diners Club</t>
  </si>
  <si>
    <t>VisaBVisa PlatinumBanco Internacional</t>
  </si>
  <si>
    <t>VisaBVisa PlatinumProdubanco Grupo Promerica</t>
  </si>
  <si>
    <t>VisaBVisa PlatinumBanco del Austro</t>
  </si>
  <si>
    <t>VisaBVisa PlatinumBanco Pichincha</t>
  </si>
  <si>
    <t>VisaBVisa PlatinumBanco Pacífico</t>
  </si>
  <si>
    <t>VisaBVisa PlatinumBanco Guayaquil</t>
  </si>
  <si>
    <t>VisaBVisa PlatinumBanco Bolivariano</t>
  </si>
  <si>
    <t>VisaBVisa PlatinumBanco Amazonas</t>
  </si>
  <si>
    <t>VisaBVisa PlatinumBanco de Machala</t>
  </si>
  <si>
    <t>VisaBVisa PlatinumBanco Solidario</t>
  </si>
  <si>
    <t>VisaBVisa Platinum MCBanco Pichincha</t>
  </si>
  <si>
    <t>VisaBVisa Platinum MCBanco Bolivariano</t>
  </si>
  <si>
    <t>VisaBVisa Platinum MCBanco Pacífico</t>
  </si>
  <si>
    <t>VisaBVisa Platinum MCBanco Internacional</t>
  </si>
  <si>
    <t>VisaBVisa Empresarial PJBanco Pichincha</t>
  </si>
  <si>
    <t>VisaBVisa Empresarial PJBanco Bolivariano</t>
  </si>
  <si>
    <t>VisaBVisa Empresarial PJBanco de Machala</t>
  </si>
  <si>
    <t>VisaBVisa Empresarial PJBanco Amazonas</t>
  </si>
  <si>
    <t>VisaBVisa Empresarial PJBanco General Rumiñahui</t>
  </si>
  <si>
    <t>VisaBVisa Empresarial PJBanco Guayaquil</t>
  </si>
  <si>
    <t>VisaCVisa OroBanco Pacífico</t>
  </si>
  <si>
    <t>VisaCVisa OroBanco del Austro</t>
  </si>
  <si>
    <t>VisaCVisa OroBanco Internacional</t>
  </si>
  <si>
    <t>VisaCVisa OroBanco Bolivariano</t>
  </si>
  <si>
    <t>VisaCVisa OroBanco Pichincha</t>
  </si>
  <si>
    <t>VisaCVisa OroProdubanco Grupo Promerica</t>
  </si>
  <si>
    <t>VisaCVisa OroBanco Diners Club</t>
  </si>
  <si>
    <t>VisaCVisa OroBanco General Rumiñahui</t>
  </si>
  <si>
    <t>VisaCVisa OroBanco de Machala</t>
  </si>
  <si>
    <t>VisaCVisa OroBanco Amazonas</t>
  </si>
  <si>
    <t>VisaCVisa OroBanco de Loja</t>
  </si>
  <si>
    <t>VisaCVisa OroBanco Guayaquil</t>
  </si>
  <si>
    <t>VisaCVisa OroBanco Comercial de Manabí</t>
  </si>
  <si>
    <t>VisaCVisa OroBanco Solidario</t>
  </si>
  <si>
    <t>VisaCVisa Oro MCBanco Pichincha</t>
  </si>
  <si>
    <t>VisaCVisa Oro MCBanco Bolivariano</t>
  </si>
  <si>
    <t>VisaCVisa Oro MCBanco de Machala</t>
  </si>
  <si>
    <t>VisaCVisa Oro MCBanco Pacífico</t>
  </si>
  <si>
    <t>VisaCVisa Oro MicroBanco Pichincha</t>
  </si>
  <si>
    <t>VisaCVisa Oro PYMEProdubanco Grupo Promerica</t>
  </si>
  <si>
    <t>VisaCVisa Oro PYMEBanco Pacífico</t>
  </si>
  <si>
    <t>VisaDVisa ClásicaBanco Pacífico</t>
  </si>
  <si>
    <t>VisaDVisa ClásicaBanco Pichincha</t>
  </si>
  <si>
    <t>VisaDVisa ClásicaBanco del Austro</t>
  </si>
  <si>
    <t>VisaDVisa ClásicaBanco Guayaquil</t>
  </si>
  <si>
    <t>VisaDVisa ClásicaBanco Bolivariano</t>
  </si>
  <si>
    <t>VisaDVisa ClásicaBanco General Rumiñahui</t>
  </si>
  <si>
    <t>VisaDVisa ClásicaProdubanco Grupo Promerica</t>
  </si>
  <si>
    <t>VisaDVisa ClásicaBanco Internacional</t>
  </si>
  <si>
    <t>VisaDVisa ClásicaBanco de Machala</t>
  </si>
  <si>
    <t>VisaDVisa ClásicaBanco de Loja</t>
  </si>
  <si>
    <t>VisaDVisa ClásicaBanco Amazonas</t>
  </si>
  <si>
    <t>VisaDVisa ClásicaBanco Comercial de Manabí</t>
  </si>
  <si>
    <t>VisaDVisa ClásicaBanco Solidario</t>
  </si>
  <si>
    <t>VisaDVisa Clásica MCBanco General Rumiñahui</t>
  </si>
  <si>
    <t>VisaDVisa Clásica MCBanco Pacífico</t>
  </si>
  <si>
    <t>VisaDVisa Clásica MCBanco Bolivariano</t>
  </si>
  <si>
    <t>VisaDVisa Clásica MCBanco de Machala</t>
  </si>
  <si>
    <t>VisaDVisa Clásica MCBanco Pichincha</t>
  </si>
  <si>
    <t>VisaDVisa BásicaBanco Guayaquil</t>
  </si>
  <si>
    <t>VisaEVisa NacionalBanco Pacífico</t>
  </si>
  <si>
    <t>VisaEVisa NacionalBanco Pichincha</t>
  </si>
  <si>
    <t>VisaEVisa NacionalBanco del Austro</t>
  </si>
  <si>
    <t>VisaEVisa NacionalBanco General Rumiñahui</t>
  </si>
  <si>
    <t>VisaEVisa NacionalBanco Comercial de Manabí</t>
  </si>
  <si>
    <t>VisaEVisa NacionalProdubanco Grupo Promerica</t>
  </si>
  <si>
    <t>VisaEVisa NacionalBanco Amazonas</t>
  </si>
  <si>
    <t>VisaEVisa NacionalBanco de Machala</t>
  </si>
  <si>
    <t>VisaEVisa Nacional MCBanco Pichincha</t>
  </si>
  <si>
    <t>VisaEVisa Nacional MCBanco Bolivariano</t>
  </si>
  <si>
    <t>VisaEVisa Nacional PJBanco del Austro</t>
  </si>
  <si>
    <t>VisaEVisa Nacional SCBanco Pacífico</t>
  </si>
  <si>
    <t>MastercardAAMastercard BlackProdubanco Grupo Promerica</t>
  </si>
  <si>
    <t>MastercardAAMastercard BlackBanco Pichincha</t>
  </si>
  <si>
    <t>MastercardAAMastercard BlackBanco Pacífico</t>
  </si>
  <si>
    <t>MastercardAAMastercard BlackBanco Bolivariano</t>
  </si>
  <si>
    <t>MastercardAAMastercard BlackBanco del Austro</t>
  </si>
  <si>
    <t>MastercardAAMastercard BlackBanco Internacional</t>
  </si>
  <si>
    <t>MastercardAAMastercard BlackBanco Diners Club</t>
  </si>
  <si>
    <t>MastercardAAMastercard BlackBanco de Machala</t>
  </si>
  <si>
    <t>MastercardAAMastercard EliteBanco Pichincha</t>
  </si>
  <si>
    <t>MastercardAAMastercard Black MCProdubanco Grupo Promerica</t>
  </si>
  <si>
    <t>MastercardAAMastercard Corporativa PJBanco Pichincha</t>
  </si>
  <si>
    <t>MastercardAMastercard Corporativa PJProdubanco Grupo Promerica</t>
  </si>
  <si>
    <t>MastercardAMastercard Corporativa PJBanco Pichincha</t>
  </si>
  <si>
    <t>MastercardAMastercard Corporativa PJBanco Internacional</t>
  </si>
  <si>
    <t>MastercardBMastercard PlatinumBanco Pacífico</t>
  </si>
  <si>
    <t>MastercardBMastercard PlatinumBanco Pichincha</t>
  </si>
  <si>
    <t>MastercardBMastercard PlatinumProdubanco Grupo Promerica</t>
  </si>
  <si>
    <t>MastercardBMastercard PlatinumBanco Internacional</t>
  </si>
  <si>
    <t>MastercardBMastercard PlatinumBanco del Austro</t>
  </si>
  <si>
    <t>MastercardBMastercard PlatinumBanco Diners Club</t>
  </si>
  <si>
    <t>MastercardBMastercard PlatinumBanco Guayaquil</t>
  </si>
  <si>
    <t>MastercardBMastercard PlatinumBanco de Machala</t>
  </si>
  <si>
    <t>MastercardBMastercard Platinum MCProdubanco Grupo Promerica</t>
  </si>
  <si>
    <t>MastercardBMastercard Platinum MCBanco Pacífico</t>
  </si>
  <si>
    <t>MastercardBMastercard Empresarial PJBanco Pichincha</t>
  </si>
  <si>
    <t>MastercardBMastercard Empresarial PJBanco Pacífico</t>
  </si>
  <si>
    <t>MastercardBMastercard Empresarial PJBanco del Austro</t>
  </si>
  <si>
    <t>MastercardBMastercard Empresarial PJProdubanco Grupo Promerica</t>
  </si>
  <si>
    <t>MastercardCMastercard OroBanco Pacífico</t>
  </si>
  <si>
    <t>MastercardCMastercard OroBanco Pichincha</t>
  </si>
  <si>
    <t>MastercardCMastercard OroBanco del Austro</t>
  </si>
  <si>
    <t>MastercardCMastercard OroProdubanco Grupo Promerica</t>
  </si>
  <si>
    <t>MastercardCMastercard OroBanco Internacional</t>
  </si>
  <si>
    <t>MastercardCMastercard OroBanco Bolivariano</t>
  </si>
  <si>
    <t>MastercardCMastercard OroBanco de Machala</t>
  </si>
  <si>
    <t>MastercardCMastercard OroBanco Guayaquil</t>
  </si>
  <si>
    <t>MastercardCMastercard Oro MCProdubanco Grupo Promerica</t>
  </si>
  <si>
    <t>MastercardCMastercard Oro MCBanco Pacífico</t>
  </si>
  <si>
    <t>MastercardCMastercard Oro MCBanco Bolivariano</t>
  </si>
  <si>
    <t>MastercardCMastercard Oro PYMEBanco Pacífico</t>
  </si>
  <si>
    <t>MastercardDMastercard ClásicaBanco Pacífico</t>
  </si>
  <si>
    <t>MastercardDMastercard ClásicaBanco Pichincha</t>
  </si>
  <si>
    <t>MastercardDMastercard ClásicaBanco del Austro</t>
  </si>
  <si>
    <t>MastercardDMastercard ClásicaBanco Guayaquil</t>
  </si>
  <si>
    <t>MastercardDMastercard ClásicaProdubanco Grupo Promerica</t>
  </si>
  <si>
    <t>MastercardDMastercard ClásicaBanco Internacional</t>
  </si>
  <si>
    <t>MastercardDMastercard ClásicaBanco Bolivariano</t>
  </si>
  <si>
    <t>MastercardDMastercard Clásica MCBanco Pacífico</t>
  </si>
  <si>
    <t>MastercardDMastercard Clásica MCProdubanco Grupo Promerica</t>
  </si>
  <si>
    <t>MastercardEMastercard NacionalBanco Pacífico</t>
  </si>
  <si>
    <t>MastercardEMastercard NacionalBanco Pichincha</t>
  </si>
  <si>
    <t>MastercardEMastercard Nacional MCBanco Pacífico</t>
  </si>
  <si>
    <t>MastercardEMastercard Nacional SCBanco Pacífico</t>
  </si>
  <si>
    <t>American ExpressAAAmEx EliteBanco Guayaquil</t>
  </si>
  <si>
    <t>American ExpressBAmEx PlatinumBanco Guayaquil</t>
  </si>
  <si>
    <t>American ExpressBAmEx Platinum PagoBanco Guayaquil</t>
  </si>
  <si>
    <t>American ExpressBAmEx Platinum CréditoBanco Guayaquil</t>
  </si>
  <si>
    <t>American ExpressBAmEx Platinum MCBanco Guayaquil</t>
  </si>
  <si>
    <t>American ExpressBAmEx Business PJBanco Guayaquil</t>
  </si>
  <si>
    <t>American ExpressCAmEx Oro PagoBanco Guayaquil</t>
  </si>
  <si>
    <t>American ExpressCAmEx Oro CréditoBanco Guayaquil</t>
  </si>
  <si>
    <t>American ExpressCAmEx Oro MCBanco Guayaquil</t>
  </si>
  <si>
    <t>American ExpressDAmEx ClásicaBanco Guayaquil</t>
  </si>
  <si>
    <t>American ExpressDAmEx Clásica PagoBanco Guayaquil</t>
  </si>
  <si>
    <t>American ExpressDAmEx Clásica CréditoBanco Guayaquil</t>
  </si>
  <si>
    <t>American ExpressDAmEx Clásica MCBanco Guayaquil</t>
  </si>
  <si>
    <t>Diners ClubAADiners Club SphaeraBanco Diners Club</t>
  </si>
  <si>
    <t>Diners ClubAADiners Club Sphaera McNamaraBanco Diners Club</t>
  </si>
  <si>
    <t>Diners ClubADiners Club Corporativa Miles PJBanco Diners Club</t>
  </si>
  <si>
    <t>Diners ClubADiners Club Corporativa PJBanco Diners Club</t>
  </si>
  <si>
    <t>Diners ClubADiners Club Unicef Corporativa PJBanco Diners Club</t>
  </si>
  <si>
    <t>Diners ClubBDiners Club AadvantageBanco Diners Club</t>
  </si>
  <si>
    <t>Diners ClubBDiners Club Aadvantage Corporativa PJBanco Diners Club</t>
  </si>
  <si>
    <t>Diners ClubBDiners Club MilesBanco Diners Club</t>
  </si>
  <si>
    <t>Diners ClubCDiners Club ClásicaBanco Diners Club</t>
  </si>
  <si>
    <t>Diners ClubCDiners Club Clásica MCBanco Diners Club</t>
  </si>
  <si>
    <t>Diners ClubCDiners Club Unicef ClásicaBanco Diners Club</t>
  </si>
  <si>
    <t>Diners ClubDDiners Club BásicaBanco Diners Club</t>
  </si>
  <si>
    <t>Diners ClubEDiners Club Corporativa Nacional PJBanco Diners Club</t>
  </si>
  <si>
    <t>Diners ClubEDiners Club NacionalBanco Diners Club</t>
  </si>
  <si>
    <t>Diners ClubEDiners Club Nacional MCBanco Diners Club</t>
  </si>
  <si>
    <t>Diners ClubEDiners Club Unicef NacionalBanco Diners Club</t>
  </si>
  <si>
    <t>Diners ClubEDiners Corporativa Nacional GAS PJBanco Diners Club</t>
  </si>
  <si>
    <t>DiscoverCDiscoverBanco Diners Club</t>
  </si>
  <si>
    <t>DiscoverCDiscoverBanco Pichincha</t>
  </si>
  <si>
    <t>DiscoverDDiscover BásicaBanco Diners Club</t>
  </si>
  <si>
    <t>DiscoverEDiscover MCBanco Diners Club</t>
  </si>
  <si>
    <t>AlíaAAlia BlackBanco Solidario</t>
  </si>
  <si>
    <t>AlíaBAlia PlatinumBanco Solidario</t>
  </si>
  <si>
    <t>AlíaCAlia OroBanco Solidario</t>
  </si>
  <si>
    <t>AlíaDAlia ClásicaBanco Solidario</t>
  </si>
  <si>
    <t>AlíaDMi SociaBanco Solidario</t>
  </si>
  <si>
    <t>Union PayAUnionPay DiamondBanco Bolivariano</t>
  </si>
  <si>
    <t>Union PayAUnionPay Diamond MCBanco Bolivariano</t>
  </si>
  <si>
    <t>Union PayBUnionPay PlatinumBanco Bolivariano</t>
  </si>
  <si>
    <t>Union PayBUnionPay Platinum MCBanco Bolivariano</t>
  </si>
  <si>
    <t>Union PayCUnionPay OroBanco Bolivariano</t>
  </si>
  <si>
    <t>Union PayCUnionPay Oro MCBanco Bolivariano</t>
  </si>
  <si>
    <t>Cuota FácilDCuota Fácil ClásicaBanco Solidario</t>
  </si>
  <si>
    <t>Otras marcasEOtra marcaBanco Pacífico</t>
  </si>
  <si>
    <t>Otras marcasEOtra marcaBanco del Austro</t>
  </si>
  <si>
    <t>Otras marcasEOtra marcaBanco Bolivariano</t>
  </si>
  <si>
    <t>Otras marcasEOtra marcaBanco Pichincha</t>
  </si>
  <si>
    <t>Otras marcasEOtra marcaBanco Internacional</t>
  </si>
  <si>
    <t>Otras marcasEOtra marcaBanco Amazonas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</si>
</sst>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quot;$&quot;\ * #,##0.00_);_(&quot;$&quot;\ * \(#,##0.00\);_(&quot;$&quot;\ * &quot;-&quot;??_);_(@_)"/>
    <numFmt numFmtId="165" formatCode="_(* #,##0.00_);_(* \(#,##0.00\);_(* &quot;-&quot;??_);_(@_)"/>
    <numFmt numFmtId="168" formatCode="_(* #,##0_);_(* \(#,##0\);_(* &quot;-&quot;??_);_(@_)"/>
    <numFmt numFmtId="169" formatCode="&quot;$&quot;\ #,##0"/>
    <numFmt numFmtId="170" formatCode="_(&quot;$&quot;\ * #,##0_);_(&quot;$&quot;\ * \(#,##0\);_(&quot;$&quot;\ * &quot;-&quot;??_);_(@_)"/>
    <numFmt numFmtId="174" formatCode="#,##0.000"/>
    <numFmt numFmtId="175" formatCode="_(&quot;$&quot;\ * #,##0.0000_);_(&quot;$&quot;\ * \(#,##0.0000\);_(&quot;$&quot;\ * &quot;-&quot;??_);_(@_)"/>
    <numFmt numFmtId="178" formatCode="0.0%"/>
  </numFmts>
  <fonts count="55"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b/>
      <sz val="18"/>
      <color theme="1"/>
      <name val="Arial"/>
      <family val="2"/>
    </font>
    <font>
      <b/>
      <sz val="18"/>
      <color theme="3"/>
      <name val="Arial"/>
      <family val="2"/>
    </font>
    <font>
      <sz val="14"/>
      <color theme="1"/>
      <name val="Arial"/>
      <family val="2"/>
    </font>
    <font>
      <i/>
      <sz val="10"/>
      <color theme="1"/>
      <name val="Arial"/>
      <family val="2"/>
    </font>
    <font>
      <sz val="14"/>
      <color theme="3"/>
      <name val="Arial"/>
      <family val="2"/>
    </font>
    <font>
      <sz val="14"/>
      <name val="Arial"/>
      <family val="2"/>
    </font>
    <font>
      <sz val="10"/>
      <name val="Arial"/>
      <family val="2"/>
    </font>
    <font>
      <sz val="11"/>
      <color theme="0"/>
      <name val="Arial"/>
      <family val="2"/>
    </font>
    <font>
      <sz val="12"/>
      <color theme="0"/>
      <name val="Arial"/>
      <family val="2"/>
    </font>
    <font>
      <sz val="11"/>
      <name val="Arial"/>
      <family val="2"/>
    </font>
    <font>
      <b/>
      <sz val="11"/>
      <name val="Arial"/>
      <family val="2"/>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2"/>
      <name val="Arial"/>
      <family val="2"/>
    </font>
    <font>
      <b/>
      <sz val="16"/>
      <color rgb="FFC00000"/>
      <name val="Arial"/>
      <family val="2"/>
    </font>
    <font>
      <b/>
      <sz val="14"/>
      <color theme="3"/>
      <name val="Arial"/>
      <family val="2"/>
    </font>
    <font>
      <b/>
      <sz val="16"/>
      <name val="Arial"/>
      <family val="2"/>
    </font>
    <font>
      <sz val="10"/>
      <name val="Arial"/>
      <family val="2"/>
    </font>
    <font>
      <b/>
      <sz val="14"/>
      <name val="Arial"/>
      <family val="2"/>
    </font>
    <font>
      <sz val="12"/>
      <name val="Arial"/>
      <family val="2"/>
    </font>
    <font>
      <u/>
      <sz val="11"/>
      <color theme="10"/>
      <name val="Calibri"/>
      <family val="2"/>
      <scheme val="minor"/>
    </font>
    <font>
      <sz val="10"/>
      <name val="Arial"/>
      <family val="2"/>
    </font>
    <font>
      <sz val="10"/>
      <name val="Arial"/>
      <family val="2"/>
    </font>
    <font>
      <u/>
      <sz val="14"/>
      <name val="Arial"/>
      <family val="2"/>
    </font>
    <font>
      <b/>
      <u/>
      <sz val="12"/>
      <name val="Calibri"/>
      <family val="2"/>
      <scheme val="minor"/>
    </font>
    <font>
      <b/>
      <sz val="36"/>
      <name val="Arial"/>
      <family val="2"/>
    </font>
    <font>
      <sz val="16"/>
      <name val="Arial"/>
      <family val="2"/>
    </font>
    <font>
      <b/>
      <sz val="28"/>
      <name val="Arial"/>
      <family val="2"/>
    </font>
    <font>
      <sz val="11"/>
      <name val="Calibri"/>
      <family val="2"/>
      <scheme val="minor"/>
    </font>
    <font>
      <b/>
      <sz val="10"/>
      <name val="Arial"/>
      <family val="2"/>
    </font>
    <font>
      <i/>
      <sz val="10"/>
      <name val="Arial"/>
      <family val="2"/>
    </font>
    <font>
      <i/>
      <sz val="11"/>
      <name val="Arial"/>
      <family val="2"/>
    </font>
    <font>
      <b/>
      <sz val="18"/>
      <name val="Arial"/>
      <family val="2"/>
    </font>
    <font>
      <b/>
      <sz val="20"/>
      <name val="Arial"/>
      <family val="2"/>
    </font>
    <font>
      <sz val="20"/>
      <name val="Arial"/>
      <family val="2"/>
    </font>
    <font>
      <sz val="18"/>
      <name val="Arial"/>
      <family val="2"/>
    </font>
    <font>
      <b/>
      <sz val="11"/>
      <name val="Calibri"/>
      <family val="2"/>
      <scheme val="minor"/>
    </font>
    <font>
      <sz val="15"/>
      <name val="Arial"/>
      <family val="2"/>
    </font>
    <font>
      <b/>
      <sz val="15"/>
      <name val="Arial"/>
      <family val="2"/>
    </font>
    <font>
      <b/>
      <sz val="16"/>
      <color theme="3"/>
      <name val="Arial"/>
      <family val="2"/>
    </font>
    <font>
      <b/>
      <sz val="18"/>
      <color rgb="FFC00000"/>
      <name val="Arial"/>
      <family val="2"/>
    </font>
    <font>
      <sz val="14"/>
      <color theme="0"/>
      <name val="Arial"/>
      <family val="2"/>
    </font>
    <font>
      <sz val="10"/>
      <name val="Arial"/>
      <family val="2"/>
    </font>
    <font>
      <sz val="11"/>
      <color rgb="FFFF0000"/>
      <name val="Arial"/>
      <family val="2"/>
    </font>
    <font>
      <sz val="10"/>
      <name val="Arial"/>
      <family val="2"/>
    </font>
    <font>
      <sz val="11"/>
      <color indexed="8"/>
      <name val="Arial"/>
      <family val="2"/>
    </font>
    <font>
      <b/>
      <sz val="11"/>
      <color indexed="8"/>
      <name val="Arial"/>
      <family val="2"/>
    </font>
  </fonts>
  <fills count="9">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
      <patternFill patternType="solid">
        <fgColor theme="2"/>
        <bgColor indexed="64"/>
      </patternFill>
    </fill>
    <fill>
      <patternFill patternType="solid">
        <fgColor theme="0" tint="-4.9989318521683403E-2"/>
        <bgColor indexed="64"/>
      </patternFill>
    </fill>
    <fill>
      <patternFill patternType="solid">
        <fgColor theme="0" tint="-0.14999847407452621"/>
        <bgColor indexed="64"/>
      </patternFill>
    </fill>
  </fills>
  <borders count="24">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top style="medium">
        <color indexed="64"/>
      </top>
      <bottom/>
      <diagonal/>
    </border>
    <border>
      <left/>
      <right style="thick">
        <color indexed="8"/>
      </right>
      <top/>
      <bottom style="thick">
        <color indexed="8"/>
      </bottom>
      <diagonal/>
    </border>
    <border>
      <left style="thick">
        <color indexed="8"/>
      </left>
      <right/>
      <top/>
      <bottom/>
      <diagonal/>
    </border>
    <border>
      <left/>
      <right style="thick">
        <color indexed="8"/>
      </right>
      <top/>
      <bottom/>
      <diagonal/>
    </border>
    <border>
      <left/>
      <right style="thick">
        <color indexed="8"/>
      </right>
      <top/>
      <bottom style="thin">
        <color indexed="64"/>
      </bottom>
      <diagonal/>
    </border>
    <border>
      <left style="thick">
        <color indexed="8"/>
      </left>
      <right/>
      <top/>
      <bottom style="thin">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s>
  <cellStyleXfs count="7">
    <xf numFmtId="0" fontId="0" fillId="0" borderId="0"/>
    <xf numFmtId="9" fontId="1" fillId="0" borderId="0" applyFont="0" applyFill="0" applyBorder="0" applyAlignment="0" applyProtection="0"/>
    <xf numFmtId="0" fontId="10" fillId="0" borderId="0"/>
    <xf numFmtId="165" fontId="1" fillId="0" borderId="0" applyFont="0" applyFill="0" applyBorder="0" applyAlignment="0" applyProtection="0"/>
    <xf numFmtId="164" fontId="1" fillId="0" borderId="0" applyFont="0" applyFill="0" applyBorder="0" applyAlignment="0" applyProtection="0"/>
    <xf numFmtId="0" fontId="28" fillId="0" borderId="0" applyNumberFormat="0" applyFill="0" applyBorder="0" applyAlignment="0" applyProtection="0"/>
    <xf numFmtId="0" fontId="10" fillId="0" borderId="0"/>
  </cellStyleXfs>
  <cellXfs count="629">
    <xf numFmtId="0" fontId="0" fillId="0" borderId="0" xfId="0"/>
    <xf numFmtId="0" fontId="2" fillId="0" borderId="0" xfId="0" applyFont="1" applyFill="1"/>
    <xf numFmtId="0" fontId="5" fillId="3" borderId="0" xfId="0" applyFont="1" applyFill="1" applyAlignment="1">
      <alignment horizontal="left"/>
    </xf>
    <xf numFmtId="0" fontId="6" fillId="0" borderId="0" xfId="0" applyFont="1" applyFill="1"/>
    <xf numFmtId="0" fontId="7" fillId="0" borderId="0" xfId="0" applyFont="1" applyFill="1" applyBorder="1" applyAlignment="1">
      <alignment horizontal="left" vertical="center"/>
    </xf>
    <xf numFmtId="0" fontId="3" fillId="0" borderId="0" xfId="0" applyFont="1" applyFill="1" applyBorder="1" applyAlignment="1">
      <alignment horizontal="center" vertical="center"/>
    </xf>
    <xf numFmtId="0" fontId="8" fillId="0" borderId="0" xfId="0" applyFont="1" applyFill="1" applyAlignment="1">
      <alignment horizontal="left"/>
    </xf>
    <xf numFmtId="0" fontId="6" fillId="0" borderId="0" xfId="0" applyFont="1" applyFill="1" applyAlignment="1">
      <alignment horizontal="left"/>
    </xf>
    <xf numFmtId="0" fontId="9" fillId="0" borderId="0" xfId="0" applyFont="1" applyFill="1" applyAlignment="1">
      <alignment horizontal="left"/>
    </xf>
    <xf numFmtId="0" fontId="11" fillId="0" borderId="0" xfId="0" applyFont="1"/>
    <xf numFmtId="0" fontId="12" fillId="0" borderId="0" xfId="0" applyFont="1"/>
    <xf numFmtId="3" fontId="11" fillId="0" borderId="0" xfId="0" applyNumberFormat="1" applyFont="1"/>
    <xf numFmtId="0" fontId="12" fillId="0" borderId="0" xfId="0" applyFont="1" applyBorder="1"/>
    <xf numFmtId="3" fontId="13" fillId="0" borderId="0" xfId="0" applyNumberFormat="1" applyFont="1" applyBorder="1" applyAlignment="1">
      <alignment vertical="center"/>
    </xf>
    <xf numFmtId="3" fontId="13" fillId="0" borderId="3" xfId="0" applyNumberFormat="1" applyFont="1" applyBorder="1" applyAlignment="1">
      <alignment vertical="center"/>
    </xf>
    <xf numFmtId="3" fontId="14" fillId="0" borderId="2" xfId="0" applyNumberFormat="1" applyFont="1" applyBorder="1" applyAlignment="1">
      <alignment vertical="center"/>
    </xf>
    <xf numFmtId="0" fontId="11" fillId="0" borderId="0" xfId="0" applyFont="1" applyAlignment="1">
      <alignment horizontal="left" vertical="top"/>
    </xf>
    <xf numFmtId="0" fontId="16" fillId="3" borderId="0" xfId="0" applyFont="1" applyFill="1" applyAlignment="1">
      <alignment horizontal="left" vertical="top"/>
    </xf>
    <xf numFmtId="0" fontId="15" fillId="0" borderId="0" xfId="0" applyFont="1" applyFill="1" applyAlignment="1">
      <alignment horizontal="left" vertical="top"/>
    </xf>
    <xf numFmtId="0" fontId="17" fillId="3" borderId="0" xfId="0" applyFont="1" applyFill="1" applyAlignment="1">
      <alignment horizontal="left" vertical="top"/>
    </xf>
    <xf numFmtId="0" fontId="12" fillId="0" borderId="0" xfId="0" applyFont="1" applyAlignment="1">
      <alignment horizontal="left" vertical="top"/>
    </xf>
    <xf numFmtId="0" fontId="18" fillId="0" borderId="0" xfId="0" applyFont="1" applyAlignment="1">
      <alignment horizontal="left" vertical="top"/>
    </xf>
    <xf numFmtId="0" fontId="19" fillId="0" borderId="0" xfId="0" applyFont="1" applyAlignment="1">
      <alignment horizontal="left" vertical="top"/>
    </xf>
    <xf numFmtId="0" fontId="20" fillId="0" borderId="0" xfId="0" applyFont="1" applyFill="1" applyBorder="1" applyAlignment="1">
      <alignment horizontal="left" vertical="top"/>
    </xf>
    <xf numFmtId="0" fontId="17" fillId="0" borderId="0" xfId="0" applyFont="1" applyAlignment="1">
      <alignment horizontal="left" vertical="top"/>
    </xf>
    <xf numFmtId="0" fontId="16" fillId="0" borderId="0" xfId="0" applyFont="1" applyAlignment="1">
      <alignment horizontal="left" vertical="top"/>
    </xf>
    <xf numFmtId="0" fontId="11" fillId="3" borderId="0" xfId="0" applyFont="1" applyFill="1" applyAlignment="1">
      <alignment horizontal="left" vertical="top"/>
    </xf>
    <xf numFmtId="0" fontId="18" fillId="0" borderId="0" xfId="0" applyFont="1" applyAlignment="1">
      <alignment horizontal="left" vertical="top" wrapText="1"/>
    </xf>
    <xf numFmtId="0" fontId="11" fillId="0" borderId="0" xfId="0" applyFont="1" applyFill="1" applyAlignment="1">
      <alignment horizontal="left" vertical="top"/>
    </xf>
    <xf numFmtId="0" fontId="19" fillId="3" borderId="0" xfId="0" applyFont="1" applyFill="1" applyAlignment="1">
      <alignment horizontal="left" vertical="top"/>
    </xf>
    <xf numFmtId="3" fontId="12" fillId="0" borderId="0" xfId="0" applyNumberFormat="1" applyFont="1"/>
    <xf numFmtId="0" fontId="22" fillId="0" borderId="0" xfId="0" applyFont="1" applyFill="1" applyBorder="1" applyAlignment="1">
      <alignment horizontal="left" vertical="top"/>
    </xf>
    <xf numFmtId="0" fontId="23" fillId="3" borderId="0" xfId="0" applyFont="1" applyFill="1" applyAlignment="1">
      <alignment horizontal="left"/>
    </xf>
    <xf numFmtId="0" fontId="21" fillId="0" borderId="0" xfId="0" applyFont="1" applyFill="1" applyAlignment="1">
      <alignment horizontal="left"/>
    </xf>
    <xf numFmtId="0" fontId="24" fillId="3" borderId="0" xfId="0" applyFont="1" applyFill="1" applyAlignment="1">
      <alignment horizontal="left"/>
    </xf>
    <xf numFmtId="0" fontId="14" fillId="3" borderId="4" xfId="0" applyFont="1" applyFill="1" applyBorder="1" applyAlignment="1">
      <alignment horizontal="left"/>
    </xf>
    <xf numFmtId="3" fontId="14" fillId="0" borderId="3" xfId="0" applyNumberFormat="1" applyFont="1" applyBorder="1" applyAlignment="1">
      <alignment horizontal="left"/>
    </xf>
    <xf numFmtId="0" fontId="21" fillId="3" borderId="3" xfId="0" applyFont="1" applyFill="1" applyBorder="1" applyAlignment="1">
      <alignment horizontal="left"/>
    </xf>
    <xf numFmtId="0" fontId="27" fillId="0" borderId="0" xfId="0" applyFont="1" applyBorder="1"/>
    <xf numFmtId="168" fontId="11" fillId="0" borderId="0" xfId="3" applyNumberFormat="1" applyFont="1"/>
    <xf numFmtId="170" fontId="11" fillId="0" borderId="0" xfId="0" applyNumberFormat="1" applyFont="1"/>
    <xf numFmtId="0" fontId="11" fillId="3" borderId="0" xfId="0" applyFont="1" applyFill="1"/>
    <xf numFmtId="0" fontId="27" fillId="3" borderId="0" xfId="0" applyFont="1" applyFill="1" applyAlignment="1">
      <alignment horizontal="left"/>
    </xf>
    <xf numFmtId="170" fontId="18" fillId="0" borderId="0" xfId="4" applyNumberFormat="1" applyFont="1" applyBorder="1"/>
    <xf numFmtId="0" fontId="27" fillId="0" borderId="0" xfId="2" applyFont="1" applyBorder="1" applyAlignment="1">
      <alignment horizontal="left" vertical="top" wrapText="1"/>
    </xf>
    <xf numFmtId="0" fontId="13" fillId="0" borderId="0" xfId="0" applyFont="1"/>
    <xf numFmtId="168" fontId="13" fillId="0" borderId="0" xfId="3" applyNumberFormat="1" applyFont="1"/>
    <xf numFmtId="168" fontId="11" fillId="3" borderId="0" xfId="3" applyNumberFormat="1" applyFont="1" applyFill="1"/>
    <xf numFmtId="0" fontId="31" fillId="3" borderId="0" xfId="5" applyFont="1" applyFill="1" applyAlignment="1">
      <alignment horizontal="left"/>
    </xf>
    <xf numFmtId="3" fontId="13" fillId="0" borderId="0" xfId="0" applyNumberFormat="1" applyFont="1"/>
    <xf numFmtId="170" fontId="14" fillId="0" borderId="0" xfId="4" applyNumberFormat="1" applyFont="1" applyBorder="1"/>
    <xf numFmtId="3" fontId="13" fillId="0" borderId="0" xfId="0" applyNumberFormat="1" applyFont="1" applyAlignment="1">
      <alignment vertical="center"/>
    </xf>
    <xf numFmtId="3" fontId="14" fillId="0" borderId="0" xfId="0" applyNumberFormat="1" applyFont="1" applyAlignment="1">
      <alignment vertical="center"/>
    </xf>
    <xf numFmtId="3" fontId="27" fillId="0" borderId="0" xfId="0" applyNumberFormat="1" applyFont="1" applyAlignment="1">
      <alignment horizontal="center" vertical="center"/>
    </xf>
    <xf numFmtId="3" fontId="12" fillId="0" borderId="0" xfId="0" applyNumberFormat="1" applyFont="1" applyAlignment="1">
      <alignment horizontal="center" vertical="center"/>
    </xf>
    <xf numFmtId="0" fontId="34" fillId="0" borderId="0" xfId="0" applyFont="1"/>
    <xf numFmtId="0" fontId="34" fillId="0" borderId="0" xfId="0" applyFont="1" applyBorder="1"/>
    <xf numFmtId="0" fontId="34" fillId="3" borderId="0" xfId="0" applyFont="1" applyFill="1"/>
    <xf numFmtId="0" fontId="37" fillId="0" borderId="0" xfId="0" applyFont="1" applyFill="1" applyBorder="1" applyAlignment="1">
      <alignment horizontal="left" vertical="center"/>
    </xf>
    <xf numFmtId="0" fontId="36" fillId="0" borderId="0" xfId="0" applyFont="1" applyFill="1"/>
    <xf numFmtId="0" fontId="24" fillId="0" borderId="0" xfId="0" applyFont="1" applyFill="1" applyBorder="1" applyAlignment="1">
      <alignment horizontal="center" vertical="center"/>
    </xf>
    <xf numFmtId="0" fontId="38" fillId="0" borderId="0" xfId="0" applyFont="1" applyFill="1" applyBorder="1" applyAlignment="1">
      <alignment horizontal="left" vertical="center"/>
    </xf>
    <xf numFmtId="0" fontId="39" fillId="0" borderId="0" xfId="0" applyFont="1"/>
    <xf numFmtId="0" fontId="42" fillId="3" borderId="0" xfId="0" applyFont="1" applyFill="1"/>
    <xf numFmtId="165" fontId="41" fillId="3" borderId="0" xfId="0" applyNumberFormat="1" applyFont="1" applyFill="1" applyBorder="1"/>
    <xf numFmtId="165" fontId="40" fillId="3" borderId="0" xfId="0" applyNumberFormat="1" applyFont="1" applyFill="1" applyBorder="1"/>
    <xf numFmtId="165" fontId="40" fillId="0" borderId="0" xfId="0" applyNumberFormat="1" applyFont="1" applyFill="1" applyBorder="1"/>
    <xf numFmtId="165" fontId="43" fillId="0" borderId="0" xfId="0" applyNumberFormat="1" applyFont="1"/>
    <xf numFmtId="0" fontId="43" fillId="0" borderId="0" xfId="0" applyFont="1"/>
    <xf numFmtId="0" fontId="21" fillId="3" borderId="0" xfId="0" applyFont="1" applyFill="1" applyAlignment="1">
      <alignment horizontal="left"/>
    </xf>
    <xf numFmtId="0" fontId="27" fillId="3" borderId="0" xfId="0" applyFont="1" applyFill="1"/>
    <xf numFmtId="165" fontId="21" fillId="3" borderId="0" xfId="0" applyNumberFormat="1" applyFont="1" applyFill="1" applyBorder="1"/>
    <xf numFmtId="165" fontId="21" fillId="0" borderId="0" xfId="0" applyNumberFormat="1" applyFont="1" applyFill="1" applyBorder="1"/>
    <xf numFmtId="165" fontId="27" fillId="0" borderId="0" xfId="0" applyNumberFormat="1" applyFont="1"/>
    <xf numFmtId="0" fontId="27" fillId="0" borderId="0" xfId="0" applyFont="1"/>
    <xf numFmtId="0" fontId="40" fillId="3" borderId="0" xfId="0" applyFont="1" applyFill="1" applyAlignment="1">
      <alignment horizontal="left"/>
    </xf>
    <xf numFmtId="165" fontId="9" fillId="0" borderId="0" xfId="0" applyNumberFormat="1" applyFont="1"/>
    <xf numFmtId="0" fontId="21" fillId="0" borderId="0" xfId="0" applyFont="1"/>
    <xf numFmtId="3" fontId="27" fillId="0" borderId="0" xfId="4" applyNumberFormat="1" applyFont="1" applyFill="1" applyBorder="1"/>
    <xf numFmtId="0" fontId="27" fillId="0" borderId="0" xfId="4" applyNumberFormat="1" applyFont="1" applyFill="1" applyBorder="1"/>
    <xf numFmtId="168" fontId="27" fillId="0" borderId="0" xfId="3" applyNumberFormat="1" applyFont="1" applyFill="1" applyBorder="1"/>
    <xf numFmtId="10" fontId="27" fillId="0" borderId="0" xfId="1" applyNumberFormat="1" applyFont="1"/>
    <xf numFmtId="0" fontId="21" fillId="2" borderId="1" xfId="0" applyFont="1" applyFill="1" applyBorder="1" applyAlignment="1">
      <alignment horizontal="center" vertical="center"/>
    </xf>
    <xf numFmtId="0" fontId="21" fillId="2" borderId="1" xfId="0" quotePrefix="1" applyFont="1" applyFill="1" applyBorder="1" applyAlignment="1">
      <alignment horizontal="center" vertical="center" wrapText="1"/>
    </xf>
    <xf numFmtId="0" fontId="21" fillId="0" borderId="0" xfId="0" applyFont="1" applyBorder="1"/>
    <xf numFmtId="3" fontId="27" fillId="0" borderId="0" xfId="0" applyNumberFormat="1" applyFont="1" applyBorder="1"/>
    <xf numFmtId="3" fontId="21" fillId="0" borderId="0" xfId="0" applyNumberFormat="1" applyFont="1" applyBorder="1"/>
    <xf numFmtId="9" fontId="13" fillId="0" borderId="0" xfId="1" applyFont="1"/>
    <xf numFmtId="170" fontId="27" fillId="0" borderId="0" xfId="4" applyNumberFormat="1" applyFont="1" applyBorder="1"/>
    <xf numFmtId="170" fontId="21" fillId="0" borderId="0" xfId="4" applyNumberFormat="1" applyFont="1" applyBorder="1"/>
    <xf numFmtId="0" fontId="13" fillId="0" borderId="0" xfId="0" applyFont="1" applyBorder="1"/>
    <xf numFmtId="0" fontId="21" fillId="0" borderId="3" xfId="0" applyFont="1" applyBorder="1"/>
    <xf numFmtId="10" fontId="27" fillId="0" borderId="3" xfId="1" applyNumberFormat="1" applyFont="1" applyBorder="1"/>
    <xf numFmtId="10" fontId="21" fillId="0" borderId="3" xfId="1" applyNumberFormat="1" applyFont="1" applyBorder="1"/>
    <xf numFmtId="0" fontId="21" fillId="0" borderId="0" xfId="0" applyFont="1" applyFill="1" applyBorder="1"/>
    <xf numFmtId="0" fontId="41" fillId="0" borderId="0" xfId="0" applyFont="1" applyFill="1" applyBorder="1" applyAlignment="1">
      <alignment horizontal="left" vertical="top"/>
    </xf>
    <xf numFmtId="0" fontId="21" fillId="2" borderId="1" xfId="0" applyFont="1" applyFill="1" applyBorder="1" applyAlignment="1">
      <alignment horizontal="center" vertical="center" wrapText="1"/>
    </xf>
    <xf numFmtId="0" fontId="13" fillId="0" borderId="0" xfId="0" applyFont="1" applyAlignment="1">
      <alignment wrapText="1"/>
    </xf>
    <xf numFmtId="3" fontId="27" fillId="0" borderId="0" xfId="0" applyNumberFormat="1" applyFont="1" applyAlignment="1">
      <alignment vertical="center"/>
    </xf>
    <xf numFmtId="3" fontId="21" fillId="0" borderId="0" xfId="0" applyNumberFormat="1" applyFont="1" applyAlignment="1">
      <alignment vertical="center"/>
    </xf>
    <xf numFmtId="10" fontId="21" fillId="0" borderId="0" xfId="1" applyNumberFormat="1" applyFont="1"/>
    <xf numFmtId="0" fontId="21" fillId="0" borderId="1" xfId="0" applyFont="1" applyBorder="1"/>
    <xf numFmtId="3" fontId="21" fillId="0" borderId="1" xfId="0" applyNumberFormat="1" applyFont="1" applyBorder="1" applyAlignment="1">
      <alignment vertical="center"/>
    </xf>
    <xf numFmtId="9" fontId="21" fillId="0" borderId="1" xfId="1" applyFont="1" applyBorder="1" applyAlignment="1">
      <alignment vertical="center"/>
    </xf>
    <xf numFmtId="170" fontId="27" fillId="0" borderId="0" xfId="4" applyNumberFormat="1" applyFont="1" applyAlignment="1">
      <alignment vertical="center"/>
    </xf>
    <xf numFmtId="10" fontId="14" fillId="0" borderId="0" xfId="1" applyNumberFormat="1" applyFont="1"/>
    <xf numFmtId="170" fontId="21" fillId="0" borderId="1" xfId="4" applyNumberFormat="1" applyFont="1" applyBorder="1" applyAlignment="1">
      <alignment vertical="center"/>
    </xf>
    <xf numFmtId="9" fontId="14" fillId="0" borderId="1" xfId="0" applyNumberFormat="1" applyFont="1" applyBorder="1"/>
    <xf numFmtId="0" fontId="13" fillId="3" borderId="0" xfId="0" applyFont="1" applyFill="1"/>
    <xf numFmtId="170" fontId="13" fillId="0" borderId="0" xfId="0" applyNumberFormat="1" applyFont="1"/>
    <xf numFmtId="170" fontId="21" fillId="0" borderId="1" xfId="4" applyNumberFormat="1" applyFont="1" applyFill="1" applyBorder="1" applyAlignment="1">
      <alignment vertical="center"/>
    </xf>
    <xf numFmtId="10" fontId="13" fillId="0" borderId="0" xfId="1" applyNumberFormat="1" applyFont="1"/>
    <xf numFmtId="170" fontId="27" fillId="0" borderId="0" xfId="0" applyNumberFormat="1" applyFont="1" applyAlignment="1">
      <alignment horizontal="center" vertical="center"/>
    </xf>
    <xf numFmtId="170" fontId="21" fillId="0" borderId="0" xfId="0" applyNumberFormat="1" applyFont="1" applyBorder="1" applyAlignment="1">
      <alignment horizontal="center"/>
    </xf>
    <xf numFmtId="170" fontId="21" fillId="0" borderId="1" xfId="0" applyNumberFormat="1" applyFont="1" applyBorder="1" applyAlignment="1">
      <alignment horizontal="center" vertical="center"/>
    </xf>
    <xf numFmtId="170" fontId="27" fillId="0" borderId="0" xfId="4" applyNumberFormat="1" applyFont="1" applyAlignment="1">
      <alignment horizontal="center" vertical="center"/>
    </xf>
    <xf numFmtId="170" fontId="21" fillId="0" borderId="0" xfId="4" applyNumberFormat="1" applyFont="1" applyBorder="1" applyAlignment="1">
      <alignment horizontal="center"/>
    </xf>
    <xf numFmtId="0" fontId="21" fillId="0" borderId="1" xfId="2" applyFont="1" applyBorder="1" applyAlignment="1">
      <alignment horizontal="left" vertical="top" wrapText="1"/>
    </xf>
    <xf numFmtId="170" fontId="21" fillId="0" borderId="1" xfId="4" applyNumberFormat="1" applyFont="1" applyBorder="1" applyAlignment="1">
      <alignment horizontal="center" vertical="center"/>
    </xf>
    <xf numFmtId="170" fontId="21" fillId="0" borderId="1" xfId="4" applyNumberFormat="1" applyFont="1" applyBorder="1" applyAlignment="1">
      <alignment horizontal="center"/>
    </xf>
    <xf numFmtId="3" fontId="27" fillId="0" borderId="0" xfId="0" applyNumberFormat="1" applyFont="1" applyAlignment="1">
      <alignment horizontal="center"/>
    </xf>
    <xf numFmtId="170" fontId="27" fillId="0" borderId="0" xfId="0" applyNumberFormat="1" applyFont="1"/>
    <xf numFmtId="3" fontId="21" fillId="0" borderId="1" xfId="0" applyNumberFormat="1" applyFont="1" applyBorder="1" applyAlignment="1">
      <alignment horizontal="center"/>
    </xf>
    <xf numFmtId="170" fontId="21" fillId="0" borderId="1" xfId="0" applyNumberFormat="1" applyFont="1" applyBorder="1"/>
    <xf numFmtId="3" fontId="14" fillId="0" borderId="0" xfId="0" applyNumberFormat="1" applyFont="1"/>
    <xf numFmtId="3" fontId="14" fillId="0" borderId="1" xfId="0" applyNumberFormat="1" applyFont="1" applyBorder="1"/>
    <xf numFmtId="9" fontId="14" fillId="0" borderId="1" xfId="1" applyNumberFormat="1" applyFont="1" applyBorder="1"/>
    <xf numFmtId="170" fontId="14" fillId="0" borderId="0" xfId="4" applyNumberFormat="1" applyFont="1"/>
    <xf numFmtId="170" fontId="14" fillId="0" borderId="1" xfId="4" applyNumberFormat="1" applyFont="1" applyBorder="1"/>
    <xf numFmtId="170" fontId="14" fillId="0" borderId="1" xfId="4" applyNumberFormat="1" applyFont="1" applyFill="1" applyBorder="1"/>
    <xf numFmtId="9" fontId="14" fillId="0" borderId="1" xfId="1" applyFont="1" applyFill="1" applyBorder="1"/>
    <xf numFmtId="0" fontId="40" fillId="0" borderId="0" xfId="0" applyFont="1"/>
    <xf numFmtId="0" fontId="14" fillId="0" borderId="0" xfId="0" applyFont="1"/>
    <xf numFmtId="0" fontId="24" fillId="0" borderId="0" xfId="0" applyFont="1"/>
    <xf numFmtId="170" fontId="14" fillId="0" borderId="0" xfId="4" applyNumberFormat="1" applyFont="1" applyAlignment="1">
      <alignment horizontal="center"/>
    </xf>
    <xf numFmtId="170" fontId="14" fillId="0" borderId="1" xfId="4" applyNumberFormat="1" applyFont="1" applyBorder="1" applyAlignment="1">
      <alignment horizontal="center"/>
    </xf>
    <xf numFmtId="3" fontId="27" fillId="0" borderId="0" xfId="0" applyNumberFormat="1" applyFont="1"/>
    <xf numFmtId="3" fontId="14" fillId="0" borderId="1" xfId="0" applyNumberFormat="1" applyFont="1" applyBorder="1" applyAlignment="1">
      <alignment horizontal="center"/>
    </xf>
    <xf numFmtId="170" fontId="14" fillId="0" borderId="1" xfId="0" applyNumberFormat="1" applyFont="1" applyBorder="1"/>
    <xf numFmtId="0" fontId="21" fillId="0" borderId="0" xfId="2" applyFont="1" applyBorder="1" applyAlignment="1">
      <alignment horizontal="left" vertical="top" wrapText="1"/>
    </xf>
    <xf numFmtId="170" fontId="13" fillId="0" borderId="0" xfId="4" applyNumberFormat="1" applyFont="1"/>
    <xf numFmtId="0" fontId="21" fillId="0" borderId="3" xfId="2" applyFont="1" applyBorder="1" applyAlignment="1">
      <alignment horizontal="left" vertical="top" wrapText="1"/>
    </xf>
    <xf numFmtId="3" fontId="13" fillId="0" borderId="3" xfId="0" applyNumberFormat="1" applyFont="1" applyBorder="1"/>
    <xf numFmtId="170" fontId="13" fillId="0" borderId="3" xfId="4" applyNumberFormat="1" applyFont="1" applyBorder="1"/>
    <xf numFmtId="0" fontId="21" fillId="0" borderId="4" xfId="2" applyFont="1" applyBorder="1" applyAlignment="1">
      <alignment horizontal="left" vertical="top" wrapText="1"/>
    </xf>
    <xf numFmtId="3" fontId="13" fillId="0" borderId="4" xfId="0" applyNumberFormat="1" applyFont="1" applyBorder="1"/>
    <xf numFmtId="170" fontId="13" fillId="0" borderId="4" xfId="4" applyNumberFormat="1" applyFont="1" applyBorder="1"/>
    <xf numFmtId="0" fontId="21" fillId="0" borderId="4" xfId="0" applyFont="1" applyBorder="1"/>
    <xf numFmtId="3" fontId="14" fillId="0" borderId="4" xfId="0" applyNumberFormat="1" applyFont="1" applyBorder="1"/>
    <xf numFmtId="170" fontId="14" fillId="0" borderId="4" xfId="4" applyNumberFormat="1" applyFont="1" applyBorder="1"/>
    <xf numFmtId="3" fontId="13" fillId="0" borderId="0" xfId="0" applyNumberFormat="1" applyFont="1" applyFill="1"/>
    <xf numFmtId="0" fontId="13" fillId="0" borderId="0" xfId="0" applyFont="1" applyFill="1"/>
    <xf numFmtId="3" fontId="14" fillId="0" borderId="0" xfId="0" applyNumberFormat="1" applyFont="1" applyBorder="1"/>
    <xf numFmtId="170" fontId="21" fillId="0" borderId="0" xfId="4" applyNumberFormat="1" applyFont="1" applyAlignment="1">
      <alignment vertical="center"/>
    </xf>
    <xf numFmtId="9" fontId="21" fillId="0" borderId="1" xfId="1" applyFont="1" applyFill="1" applyBorder="1" applyAlignment="1">
      <alignment vertical="center"/>
    </xf>
    <xf numFmtId="0" fontId="21" fillId="2" borderId="1" xfId="0" quotePrefix="1" applyFont="1" applyFill="1" applyBorder="1" applyAlignment="1">
      <alignment horizontal="right" vertical="center"/>
    </xf>
    <xf numFmtId="170" fontId="27" fillId="0" borderId="0" xfId="0" applyNumberFormat="1" applyFont="1" applyAlignment="1">
      <alignment vertical="center"/>
    </xf>
    <xf numFmtId="170" fontId="21" fillId="0" borderId="0" xfId="0" applyNumberFormat="1" applyFont="1" applyAlignment="1">
      <alignment vertical="center"/>
    </xf>
    <xf numFmtId="170" fontId="21" fillId="0" borderId="1" xfId="0" applyNumberFormat="1" applyFont="1" applyBorder="1" applyAlignment="1">
      <alignment vertical="center"/>
    </xf>
    <xf numFmtId="10" fontId="21" fillId="0" borderId="0" xfId="1" applyNumberFormat="1" applyFont="1" applyAlignment="1">
      <alignment vertical="center"/>
    </xf>
    <xf numFmtId="9" fontId="21" fillId="0" borderId="1" xfId="1" applyNumberFormat="1" applyFont="1" applyBorder="1" applyAlignment="1">
      <alignment vertical="center"/>
    </xf>
    <xf numFmtId="170" fontId="21" fillId="0" borderId="1" xfId="0" applyNumberFormat="1" applyFont="1" applyFill="1" applyBorder="1" applyAlignment="1">
      <alignment vertical="center"/>
    </xf>
    <xf numFmtId="170" fontId="21" fillId="0" borderId="0" xfId="0" applyNumberFormat="1" applyFont="1" applyAlignment="1">
      <alignment horizontal="center" vertical="center"/>
    </xf>
    <xf numFmtId="3" fontId="21" fillId="0" borderId="0" xfId="0" applyNumberFormat="1" applyFont="1" applyAlignment="1">
      <alignment horizontal="right" vertical="center"/>
    </xf>
    <xf numFmtId="3" fontId="27" fillId="0" borderId="0" xfId="0" applyNumberFormat="1" applyFont="1" applyBorder="1" applyAlignment="1">
      <alignment horizontal="center" vertical="center"/>
    </xf>
    <xf numFmtId="3" fontId="21" fillId="0" borderId="1" xfId="0" applyNumberFormat="1" applyFont="1" applyBorder="1" applyAlignment="1">
      <alignment horizontal="center" vertical="center"/>
    </xf>
    <xf numFmtId="3" fontId="21" fillId="0" borderId="1" xfId="0" applyNumberFormat="1" applyFont="1" applyFill="1" applyBorder="1" applyAlignment="1">
      <alignment horizontal="right" vertical="center"/>
    </xf>
    <xf numFmtId="10" fontId="14" fillId="0" borderId="0" xfId="1" applyNumberFormat="1" applyFont="1" applyAlignment="1">
      <alignment vertical="center"/>
    </xf>
    <xf numFmtId="0" fontId="21" fillId="5" borderId="0" xfId="0" applyFont="1" applyFill="1" applyBorder="1" applyAlignment="1">
      <alignment horizontal="center" vertical="center"/>
    </xf>
    <xf numFmtId="0" fontId="21" fillId="5" borderId="0" xfId="0" quotePrefix="1" applyFont="1" applyFill="1" applyBorder="1" applyAlignment="1">
      <alignment horizontal="right" vertical="center"/>
    </xf>
    <xf numFmtId="17" fontId="21" fillId="5" borderId="0" xfId="0" quotePrefix="1" applyNumberFormat="1" applyFont="1" applyFill="1" applyBorder="1" applyAlignment="1">
      <alignment horizontal="right" vertical="center"/>
    </xf>
    <xf numFmtId="17" fontId="21" fillId="5" borderId="0" xfId="0" quotePrefix="1" applyNumberFormat="1" applyFont="1" applyFill="1" applyBorder="1" applyAlignment="1">
      <alignment horizontal="center" vertical="center"/>
    </xf>
    <xf numFmtId="0" fontId="27" fillId="3" borderId="0" xfId="2" applyFont="1" applyFill="1" applyBorder="1" applyAlignment="1">
      <alignment horizontal="left" vertical="top" wrapText="1"/>
    </xf>
    <xf numFmtId="3" fontId="27" fillId="3" borderId="0" xfId="0" applyNumberFormat="1" applyFont="1" applyFill="1" applyAlignment="1">
      <alignment vertical="center"/>
    </xf>
    <xf numFmtId="3" fontId="13" fillId="3" borderId="0" xfId="0" applyNumberFormat="1" applyFont="1" applyFill="1"/>
    <xf numFmtId="169" fontId="21" fillId="2" borderId="1" xfId="0" quotePrefix="1" applyNumberFormat="1" applyFont="1" applyFill="1" applyBorder="1" applyAlignment="1">
      <alignment horizontal="center" vertical="center" wrapText="1"/>
    </xf>
    <xf numFmtId="3" fontId="27" fillId="0" borderId="0" xfId="0" applyNumberFormat="1" applyFont="1" applyAlignment="1">
      <alignment horizontal="right" vertical="center"/>
    </xf>
    <xf numFmtId="164" fontId="27" fillId="0" borderId="0" xfId="4" applyFont="1" applyAlignment="1">
      <alignment horizontal="center" vertical="center"/>
    </xf>
    <xf numFmtId="0" fontId="27" fillId="0" borderId="3" xfId="2" applyFont="1" applyBorder="1" applyAlignment="1">
      <alignment horizontal="left" vertical="top" wrapText="1"/>
    </xf>
    <xf numFmtId="0" fontId="13" fillId="0" borderId="3" xfId="0" applyFont="1" applyBorder="1"/>
    <xf numFmtId="3" fontId="21" fillId="0" borderId="1" xfId="0" applyNumberFormat="1" applyFont="1" applyBorder="1" applyAlignment="1">
      <alignment horizontal="right" vertical="center"/>
    </xf>
    <xf numFmtId="164" fontId="21" fillId="0" borderId="1" xfId="4" applyFont="1" applyBorder="1" applyAlignment="1">
      <alignment horizontal="center" vertical="center"/>
    </xf>
    <xf numFmtId="0" fontId="21" fillId="2" borderId="1" xfId="0" quotePrefix="1" applyFont="1" applyFill="1" applyBorder="1" applyAlignment="1">
      <alignment horizontal="center" vertical="center"/>
    </xf>
    <xf numFmtId="9" fontId="14" fillId="0" borderId="4" xfId="1" applyFont="1" applyBorder="1"/>
    <xf numFmtId="17" fontId="21" fillId="2" borderId="1" xfId="0" quotePrefix="1" applyNumberFormat="1" applyFont="1" applyFill="1" applyBorder="1" applyAlignment="1">
      <alignment horizontal="right" vertical="center"/>
    </xf>
    <xf numFmtId="168" fontId="13" fillId="0" borderId="0" xfId="0" applyNumberFormat="1" applyFont="1"/>
    <xf numFmtId="168" fontId="14" fillId="0" borderId="0" xfId="0" applyNumberFormat="1" applyFont="1"/>
    <xf numFmtId="0" fontId="14" fillId="0" borderId="3" xfId="0" applyFont="1" applyBorder="1"/>
    <xf numFmtId="168" fontId="13" fillId="0" borderId="3" xfId="0" applyNumberFormat="1" applyFont="1" applyBorder="1"/>
    <xf numFmtId="168" fontId="14" fillId="0" borderId="3" xfId="0" applyNumberFormat="1" applyFont="1" applyBorder="1"/>
    <xf numFmtId="10" fontId="14" fillId="0" borderId="3" xfId="1" applyNumberFormat="1" applyFont="1" applyBorder="1"/>
    <xf numFmtId="10" fontId="14" fillId="0" borderId="2" xfId="1" applyNumberFormat="1" applyFont="1" applyBorder="1"/>
    <xf numFmtId="168" fontId="13" fillId="0" borderId="4" xfId="0" applyNumberFormat="1" applyFont="1" applyBorder="1"/>
    <xf numFmtId="168" fontId="14" fillId="0" borderId="4" xfId="0" applyNumberFormat="1" applyFont="1" applyBorder="1"/>
    <xf numFmtId="0" fontId="14" fillId="0" borderId="3" xfId="1" applyNumberFormat="1" applyFont="1" applyBorder="1"/>
    <xf numFmtId="10" fontId="14" fillId="0" borderId="4" xfId="1" applyNumberFormat="1" applyFont="1" applyBorder="1"/>
    <xf numFmtId="9" fontId="14" fillId="0" borderId="4" xfId="0" applyNumberFormat="1" applyFont="1" applyBorder="1"/>
    <xf numFmtId="17" fontId="21" fillId="2" borderId="1" xfId="0" quotePrefix="1" applyNumberFormat="1" applyFont="1" applyFill="1" applyBorder="1" applyAlignment="1">
      <alignment horizontal="center" vertical="center"/>
    </xf>
    <xf numFmtId="0" fontId="44" fillId="0" borderId="0" xfId="0" applyFont="1"/>
    <xf numFmtId="0" fontId="36" fillId="0" borderId="0" xfId="0" applyFont="1" applyAlignment="1">
      <alignment horizontal="center"/>
    </xf>
    <xf numFmtId="168" fontId="36" fillId="0" borderId="0" xfId="0" applyNumberFormat="1" applyFont="1"/>
    <xf numFmtId="168" fontId="44" fillId="0" borderId="0" xfId="0" applyNumberFormat="1" applyFont="1"/>
    <xf numFmtId="10" fontId="44" fillId="0" borderId="0" xfId="1" applyNumberFormat="1" applyFont="1"/>
    <xf numFmtId="0" fontId="44" fillId="0" borderId="3" xfId="0" applyFont="1" applyBorder="1"/>
    <xf numFmtId="0" fontId="36" fillId="0" borderId="3" xfId="0" applyFont="1" applyBorder="1" applyAlignment="1">
      <alignment horizontal="center"/>
    </xf>
    <xf numFmtId="168" fontId="36" fillId="0" borderId="3" xfId="0" applyNumberFormat="1" applyFont="1" applyBorder="1"/>
    <xf numFmtId="168" fontId="44" fillId="0" borderId="3" xfId="0" applyNumberFormat="1" applyFont="1" applyBorder="1"/>
    <xf numFmtId="10" fontId="44" fillId="0" borderId="3" xfId="1" applyNumberFormat="1" applyFont="1" applyBorder="1"/>
    <xf numFmtId="0" fontId="44" fillId="0" borderId="4" xfId="0" applyFont="1" applyBorder="1"/>
    <xf numFmtId="0" fontId="36" fillId="0" borderId="4" xfId="0" applyFont="1" applyBorder="1" applyAlignment="1">
      <alignment horizontal="center"/>
    </xf>
    <xf numFmtId="168" fontId="36" fillId="0" borderId="4" xfId="0" applyNumberFormat="1" applyFont="1" applyBorder="1"/>
    <xf numFmtId="168" fontId="44" fillId="0" borderId="4" xfId="0" applyNumberFormat="1" applyFont="1" applyBorder="1"/>
    <xf numFmtId="10" fontId="44" fillId="0" borderId="4" xfId="1" applyNumberFormat="1" applyFont="1" applyBorder="1"/>
    <xf numFmtId="3" fontId="14" fillId="0" borderId="4" xfId="0" applyNumberFormat="1" applyFont="1" applyBorder="1" applyAlignment="1">
      <alignment horizontal="center"/>
    </xf>
    <xf numFmtId="0" fontId="44" fillId="0" borderId="2" xfId="0" applyFont="1" applyBorder="1"/>
    <xf numFmtId="0" fontId="36" fillId="0" borderId="2" xfId="0" applyFont="1" applyBorder="1" applyAlignment="1">
      <alignment horizontal="center"/>
    </xf>
    <xf numFmtId="168" fontId="14" fillId="0" borderId="2" xfId="0" applyNumberFormat="1" applyFont="1" applyBorder="1"/>
    <xf numFmtId="0" fontId="44" fillId="0" borderId="0" xfId="0" applyFont="1" applyBorder="1"/>
    <xf numFmtId="0" fontId="36" fillId="0" borderId="0" xfId="0" applyFont="1" applyBorder="1" applyAlignment="1">
      <alignment horizontal="center"/>
    </xf>
    <xf numFmtId="168" fontId="14" fillId="0" borderId="0" xfId="0" applyNumberFormat="1" applyFont="1" applyBorder="1"/>
    <xf numFmtId="10" fontId="14" fillId="0" borderId="0" xfId="1" applyNumberFormat="1" applyFont="1" applyBorder="1"/>
    <xf numFmtId="3" fontId="14" fillId="0" borderId="4" xfId="0" applyNumberFormat="1" applyFont="1" applyBorder="1" applyAlignment="1">
      <alignment horizontal="left"/>
    </xf>
    <xf numFmtId="0" fontId="44" fillId="0" borderId="6" xfId="0" applyFont="1" applyBorder="1"/>
    <xf numFmtId="0" fontId="36" fillId="0" borderId="6" xfId="0" applyFont="1" applyBorder="1" applyAlignment="1">
      <alignment horizontal="center"/>
    </xf>
    <xf numFmtId="168" fontId="36" fillId="0" borderId="0" xfId="0" applyNumberFormat="1" applyFont="1" applyBorder="1"/>
    <xf numFmtId="3" fontId="14" fillId="0" borderId="6" xfId="0" applyNumberFormat="1" applyFont="1" applyBorder="1"/>
    <xf numFmtId="10" fontId="14" fillId="0" borderId="6" xfId="1" applyNumberFormat="1" applyFont="1" applyBorder="1"/>
    <xf numFmtId="3" fontId="14" fillId="0" borderId="3" xfId="0" applyNumberFormat="1" applyFont="1" applyBorder="1"/>
    <xf numFmtId="3" fontId="14" fillId="0" borderId="4" xfId="0" applyNumberFormat="1" applyFont="1" applyFill="1" applyBorder="1"/>
    <xf numFmtId="0" fontId="13" fillId="0" borderId="4" xfId="0" applyFont="1" applyBorder="1"/>
    <xf numFmtId="0" fontId="14" fillId="3" borderId="0" xfId="0" applyFont="1" applyFill="1" applyAlignment="1">
      <alignment horizontal="left"/>
    </xf>
    <xf numFmtId="17" fontId="21" fillId="2" borderId="1" xfId="0" quotePrefix="1" applyNumberFormat="1" applyFont="1" applyFill="1" applyBorder="1" applyAlignment="1">
      <alignment horizontal="center" vertical="center" wrapText="1"/>
    </xf>
    <xf numFmtId="170" fontId="36" fillId="0" borderId="0" xfId="4" applyNumberFormat="1" applyFont="1"/>
    <xf numFmtId="170" fontId="14" fillId="0" borderId="4" xfId="4" applyNumberFormat="1" applyFont="1" applyFill="1" applyBorder="1"/>
    <xf numFmtId="0" fontId="13" fillId="0" borderId="0" xfId="0" applyFont="1" applyAlignment="1">
      <alignment horizontal="center"/>
    </xf>
    <xf numFmtId="170" fontId="14" fillId="0" borderId="0" xfId="0" applyNumberFormat="1" applyFont="1"/>
    <xf numFmtId="0" fontId="13" fillId="0" borderId="3" xfId="0" applyFont="1" applyBorder="1" applyAlignment="1">
      <alignment horizontal="center"/>
    </xf>
    <xf numFmtId="170" fontId="14" fillId="0" borderId="3" xfId="0" applyNumberFormat="1" applyFont="1" applyBorder="1"/>
    <xf numFmtId="170" fontId="13" fillId="0" borderId="4" xfId="0" applyNumberFormat="1" applyFont="1" applyBorder="1"/>
    <xf numFmtId="170" fontId="14" fillId="0" borderId="4" xfId="0" applyNumberFormat="1" applyFont="1" applyBorder="1"/>
    <xf numFmtId="9" fontId="14" fillId="0" borderId="4" xfId="1" applyNumberFormat="1" applyFont="1" applyBorder="1"/>
    <xf numFmtId="170" fontId="14" fillId="0" borderId="4" xfId="0" applyNumberFormat="1" applyFont="1" applyFill="1" applyBorder="1"/>
    <xf numFmtId="170" fontId="36" fillId="0" borderId="0" xfId="0" applyNumberFormat="1" applyFont="1"/>
    <xf numFmtId="170" fontId="44" fillId="0" borderId="0" xfId="0" applyNumberFormat="1" applyFont="1"/>
    <xf numFmtId="170" fontId="36" fillId="0" borderId="0" xfId="0" applyNumberFormat="1" applyFont="1" applyBorder="1"/>
    <xf numFmtId="170" fontId="36" fillId="0" borderId="3" xfId="0" applyNumberFormat="1" applyFont="1" applyBorder="1"/>
    <xf numFmtId="170" fontId="44" fillId="0" borderId="4" xfId="0" applyNumberFormat="1" applyFont="1" applyBorder="1"/>
    <xf numFmtId="0" fontId="44" fillId="2" borderId="1" xfId="0" applyFont="1" applyFill="1" applyBorder="1" applyAlignment="1">
      <alignment vertical="center"/>
    </xf>
    <xf numFmtId="3" fontId="14" fillId="0" borderId="3" xfId="0" applyNumberFormat="1" applyFont="1" applyBorder="1" applyAlignment="1">
      <alignment horizontal="center"/>
    </xf>
    <xf numFmtId="170" fontId="14" fillId="0" borderId="3" xfId="0" applyNumberFormat="1" applyFont="1" applyFill="1" applyBorder="1"/>
    <xf numFmtId="9" fontId="14" fillId="0" borderId="3" xfId="1" applyFont="1" applyBorder="1"/>
    <xf numFmtId="170" fontId="36" fillId="0" borderId="6" xfId="0" applyNumberFormat="1" applyFont="1" applyBorder="1"/>
    <xf numFmtId="170" fontId="14" fillId="0" borderId="6" xfId="0" applyNumberFormat="1" applyFont="1" applyBorder="1"/>
    <xf numFmtId="170" fontId="14" fillId="0" borderId="0" xfId="0" applyNumberFormat="1" applyFont="1" applyBorder="1"/>
    <xf numFmtId="0" fontId="14" fillId="0" borderId="4" xfId="0" applyFont="1" applyBorder="1"/>
    <xf numFmtId="0" fontId="36" fillId="0" borderId="0" xfId="0" applyFont="1" applyAlignment="1">
      <alignment horizontal="left"/>
    </xf>
    <xf numFmtId="0" fontId="21" fillId="0" borderId="4" xfId="0" applyFont="1" applyBorder="1" applyAlignment="1">
      <alignment horizontal="left"/>
    </xf>
    <xf numFmtId="10" fontId="44" fillId="0" borderId="0" xfId="1" applyNumberFormat="1" applyFont="1" applyBorder="1"/>
    <xf numFmtId="9" fontId="14" fillId="0" borderId="3" xfId="0" applyNumberFormat="1" applyFont="1" applyBorder="1"/>
    <xf numFmtId="0" fontId="37" fillId="3" borderId="0" xfId="0" applyFont="1" applyFill="1" applyAlignment="1">
      <alignment horizontal="left"/>
    </xf>
    <xf numFmtId="170" fontId="13" fillId="0" borderId="0" xfId="4" applyNumberFormat="1" applyFont="1" applyBorder="1"/>
    <xf numFmtId="170" fontId="14" fillId="0" borderId="2" xfId="4" applyNumberFormat="1" applyFont="1" applyBorder="1"/>
    <xf numFmtId="0" fontId="44" fillId="2" borderId="1" xfId="0" applyFont="1" applyFill="1" applyBorder="1" applyAlignment="1">
      <alignment horizontal="center" vertical="center"/>
    </xf>
    <xf numFmtId="0" fontId="21" fillId="0" borderId="0" xfId="0" applyFont="1" applyBorder="1" applyAlignment="1">
      <alignment vertical="top" wrapText="1"/>
    </xf>
    <xf numFmtId="3" fontId="21" fillId="0" borderId="0" xfId="0" applyNumberFormat="1" applyFont="1" applyBorder="1" applyAlignment="1">
      <alignment vertical="center"/>
    </xf>
    <xf numFmtId="0" fontId="21" fillId="0" borderId="2" xfId="0" applyFont="1" applyBorder="1" applyAlignment="1">
      <alignment vertical="top" wrapText="1"/>
    </xf>
    <xf numFmtId="3" fontId="21" fillId="0" borderId="2" xfId="0" applyNumberFormat="1" applyFont="1" applyBorder="1"/>
    <xf numFmtId="0" fontId="27" fillId="0" borderId="0" xfId="0" applyFont="1" applyBorder="1" applyAlignment="1">
      <alignment vertical="top" wrapText="1"/>
    </xf>
    <xf numFmtId="0" fontId="27" fillId="0" borderId="3" xfId="0" applyFont="1" applyBorder="1" applyAlignment="1">
      <alignment vertical="top" wrapText="1"/>
    </xf>
    <xf numFmtId="3" fontId="21" fillId="0" borderId="3" xfId="0" applyNumberFormat="1" applyFont="1" applyBorder="1"/>
    <xf numFmtId="170" fontId="14" fillId="0" borderId="2" xfId="0" applyNumberFormat="1" applyFont="1" applyBorder="1" applyAlignment="1">
      <alignment vertical="center"/>
    </xf>
    <xf numFmtId="170" fontId="21" fillId="0" borderId="2" xfId="0" applyNumberFormat="1" applyFont="1" applyBorder="1"/>
    <xf numFmtId="170" fontId="13" fillId="0" borderId="0" xfId="0" applyNumberFormat="1" applyFont="1" applyBorder="1" applyAlignment="1">
      <alignment vertical="center"/>
    </xf>
    <xf numFmtId="170" fontId="21" fillId="0" borderId="0" xfId="0" applyNumberFormat="1" applyFont="1" applyBorder="1"/>
    <xf numFmtId="170" fontId="13" fillId="0" borderId="3" xfId="0" applyNumberFormat="1" applyFont="1" applyBorder="1" applyAlignment="1">
      <alignment vertical="center"/>
    </xf>
    <xf numFmtId="170" fontId="21" fillId="0" borderId="3" xfId="0" applyNumberFormat="1" applyFont="1" applyBorder="1"/>
    <xf numFmtId="3" fontId="13" fillId="0" borderId="2" xfId="0" applyNumberFormat="1" applyFont="1" applyBorder="1" applyAlignment="1">
      <alignment vertical="center"/>
    </xf>
    <xf numFmtId="0" fontId="21" fillId="0" borderId="3" xfId="0" applyFont="1" applyBorder="1" applyAlignment="1">
      <alignment vertical="top" wrapText="1"/>
    </xf>
    <xf numFmtId="9" fontId="13" fillId="0" borderId="0" xfId="1" applyFont="1" applyAlignment="1">
      <alignment vertical="center"/>
    </xf>
    <xf numFmtId="9" fontId="21" fillId="0" borderId="0" xfId="1" applyFont="1" applyBorder="1"/>
    <xf numFmtId="9" fontId="13" fillId="0" borderId="3" xfId="1" applyFont="1" applyBorder="1" applyAlignment="1">
      <alignment vertical="center"/>
    </xf>
    <xf numFmtId="9" fontId="21" fillId="0" borderId="3" xfId="1" applyFont="1" applyBorder="1"/>
    <xf numFmtId="170" fontId="13" fillId="0" borderId="0" xfId="0" applyNumberFormat="1" applyFont="1" applyAlignment="1">
      <alignment vertical="center"/>
    </xf>
    <xf numFmtId="170" fontId="14" fillId="0" borderId="0" xfId="0" applyNumberFormat="1" applyFont="1" applyAlignment="1">
      <alignment vertical="center"/>
    </xf>
    <xf numFmtId="0" fontId="21" fillId="0" borderId="5" xfId="0" applyFont="1" applyBorder="1" applyAlignment="1">
      <alignment vertical="top" wrapText="1"/>
    </xf>
    <xf numFmtId="170" fontId="13" fillId="0" borderId="5" xfId="0" applyNumberFormat="1" applyFont="1" applyBorder="1" applyAlignment="1">
      <alignment vertical="center"/>
    </xf>
    <xf numFmtId="170" fontId="14" fillId="0" borderId="5" xfId="0" applyNumberFormat="1" applyFont="1" applyBorder="1" applyAlignment="1">
      <alignment vertical="center"/>
    </xf>
    <xf numFmtId="9" fontId="14" fillId="0" borderId="1" xfId="1" applyFont="1" applyBorder="1"/>
    <xf numFmtId="170" fontId="14" fillId="0" borderId="1" xfId="0" applyNumberFormat="1" applyFont="1" applyFill="1" applyBorder="1"/>
    <xf numFmtId="170" fontId="13" fillId="0" borderId="0" xfId="0" applyNumberFormat="1" applyFont="1" applyAlignment="1">
      <alignment horizontal="center"/>
    </xf>
    <xf numFmtId="170" fontId="14" fillId="0" borderId="0" xfId="0" applyNumberFormat="1" applyFont="1" applyAlignment="1">
      <alignment horizontal="center"/>
    </xf>
    <xf numFmtId="0" fontId="21" fillId="0" borderId="1" xfId="0" applyFont="1" applyFill="1" applyBorder="1"/>
    <xf numFmtId="170" fontId="14" fillId="0" borderId="1" xfId="0" applyNumberFormat="1" applyFont="1" applyFill="1" applyBorder="1" applyAlignment="1">
      <alignment horizontal="center"/>
    </xf>
    <xf numFmtId="169" fontId="21" fillId="2" borderId="1" xfId="0" applyNumberFormat="1" applyFont="1" applyFill="1" applyBorder="1" applyAlignment="1">
      <alignment horizontal="center" vertical="center" wrapText="1"/>
    </xf>
    <xf numFmtId="170" fontId="13" fillId="0" borderId="0" xfId="0" applyNumberFormat="1" applyFont="1" applyAlignment="1">
      <alignment horizontal="center" vertical="center"/>
    </xf>
    <xf numFmtId="0" fontId="21" fillId="0" borderId="4" xfId="0" applyFont="1" applyFill="1" applyBorder="1"/>
    <xf numFmtId="170" fontId="14" fillId="0" borderId="4" xfId="0" applyNumberFormat="1" applyFont="1" applyBorder="1" applyAlignment="1">
      <alignment horizontal="center" vertical="center"/>
    </xf>
    <xf numFmtId="170" fontId="14" fillId="0" borderId="4" xfId="0" applyNumberFormat="1" applyFont="1" applyFill="1" applyBorder="1" applyAlignment="1">
      <alignment horizontal="center"/>
    </xf>
    <xf numFmtId="170" fontId="13" fillId="0" borderId="0" xfId="0" applyNumberFormat="1" applyFont="1" applyFill="1"/>
    <xf numFmtId="164" fontId="27" fillId="0" borderId="0" xfId="4" applyFont="1" applyAlignment="1">
      <alignment vertical="center"/>
    </xf>
    <xf numFmtId="164" fontId="14" fillId="0" borderId="0" xfId="4" applyFont="1"/>
    <xf numFmtId="164" fontId="14" fillId="0" borderId="1" xfId="4" applyFont="1" applyBorder="1"/>
    <xf numFmtId="174" fontId="13" fillId="0" borderId="0" xfId="0" applyNumberFormat="1" applyFont="1"/>
    <xf numFmtId="164" fontId="13" fillId="0" borderId="0" xfId="4" applyFont="1"/>
    <xf numFmtId="164" fontId="14" fillId="0" borderId="4" xfId="4" applyFont="1" applyBorder="1"/>
    <xf numFmtId="3" fontId="13" fillId="0" borderId="0" xfId="0" applyNumberFormat="1" applyFont="1" applyBorder="1"/>
    <xf numFmtId="164" fontId="21" fillId="0" borderId="0" xfId="4" applyFont="1" applyAlignment="1">
      <alignment horizontal="center" vertical="center"/>
    </xf>
    <xf numFmtId="164" fontId="21" fillId="0" borderId="0" xfId="4" applyFont="1" applyBorder="1" applyAlignment="1">
      <alignment horizontal="center" vertical="center"/>
    </xf>
    <xf numFmtId="0" fontId="40" fillId="0" borderId="0" xfId="0" applyFont="1" applyFill="1" applyAlignment="1">
      <alignment horizontal="left"/>
    </xf>
    <xf numFmtId="3" fontId="14" fillId="0" borderId="3" xfId="0" applyNumberFormat="1" applyFont="1" applyBorder="1" applyAlignment="1">
      <alignment vertical="center"/>
    </xf>
    <xf numFmtId="3" fontId="13" fillId="0" borderId="4" xfId="0" applyNumberFormat="1" applyFont="1" applyBorder="1" applyAlignment="1">
      <alignment vertical="center"/>
    </xf>
    <xf numFmtId="3" fontId="14" fillId="0" borderId="4" xfId="0" applyNumberFormat="1" applyFont="1" applyBorder="1" applyAlignment="1">
      <alignment vertical="center"/>
    </xf>
    <xf numFmtId="3" fontId="14" fillId="0" borderId="0" xfId="0" applyNumberFormat="1" applyFont="1" applyAlignment="1">
      <alignment vertical="top"/>
    </xf>
    <xf numFmtId="3" fontId="14" fillId="0" borderId="4" xfId="0" applyNumberFormat="1" applyFont="1" applyBorder="1" applyAlignment="1">
      <alignment vertical="top"/>
    </xf>
    <xf numFmtId="3" fontId="14" fillId="0" borderId="3" xfId="0" applyNumberFormat="1" applyFont="1" applyBorder="1" applyAlignment="1">
      <alignment vertical="top"/>
    </xf>
    <xf numFmtId="164" fontId="13" fillId="0" borderId="0" xfId="4" applyFont="1" applyAlignment="1">
      <alignment vertical="center"/>
    </xf>
    <xf numFmtId="170" fontId="14" fillId="0" borderId="0" xfId="4" applyNumberFormat="1" applyFont="1" applyAlignment="1">
      <alignment vertical="center"/>
    </xf>
    <xf numFmtId="164" fontId="13" fillId="0" borderId="3" xfId="4" applyFont="1" applyBorder="1" applyAlignment="1">
      <alignment vertical="center"/>
    </xf>
    <xf numFmtId="170" fontId="14" fillId="0" borderId="3" xfId="4" applyNumberFormat="1" applyFont="1" applyBorder="1" applyAlignment="1">
      <alignment vertical="center"/>
    </xf>
    <xf numFmtId="164" fontId="13" fillId="0" borderId="4" xfId="4" applyFont="1" applyBorder="1" applyAlignment="1">
      <alignment vertical="center"/>
    </xf>
    <xf numFmtId="170" fontId="14" fillId="0" borderId="4" xfId="4" applyNumberFormat="1" applyFont="1" applyBorder="1" applyAlignment="1">
      <alignment vertical="center"/>
    </xf>
    <xf numFmtId="3" fontId="21" fillId="0" borderId="0" xfId="0" applyNumberFormat="1" applyFont="1" applyBorder="1" applyAlignment="1">
      <alignment horizontal="center" vertical="center"/>
    </xf>
    <xf numFmtId="3" fontId="21" fillId="0" borderId="0" xfId="0" applyNumberFormat="1" applyFont="1" applyFill="1" applyBorder="1" applyAlignment="1">
      <alignment horizontal="right" vertical="center"/>
    </xf>
    <xf numFmtId="9" fontId="21" fillId="0" borderId="0" xfId="1" applyFont="1" applyBorder="1" applyAlignment="1">
      <alignment vertical="center"/>
    </xf>
    <xf numFmtId="170" fontId="21" fillId="0" borderId="0" xfId="4" applyNumberFormat="1" applyFont="1" applyBorder="1" applyAlignment="1">
      <alignment vertical="center"/>
    </xf>
    <xf numFmtId="9" fontId="14" fillId="0" borderId="0" xfId="0" applyNumberFormat="1" applyFont="1" applyBorder="1"/>
    <xf numFmtId="170" fontId="21" fillId="0" borderId="0" xfId="4" applyNumberFormat="1" applyFont="1" applyBorder="1" applyAlignment="1">
      <alignment horizontal="center" vertical="center"/>
    </xf>
    <xf numFmtId="3" fontId="14" fillId="0" borderId="0" xfId="0" applyNumberFormat="1" applyFont="1" applyBorder="1" applyAlignment="1">
      <alignment horizontal="center"/>
    </xf>
    <xf numFmtId="0" fontId="19" fillId="3" borderId="0" xfId="0" applyFont="1" applyFill="1" applyAlignment="1">
      <alignment horizontal="left"/>
    </xf>
    <xf numFmtId="0" fontId="47" fillId="3" borderId="0" xfId="0" applyFont="1" applyFill="1" applyAlignment="1">
      <alignment horizontal="left"/>
    </xf>
    <xf numFmtId="0" fontId="48" fillId="0" borderId="0" xfId="0" applyFont="1" applyFill="1" applyBorder="1" applyAlignment="1">
      <alignment horizontal="left" vertical="top"/>
    </xf>
    <xf numFmtId="0" fontId="26" fillId="3" borderId="0" xfId="0" applyFont="1" applyFill="1" applyAlignment="1">
      <alignment horizontal="left"/>
    </xf>
    <xf numFmtId="3" fontId="12" fillId="0" borderId="0" xfId="0" applyNumberFormat="1" applyFont="1" applyBorder="1" applyAlignment="1">
      <alignment horizontal="center" vertical="center"/>
    </xf>
    <xf numFmtId="0" fontId="19" fillId="0" borderId="0" xfId="2" applyFont="1" applyBorder="1" applyAlignment="1">
      <alignment horizontal="left" vertical="top" wrapText="1"/>
    </xf>
    <xf numFmtId="164" fontId="13" fillId="0" borderId="0" xfId="4" applyNumberFormat="1" applyFont="1"/>
    <xf numFmtId="164" fontId="14" fillId="0" borderId="4" xfId="4" applyNumberFormat="1" applyFont="1" applyBorder="1"/>
    <xf numFmtId="175" fontId="11" fillId="0" borderId="0" xfId="0" applyNumberFormat="1" applyFont="1"/>
    <xf numFmtId="0" fontId="47" fillId="0" borderId="0" xfId="0" applyFont="1" applyFill="1" applyAlignment="1">
      <alignment horizontal="left"/>
    </xf>
    <xf numFmtId="0" fontId="32" fillId="0" borderId="0" xfId="5" applyFont="1"/>
    <xf numFmtId="164" fontId="13" fillId="0" borderId="0" xfId="4" applyFont="1" applyBorder="1" applyAlignment="1">
      <alignment vertical="center"/>
    </xf>
    <xf numFmtId="170" fontId="14" fillId="0" borderId="0" xfId="4" applyNumberFormat="1" applyFont="1" applyBorder="1" applyAlignment="1">
      <alignment vertical="center"/>
    </xf>
    <xf numFmtId="0" fontId="11" fillId="0" borderId="0" xfId="0" applyFont="1" applyBorder="1"/>
    <xf numFmtId="3" fontId="14" fillId="0" borderId="0" xfId="0" applyNumberFormat="1" applyFont="1" applyBorder="1" applyAlignment="1">
      <alignment vertical="center"/>
    </xf>
    <xf numFmtId="9" fontId="14" fillId="0" borderId="0" xfId="1" applyFont="1" applyAlignment="1">
      <alignment vertical="center"/>
    </xf>
    <xf numFmtId="0" fontId="21" fillId="2" borderId="4" xfId="0" applyFont="1" applyFill="1" applyBorder="1" applyAlignment="1">
      <alignment horizontal="center" vertical="center"/>
    </xf>
    <xf numFmtId="9" fontId="14" fillId="0" borderId="3" xfId="1" applyFont="1" applyBorder="1" applyAlignment="1">
      <alignment vertical="center"/>
    </xf>
    <xf numFmtId="10" fontId="14" fillId="0" borderId="3" xfId="1" applyNumberFormat="1" applyFont="1" applyBorder="1" applyAlignment="1">
      <alignment vertical="center"/>
    </xf>
    <xf numFmtId="10" fontId="14" fillId="0" borderId="4" xfId="1" applyNumberFormat="1" applyFont="1" applyBorder="1" applyAlignment="1">
      <alignment vertical="center"/>
    </xf>
    <xf numFmtId="9" fontId="18" fillId="0" borderId="0" xfId="1" applyFont="1" applyAlignment="1">
      <alignment vertical="center"/>
    </xf>
    <xf numFmtId="3" fontId="18" fillId="0" borderId="0" xfId="0" applyNumberFormat="1" applyFont="1" applyBorder="1"/>
    <xf numFmtId="170" fontId="18" fillId="0" borderId="0" xfId="0" applyNumberFormat="1" applyFont="1" applyBorder="1"/>
    <xf numFmtId="170" fontId="18" fillId="0" borderId="0" xfId="0" applyNumberFormat="1" applyFont="1" applyBorder="1" applyAlignment="1">
      <alignment horizontal="center" vertical="center"/>
    </xf>
    <xf numFmtId="10" fontId="14" fillId="0" borderId="0" xfId="1" applyNumberFormat="1" applyFont="1" applyBorder="1" applyAlignment="1">
      <alignment vertical="center"/>
    </xf>
    <xf numFmtId="0" fontId="21" fillId="0" borderId="0" xfId="0" applyFont="1" applyBorder="1" applyAlignment="1">
      <alignment vertical="top"/>
    </xf>
    <xf numFmtId="165" fontId="11" fillId="0" borderId="0" xfId="3" applyFont="1"/>
    <xf numFmtId="0" fontId="27" fillId="0" borderId="0" xfId="0" applyFont="1" applyAlignment="1">
      <alignment vertical="top"/>
    </xf>
    <xf numFmtId="0" fontId="11" fillId="0" borderId="0" xfId="0" applyFont="1" applyAlignment="1">
      <alignment vertical="top"/>
    </xf>
    <xf numFmtId="0" fontId="13" fillId="0" borderId="0" xfId="0" applyFont="1" applyAlignment="1">
      <alignment vertical="top"/>
    </xf>
    <xf numFmtId="3" fontId="13" fillId="0" borderId="0" xfId="0" applyNumberFormat="1" applyFont="1" applyAlignment="1">
      <alignment vertical="top"/>
    </xf>
    <xf numFmtId="170" fontId="13" fillId="0" borderId="0" xfId="4" applyNumberFormat="1" applyFont="1" applyAlignment="1">
      <alignment vertical="top"/>
    </xf>
    <xf numFmtId="168" fontId="44" fillId="0" borderId="0" xfId="0" applyNumberFormat="1" applyFont="1" applyBorder="1"/>
    <xf numFmtId="3" fontId="49" fillId="0" borderId="0" xfId="0" applyNumberFormat="1" applyFont="1"/>
    <xf numFmtId="0" fontId="11" fillId="0" borderId="0" xfId="0" applyFont="1" applyAlignment="1">
      <alignment horizontal="center" vertical="center"/>
    </xf>
    <xf numFmtId="0" fontId="13" fillId="0" borderId="0" xfId="0" applyFont="1" applyAlignment="1">
      <alignment horizontal="center" vertical="center"/>
    </xf>
    <xf numFmtId="9" fontId="13" fillId="0" borderId="13" xfId="1" applyFont="1" applyBorder="1"/>
    <xf numFmtId="9" fontId="13" fillId="0" borderId="16" xfId="1" applyFont="1" applyBorder="1"/>
    <xf numFmtId="0" fontId="27" fillId="0" borderId="13" xfId="2" applyFont="1" applyBorder="1" applyAlignment="1">
      <alignment horizontal="left" vertical="top" wrapText="1"/>
    </xf>
    <xf numFmtId="0" fontId="27" fillId="6" borderId="12" xfId="2" applyFont="1" applyFill="1" applyBorder="1" applyAlignment="1">
      <alignment horizontal="left" vertical="top" wrapText="1"/>
    </xf>
    <xf numFmtId="9" fontId="13" fillId="6" borderId="12" xfId="1" applyFont="1" applyFill="1" applyBorder="1"/>
    <xf numFmtId="9" fontId="13" fillId="6" borderId="15" xfId="1" applyFont="1" applyFill="1" applyBorder="1"/>
    <xf numFmtId="0" fontId="13" fillId="6" borderId="0" xfId="0" applyFont="1" applyFill="1" applyAlignment="1">
      <alignment horizontal="center" vertical="center"/>
    </xf>
    <xf numFmtId="0" fontId="27" fillId="6" borderId="13" xfId="2" applyFont="1" applyFill="1" applyBorder="1" applyAlignment="1">
      <alignment horizontal="left" vertical="top" wrapText="1"/>
    </xf>
    <xf numFmtId="9" fontId="13" fillId="6" borderId="13" xfId="1" applyFont="1" applyFill="1" applyBorder="1"/>
    <xf numFmtId="9" fontId="13" fillId="6" borderId="16" xfId="1" applyFont="1" applyFill="1" applyBorder="1"/>
    <xf numFmtId="0" fontId="27" fillId="6" borderId="14" xfId="2" applyFont="1" applyFill="1" applyBorder="1" applyAlignment="1">
      <alignment horizontal="left" vertical="top" wrapText="1"/>
    </xf>
    <xf numFmtId="0" fontId="13" fillId="6" borderId="14" xfId="0" applyFont="1" applyFill="1" applyBorder="1"/>
    <xf numFmtId="0" fontId="13" fillId="6" borderId="17" xfId="0" applyFont="1" applyFill="1" applyBorder="1"/>
    <xf numFmtId="0" fontId="13" fillId="6" borderId="3" xfId="0" applyFont="1" applyFill="1" applyBorder="1" applyAlignment="1">
      <alignment horizontal="center" vertical="center"/>
    </xf>
    <xf numFmtId="0" fontId="27" fillId="6" borderId="0" xfId="2" applyFont="1" applyFill="1" applyBorder="1" applyAlignment="1">
      <alignment horizontal="left" vertical="top" wrapText="1"/>
    </xf>
    <xf numFmtId="0" fontId="13" fillId="6" borderId="3" xfId="0" applyFont="1" applyFill="1" applyBorder="1"/>
    <xf numFmtId="0" fontId="27" fillId="6" borderId="0" xfId="0" applyFont="1" applyFill="1" applyBorder="1"/>
    <xf numFmtId="0" fontId="36" fillId="6" borderId="0" xfId="0" applyFont="1" applyFill="1" applyAlignment="1">
      <alignment horizontal="center"/>
    </xf>
    <xf numFmtId="0" fontId="27" fillId="0" borderId="13" xfId="0" applyFont="1" applyBorder="1"/>
    <xf numFmtId="0" fontId="27" fillId="6" borderId="13" xfId="0" applyFont="1" applyFill="1" applyBorder="1"/>
    <xf numFmtId="0" fontId="27" fillId="6" borderId="14" xfId="0" applyFont="1" applyFill="1" applyBorder="1"/>
    <xf numFmtId="9" fontId="13" fillId="6" borderId="17" xfId="1" applyFont="1" applyFill="1" applyBorder="1"/>
    <xf numFmtId="0" fontId="36" fillId="6" borderId="13" xfId="0" applyFont="1" applyFill="1" applyBorder="1" applyAlignment="1">
      <alignment horizontal="center"/>
    </xf>
    <xf numFmtId="0" fontId="36" fillId="0" borderId="13" xfId="0" applyFont="1" applyBorder="1" applyAlignment="1">
      <alignment horizontal="center"/>
    </xf>
    <xf numFmtId="3" fontId="27" fillId="6" borderId="0" xfId="0" applyNumberFormat="1" applyFont="1" applyFill="1" applyAlignment="1">
      <alignment vertical="center"/>
    </xf>
    <xf numFmtId="3" fontId="21" fillId="6" borderId="0" xfId="0" applyNumberFormat="1" applyFont="1" applyFill="1" applyAlignment="1">
      <alignment vertical="center"/>
    </xf>
    <xf numFmtId="10" fontId="21" fillId="6" borderId="0" xfId="1" applyNumberFormat="1" applyFont="1" applyFill="1"/>
    <xf numFmtId="170" fontId="27" fillId="6" borderId="0" xfId="4" applyNumberFormat="1" applyFont="1" applyFill="1" applyAlignment="1">
      <alignment vertical="center"/>
    </xf>
    <xf numFmtId="170" fontId="21" fillId="6" borderId="0" xfId="4" applyNumberFormat="1" applyFont="1" applyFill="1" applyBorder="1"/>
    <xf numFmtId="10" fontId="14" fillId="6" borderId="0" xfId="1" applyNumberFormat="1" applyFont="1" applyFill="1"/>
    <xf numFmtId="170" fontId="27" fillId="6" borderId="0" xfId="0" applyNumberFormat="1" applyFont="1" applyFill="1" applyAlignment="1">
      <alignment horizontal="center" vertical="center"/>
    </xf>
    <xf numFmtId="170" fontId="21" fillId="6" borderId="0" xfId="0" applyNumberFormat="1" applyFont="1" applyFill="1" applyBorder="1" applyAlignment="1">
      <alignment horizontal="center"/>
    </xf>
    <xf numFmtId="170" fontId="27" fillId="6" borderId="0" xfId="4" applyNumberFormat="1" applyFont="1" applyFill="1" applyAlignment="1">
      <alignment horizontal="center" vertical="center"/>
    </xf>
    <xf numFmtId="170" fontId="21" fillId="6" borderId="0" xfId="4" applyNumberFormat="1" applyFont="1" applyFill="1" applyBorder="1" applyAlignment="1">
      <alignment horizontal="center"/>
    </xf>
    <xf numFmtId="3" fontId="27" fillId="6" borderId="0" xfId="0" applyNumberFormat="1" applyFont="1" applyFill="1" applyAlignment="1">
      <alignment horizontal="center"/>
    </xf>
    <xf numFmtId="170" fontId="27" fillId="6" borderId="0" xfId="0" applyNumberFormat="1" applyFont="1" applyFill="1"/>
    <xf numFmtId="3" fontId="14" fillId="6" borderId="0" xfId="0" applyNumberFormat="1" applyFont="1" applyFill="1"/>
    <xf numFmtId="170" fontId="14" fillId="6" borderId="0" xfId="4" applyNumberFormat="1" applyFont="1" applyFill="1"/>
    <xf numFmtId="170" fontId="27" fillId="6" borderId="0" xfId="4" applyNumberFormat="1" applyFont="1" applyFill="1" applyBorder="1" applyAlignment="1">
      <alignment vertical="center"/>
    </xf>
    <xf numFmtId="170" fontId="14" fillId="6" borderId="0" xfId="4" applyNumberFormat="1" applyFont="1" applyFill="1" applyBorder="1"/>
    <xf numFmtId="170" fontId="14" fillId="6" borderId="0" xfId="4" applyNumberFormat="1" applyFont="1" applyFill="1" applyAlignment="1">
      <alignment horizontal="center"/>
    </xf>
    <xf numFmtId="170" fontId="13" fillId="6" borderId="0" xfId="0" applyNumberFormat="1" applyFont="1" applyFill="1"/>
    <xf numFmtId="0" fontId="21" fillId="6" borderId="0" xfId="2" applyFont="1" applyFill="1" applyBorder="1" applyAlignment="1">
      <alignment horizontal="left" vertical="top" wrapText="1"/>
    </xf>
    <xf numFmtId="3" fontId="13" fillId="6" borderId="0" xfId="0" applyNumberFormat="1" applyFont="1" applyFill="1"/>
    <xf numFmtId="170" fontId="13" fillId="6" borderId="0" xfId="4" applyNumberFormat="1" applyFont="1" applyFill="1"/>
    <xf numFmtId="3" fontId="13" fillId="6" borderId="0" xfId="0" applyNumberFormat="1" applyFont="1" applyFill="1" applyAlignment="1">
      <alignment vertical="top"/>
    </xf>
    <xf numFmtId="170" fontId="13" fillId="6" borderId="0" xfId="4" applyNumberFormat="1" applyFont="1" applyFill="1" applyAlignment="1">
      <alignment vertical="top"/>
    </xf>
    <xf numFmtId="170" fontId="13" fillId="6" borderId="0" xfId="4" applyNumberFormat="1" applyFont="1" applyFill="1" applyBorder="1" applyAlignment="1">
      <alignment vertical="top"/>
    </xf>
    <xf numFmtId="0" fontId="21" fillId="6" borderId="3" xfId="2" applyFont="1" applyFill="1" applyBorder="1" applyAlignment="1">
      <alignment horizontal="left" vertical="top" wrapText="1"/>
    </xf>
    <xf numFmtId="3" fontId="13" fillId="6" borderId="3" xfId="0" applyNumberFormat="1" applyFont="1" applyFill="1" applyBorder="1" applyAlignment="1">
      <alignment vertical="top"/>
    </xf>
    <xf numFmtId="170" fontId="13" fillId="6" borderId="3" xfId="4" applyNumberFormat="1" applyFont="1" applyFill="1" applyBorder="1" applyAlignment="1">
      <alignment vertical="top"/>
    </xf>
    <xf numFmtId="3" fontId="14" fillId="6" borderId="0" xfId="0" applyNumberFormat="1" applyFont="1" applyFill="1" applyBorder="1"/>
    <xf numFmtId="170" fontId="21" fillId="6" borderId="0" xfId="4" applyNumberFormat="1" applyFont="1" applyFill="1" applyAlignment="1">
      <alignment vertical="center"/>
    </xf>
    <xf numFmtId="170" fontId="27" fillId="6" borderId="0" xfId="0" applyNumberFormat="1" applyFont="1" applyFill="1" applyAlignment="1">
      <alignment vertical="center"/>
    </xf>
    <xf numFmtId="170" fontId="21" fillId="6" borderId="0" xfId="0" applyNumberFormat="1" applyFont="1" applyFill="1" applyAlignment="1">
      <alignment vertical="center"/>
    </xf>
    <xf numFmtId="3" fontId="27" fillId="6" borderId="0" xfId="0" applyNumberFormat="1" applyFont="1" applyFill="1" applyAlignment="1">
      <alignment horizontal="center" vertical="center"/>
    </xf>
    <xf numFmtId="3" fontId="21" fillId="6" borderId="0" xfId="0" applyNumberFormat="1" applyFont="1" applyFill="1" applyAlignment="1">
      <alignment horizontal="right" vertical="center"/>
    </xf>
    <xf numFmtId="3" fontId="21" fillId="6" borderId="0" xfId="0" applyNumberFormat="1" applyFont="1" applyFill="1" applyBorder="1" applyAlignment="1">
      <alignment horizontal="right" vertical="center"/>
    </xf>
    <xf numFmtId="170" fontId="21" fillId="6" borderId="0" xfId="0" applyNumberFormat="1" applyFont="1" applyFill="1" applyAlignment="1">
      <alignment horizontal="center" vertical="center"/>
    </xf>
    <xf numFmtId="10" fontId="14" fillId="6" borderId="0" xfId="1" applyNumberFormat="1" applyFont="1" applyFill="1" applyAlignment="1">
      <alignment vertical="center"/>
    </xf>
    <xf numFmtId="170" fontId="27" fillId="6" borderId="0" xfId="0" applyNumberFormat="1" applyFont="1" applyFill="1" applyBorder="1" applyAlignment="1">
      <alignment vertical="center"/>
    </xf>
    <xf numFmtId="0" fontId="13" fillId="0" borderId="9" xfId="6" applyFont="1" applyBorder="1" applyAlignment="1">
      <alignment horizontal="left" vertical="top" wrapText="1"/>
    </xf>
    <xf numFmtId="0" fontId="14" fillId="6" borderId="0" xfId="0" applyFont="1" applyFill="1"/>
    <xf numFmtId="0" fontId="13" fillId="6" borderId="0" xfId="0" applyFont="1" applyFill="1"/>
    <xf numFmtId="168" fontId="13" fillId="6" borderId="0" xfId="0" applyNumberFormat="1" applyFont="1" applyFill="1"/>
    <xf numFmtId="168" fontId="14" fillId="6" borderId="0" xfId="0" applyNumberFormat="1" applyFont="1" applyFill="1"/>
    <xf numFmtId="168" fontId="13" fillId="6" borderId="3" xfId="0" applyNumberFormat="1" applyFont="1" applyFill="1" applyBorder="1"/>
    <xf numFmtId="168" fontId="14" fillId="6" borderId="3" xfId="0" applyNumberFormat="1" applyFont="1" applyFill="1" applyBorder="1"/>
    <xf numFmtId="10" fontId="14" fillId="6" borderId="3" xfId="1" applyNumberFormat="1" applyFont="1" applyFill="1" applyBorder="1"/>
    <xf numFmtId="168" fontId="36" fillId="6" borderId="0" xfId="0" applyNumberFormat="1" applyFont="1" applyFill="1"/>
    <xf numFmtId="168" fontId="44" fillId="6" borderId="0" xfId="0" applyNumberFormat="1" applyFont="1" applyFill="1"/>
    <xf numFmtId="10" fontId="44" fillId="6" borderId="0" xfId="1" applyNumberFormat="1" applyFont="1" applyFill="1"/>
    <xf numFmtId="0" fontId="36" fillId="6" borderId="3" xfId="0" applyFont="1" applyFill="1" applyBorder="1" applyAlignment="1">
      <alignment horizontal="center"/>
    </xf>
    <xf numFmtId="168" fontId="36" fillId="6" borderId="3" xfId="0" applyNumberFormat="1" applyFont="1" applyFill="1" applyBorder="1"/>
    <xf numFmtId="168" fontId="44" fillId="6" borderId="3" xfId="0" applyNumberFormat="1" applyFont="1" applyFill="1" applyBorder="1"/>
    <xf numFmtId="10" fontId="44" fillId="6" borderId="3" xfId="1" applyNumberFormat="1" applyFont="1" applyFill="1" applyBorder="1"/>
    <xf numFmtId="0" fontId="36" fillId="6" borderId="0" xfId="0" applyFont="1" applyFill="1" applyBorder="1" applyAlignment="1">
      <alignment horizontal="center"/>
    </xf>
    <xf numFmtId="168" fontId="14" fillId="6" borderId="0" xfId="0" applyNumberFormat="1" applyFont="1" applyFill="1" applyBorder="1"/>
    <xf numFmtId="10" fontId="14" fillId="6" borderId="0" xfId="1" applyNumberFormat="1" applyFont="1" applyFill="1" applyBorder="1"/>
    <xf numFmtId="0" fontId="44" fillId="6" borderId="0" xfId="0" applyFont="1" applyFill="1"/>
    <xf numFmtId="170" fontId="36" fillId="6" borderId="0" xfId="4" applyNumberFormat="1" applyFont="1" applyFill="1"/>
    <xf numFmtId="0" fontId="36" fillId="6" borderId="14" xfId="0" applyFont="1" applyFill="1" applyBorder="1" applyAlignment="1">
      <alignment horizontal="center"/>
    </xf>
    <xf numFmtId="0" fontId="13" fillId="6" borderId="9" xfId="6" applyFont="1" applyFill="1" applyBorder="1" applyAlignment="1">
      <alignment horizontal="left" vertical="top" wrapText="1"/>
    </xf>
    <xf numFmtId="3" fontId="27" fillId="6" borderId="0" xfId="0" applyNumberFormat="1" applyFont="1" applyFill="1" applyAlignment="1">
      <alignment horizontal="right" vertical="center"/>
    </xf>
    <xf numFmtId="0" fontId="13" fillId="6" borderId="10" xfId="6" applyFont="1" applyFill="1" applyBorder="1" applyAlignment="1">
      <alignment horizontal="left" vertical="top" wrapText="1"/>
    </xf>
    <xf numFmtId="3" fontId="27" fillId="6" borderId="3" xfId="0" applyNumberFormat="1" applyFont="1" applyFill="1" applyBorder="1" applyAlignment="1">
      <alignment horizontal="right" vertical="center"/>
    </xf>
    <xf numFmtId="3" fontId="27" fillId="6" borderId="11" xfId="0" applyNumberFormat="1" applyFont="1" applyFill="1" applyBorder="1" applyAlignment="1">
      <alignment horizontal="right" vertical="center"/>
    </xf>
    <xf numFmtId="3" fontId="27" fillId="6" borderId="0" xfId="0" applyNumberFormat="1" applyFont="1" applyFill="1" applyBorder="1" applyAlignment="1">
      <alignment horizontal="right" vertical="center"/>
    </xf>
    <xf numFmtId="170" fontId="27" fillId="6" borderId="3" xfId="4" applyNumberFormat="1" applyFont="1" applyFill="1" applyBorder="1" applyAlignment="1">
      <alignment horizontal="center" vertical="center"/>
    </xf>
    <xf numFmtId="170" fontId="27" fillId="6" borderId="0" xfId="4" applyNumberFormat="1" applyFont="1" applyFill="1" applyBorder="1" applyAlignment="1">
      <alignment horizontal="center" vertical="center"/>
    </xf>
    <xf numFmtId="0" fontId="13" fillId="6" borderId="7" xfId="6" applyFont="1" applyFill="1" applyBorder="1" applyAlignment="1">
      <alignment horizontal="left" vertical="top" wrapText="1"/>
    </xf>
    <xf numFmtId="168" fontId="36" fillId="6" borderId="0" xfId="0" applyNumberFormat="1" applyFont="1" applyFill="1" applyBorder="1"/>
    <xf numFmtId="3" fontId="14" fillId="6" borderId="3" xfId="0" applyNumberFormat="1" applyFont="1" applyFill="1" applyBorder="1"/>
    <xf numFmtId="0" fontId="13" fillId="6" borderId="0" xfId="0" applyFont="1" applyFill="1" applyAlignment="1">
      <alignment horizontal="center"/>
    </xf>
    <xf numFmtId="170" fontId="14" fillId="6" borderId="0" xfId="0" applyNumberFormat="1" applyFont="1" applyFill="1"/>
    <xf numFmtId="0" fontId="13" fillId="6" borderId="3" xfId="0" applyFont="1" applyFill="1" applyBorder="1" applyAlignment="1">
      <alignment horizontal="center"/>
    </xf>
    <xf numFmtId="170" fontId="13" fillId="6" borderId="3" xfId="0" applyNumberFormat="1" applyFont="1" applyFill="1" applyBorder="1"/>
    <xf numFmtId="170" fontId="14" fillId="6" borderId="3" xfId="0" applyNumberFormat="1" applyFont="1" applyFill="1" applyBorder="1"/>
    <xf numFmtId="0" fontId="13" fillId="6" borderId="0" xfId="0" applyFont="1" applyFill="1" applyBorder="1" applyAlignment="1">
      <alignment horizontal="center"/>
    </xf>
    <xf numFmtId="170" fontId="13" fillId="6" borderId="0" xfId="0" applyNumberFormat="1" applyFont="1" applyFill="1" applyBorder="1"/>
    <xf numFmtId="170" fontId="14" fillId="6" borderId="0" xfId="0" applyNumberFormat="1" applyFont="1" applyFill="1" applyBorder="1"/>
    <xf numFmtId="10" fontId="14" fillId="6" borderId="2" xfId="1" applyNumberFormat="1" applyFont="1" applyFill="1" applyBorder="1"/>
    <xf numFmtId="170" fontId="36" fillId="6" borderId="0" xfId="0" applyNumberFormat="1" applyFont="1" applyFill="1" applyBorder="1"/>
    <xf numFmtId="170" fontId="44" fillId="6" borderId="0" xfId="0" applyNumberFormat="1" applyFont="1" applyFill="1"/>
    <xf numFmtId="170" fontId="36" fillId="6" borderId="3" xfId="0" applyNumberFormat="1" applyFont="1" applyFill="1" applyBorder="1"/>
    <xf numFmtId="170" fontId="44" fillId="6" borderId="3" xfId="0" applyNumberFormat="1" applyFont="1" applyFill="1" applyBorder="1"/>
    <xf numFmtId="170" fontId="44" fillId="6" borderId="0" xfId="0" applyNumberFormat="1" applyFont="1" applyFill="1" applyBorder="1"/>
    <xf numFmtId="0" fontId="36" fillId="6" borderId="4" xfId="0" applyFont="1" applyFill="1" applyBorder="1" applyAlignment="1">
      <alignment horizontal="center"/>
    </xf>
    <xf numFmtId="170" fontId="44" fillId="6" borderId="4" xfId="0" applyNumberFormat="1" applyFont="1" applyFill="1" applyBorder="1"/>
    <xf numFmtId="10" fontId="14" fillId="6" borderId="4" xfId="0" applyNumberFormat="1" applyFont="1" applyFill="1" applyBorder="1"/>
    <xf numFmtId="10" fontId="14" fillId="6" borderId="4" xfId="1" applyNumberFormat="1" applyFont="1" applyFill="1" applyBorder="1"/>
    <xf numFmtId="10" fontId="14" fillId="6" borderId="3" xfId="0" applyNumberFormat="1" applyFont="1" applyFill="1" applyBorder="1"/>
    <xf numFmtId="170" fontId="36" fillId="6" borderId="0" xfId="0" applyNumberFormat="1" applyFont="1" applyFill="1"/>
    <xf numFmtId="170" fontId="36" fillId="6" borderId="4" xfId="0" applyNumberFormat="1" applyFont="1" applyFill="1" applyBorder="1"/>
    <xf numFmtId="170" fontId="14" fillId="6" borderId="4" xfId="0" applyNumberFormat="1" applyFont="1" applyFill="1" applyBorder="1"/>
    <xf numFmtId="0" fontId="36" fillId="6" borderId="0" xfId="0" applyFont="1" applyFill="1" applyAlignment="1">
      <alignment horizontal="left"/>
    </xf>
    <xf numFmtId="170" fontId="44" fillId="6" borderId="2" xfId="0" applyNumberFormat="1" applyFont="1" applyFill="1" applyBorder="1"/>
    <xf numFmtId="10" fontId="44" fillId="6" borderId="2" xfId="1" applyNumberFormat="1" applyFont="1" applyFill="1" applyBorder="1"/>
    <xf numFmtId="10" fontId="44" fillId="6" borderId="0" xfId="1" applyNumberFormat="1" applyFont="1" applyFill="1" applyBorder="1"/>
    <xf numFmtId="170" fontId="13" fillId="6" borderId="0" xfId="4" applyNumberFormat="1" applyFont="1" applyFill="1" applyBorder="1"/>
    <xf numFmtId="170" fontId="13" fillId="6" borderId="3" xfId="4" applyNumberFormat="1" applyFont="1" applyFill="1" applyBorder="1"/>
    <xf numFmtId="170" fontId="14" fillId="6" borderId="3" xfId="4" applyNumberFormat="1" applyFont="1" applyFill="1" applyBorder="1"/>
    <xf numFmtId="170" fontId="13" fillId="6" borderId="4" xfId="4" applyNumberFormat="1" applyFont="1" applyFill="1" applyBorder="1"/>
    <xf numFmtId="170" fontId="14" fillId="6" borderId="4" xfId="4" applyNumberFormat="1" applyFont="1" applyFill="1" applyBorder="1"/>
    <xf numFmtId="10" fontId="21" fillId="6" borderId="0" xfId="1" applyNumberFormat="1" applyFont="1" applyFill="1" applyAlignment="1">
      <alignment vertical="center"/>
    </xf>
    <xf numFmtId="170" fontId="13" fillId="6" borderId="0" xfId="0" applyNumberFormat="1" applyFont="1" applyFill="1" applyAlignment="1">
      <alignment horizontal="center"/>
    </xf>
    <xf numFmtId="170" fontId="14" fillId="6" borderId="0" xfId="0" applyNumberFormat="1" applyFont="1" applyFill="1" applyAlignment="1">
      <alignment horizontal="center"/>
    </xf>
    <xf numFmtId="170" fontId="13" fillId="6" borderId="0" xfId="0" applyNumberFormat="1" applyFont="1" applyFill="1" applyAlignment="1">
      <alignment horizontal="center" vertical="center"/>
    </xf>
    <xf numFmtId="164" fontId="27" fillId="6" borderId="0" xfId="4" applyFont="1" applyFill="1" applyAlignment="1">
      <alignment vertical="center"/>
    </xf>
    <xf numFmtId="164" fontId="14" fillId="6" borderId="0" xfId="4" applyFont="1" applyFill="1"/>
    <xf numFmtId="3" fontId="13" fillId="6" borderId="0" xfId="0" applyNumberFormat="1" applyFont="1" applyFill="1" applyBorder="1"/>
    <xf numFmtId="3" fontId="13" fillId="6" borderId="3" xfId="0" applyNumberFormat="1" applyFont="1" applyFill="1" applyBorder="1"/>
    <xf numFmtId="164" fontId="13" fillId="6" borderId="0" xfId="4" applyFont="1" applyFill="1"/>
    <xf numFmtId="164" fontId="13" fillId="6" borderId="0" xfId="4" applyNumberFormat="1" applyFont="1" applyFill="1"/>
    <xf numFmtId="164" fontId="27" fillId="6" borderId="0" xfId="4" applyFont="1" applyFill="1" applyAlignment="1">
      <alignment horizontal="center" vertical="center"/>
    </xf>
    <xf numFmtId="164" fontId="21" fillId="6" borderId="0" xfId="4" applyFont="1" applyFill="1" applyAlignment="1">
      <alignment horizontal="center" vertical="center"/>
    </xf>
    <xf numFmtId="3" fontId="13" fillId="6" borderId="0" xfId="0" applyNumberFormat="1" applyFont="1" applyFill="1" applyAlignment="1">
      <alignment vertical="center"/>
    </xf>
    <xf numFmtId="3" fontId="14" fillId="6" borderId="0" xfId="0" applyNumberFormat="1" applyFont="1" applyFill="1" applyAlignment="1">
      <alignment vertical="center"/>
    </xf>
    <xf numFmtId="3" fontId="13" fillId="6" borderId="0" xfId="0" applyNumberFormat="1" applyFont="1" applyFill="1" applyBorder="1" applyAlignment="1">
      <alignment vertical="center"/>
    </xf>
    <xf numFmtId="3" fontId="14" fillId="6" borderId="0" xfId="0" applyNumberFormat="1" applyFont="1" applyFill="1" applyBorder="1" applyAlignment="1">
      <alignment vertical="center"/>
    </xf>
    <xf numFmtId="10" fontId="14" fillId="6" borderId="0" xfId="1" applyNumberFormat="1" applyFont="1" applyFill="1" applyBorder="1" applyAlignment="1">
      <alignment vertical="center"/>
    </xf>
    <xf numFmtId="3" fontId="13" fillId="6" borderId="3" xfId="0" applyNumberFormat="1" applyFont="1" applyFill="1" applyBorder="1" applyAlignment="1">
      <alignment vertical="center"/>
    </xf>
    <xf numFmtId="3" fontId="14" fillId="6" borderId="3" xfId="0" applyNumberFormat="1" applyFont="1" applyFill="1" applyBorder="1" applyAlignment="1">
      <alignment vertical="center"/>
    </xf>
    <xf numFmtId="10" fontId="14" fillId="6" borderId="3" xfId="1" applyNumberFormat="1" applyFont="1" applyFill="1" applyBorder="1" applyAlignment="1">
      <alignment vertical="center"/>
    </xf>
    <xf numFmtId="3" fontId="14" fillId="3" borderId="0" xfId="0" applyNumberFormat="1" applyFont="1" applyFill="1"/>
    <xf numFmtId="3" fontId="14" fillId="3" borderId="3" xfId="0" applyNumberFormat="1" applyFont="1" applyFill="1" applyBorder="1"/>
    <xf numFmtId="3" fontId="14" fillId="3" borderId="4" xfId="0" applyNumberFormat="1" applyFont="1" applyFill="1" applyBorder="1"/>
    <xf numFmtId="164" fontId="13" fillId="6" borderId="0" xfId="4" applyFont="1" applyFill="1" applyAlignment="1">
      <alignment vertical="center"/>
    </xf>
    <xf numFmtId="170" fontId="14" fillId="6" borderId="0" xfId="4" applyNumberFormat="1" applyFont="1" applyFill="1" applyAlignment="1">
      <alignment vertical="center"/>
    </xf>
    <xf numFmtId="164" fontId="13" fillId="6" borderId="3" xfId="4" applyFont="1" applyFill="1" applyBorder="1" applyAlignment="1">
      <alignment vertical="center"/>
    </xf>
    <xf numFmtId="170" fontId="14" fillId="6" borderId="3" xfId="4" applyNumberFormat="1" applyFont="1" applyFill="1" applyBorder="1" applyAlignment="1">
      <alignment vertical="center"/>
    </xf>
    <xf numFmtId="164" fontId="13" fillId="6" borderId="0" xfId="4" applyFont="1" applyFill="1" applyBorder="1" applyAlignment="1">
      <alignment vertical="center"/>
    </xf>
    <xf numFmtId="170" fontId="14" fillId="6" borderId="0" xfId="4" applyNumberFormat="1" applyFont="1" applyFill="1" applyBorder="1" applyAlignment="1">
      <alignment vertical="center"/>
    </xf>
    <xf numFmtId="164" fontId="13" fillId="6" borderId="0" xfId="4" applyFont="1" applyFill="1" applyAlignment="1"/>
    <xf numFmtId="170" fontId="14" fillId="6" borderId="0" xfId="4" applyNumberFormat="1" applyFont="1" applyFill="1" applyAlignment="1"/>
    <xf numFmtId="10" fontId="14" fillId="6" borderId="0" xfId="1" applyNumberFormat="1" applyFont="1" applyFill="1" applyAlignment="1"/>
    <xf numFmtId="0" fontId="21" fillId="6" borderId="0" xfId="0" applyFont="1" applyFill="1" applyBorder="1"/>
    <xf numFmtId="170" fontId="27" fillId="6" borderId="0" xfId="4" applyNumberFormat="1" applyFont="1" applyFill="1" applyBorder="1"/>
    <xf numFmtId="10" fontId="27" fillId="6" borderId="0" xfId="1" applyNumberFormat="1" applyFont="1" applyFill="1" applyBorder="1"/>
    <xf numFmtId="10" fontId="21" fillId="6" borderId="0" xfId="1" applyNumberFormat="1" applyFont="1" applyFill="1" applyBorder="1"/>
    <xf numFmtId="3" fontId="51" fillId="0" borderId="0" xfId="0" applyNumberFormat="1" applyFont="1"/>
    <xf numFmtId="178" fontId="12" fillId="0" borderId="0" xfId="1" applyNumberFormat="1" applyFont="1" applyAlignment="1">
      <alignment vertical="center"/>
    </xf>
    <xf numFmtId="178" fontId="11" fillId="0" borderId="0" xfId="1" applyNumberFormat="1" applyFont="1"/>
    <xf numFmtId="9" fontId="11" fillId="0" borderId="0" xfId="1" applyFont="1"/>
    <xf numFmtId="178" fontId="12" fillId="0" borderId="0" xfId="1" applyNumberFormat="1" applyFont="1"/>
    <xf numFmtId="178" fontId="12" fillId="0" borderId="0" xfId="0" applyNumberFormat="1" applyFont="1"/>
    <xf numFmtId="10" fontId="12" fillId="0" borderId="0" xfId="1" applyNumberFormat="1" applyFont="1"/>
    <xf numFmtId="10" fontId="11" fillId="0" borderId="0" xfId="1" applyNumberFormat="1" applyFont="1"/>
    <xf numFmtId="164" fontId="27" fillId="6" borderId="0" xfId="4" applyFont="1" applyFill="1" applyAlignment="1">
      <alignment horizontal="right" vertical="center"/>
    </xf>
    <xf numFmtId="164" fontId="27" fillId="0" borderId="0" xfId="4" applyFont="1" applyAlignment="1">
      <alignment horizontal="right" vertical="center"/>
    </xf>
    <xf numFmtId="164" fontId="27" fillId="6" borderId="3" xfId="4" applyFont="1" applyFill="1" applyBorder="1" applyAlignment="1">
      <alignment horizontal="right" vertical="center"/>
    </xf>
    <xf numFmtId="164" fontId="27" fillId="6" borderId="0" xfId="4" applyFont="1" applyFill="1" applyBorder="1" applyAlignment="1">
      <alignment horizontal="right" vertical="center"/>
    </xf>
    <xf numFmtId="3" fontId="11" fillId="3" borderId="0" xfId="0" applyNumberFormat="1" applyFont="1" applyFill="1"/>
    <xf numFmtId="170" fontId="21" fillId="3" borderId="1" xfId="4" applyNumberFormat="1" applyFont="1" applyFill="1" applyBorder="1" applyAlignment="1">
      <alignment vertical="center"/>
    </xf>
    <xf numFmtId="3" fontId="13" fillId="6" borderId="0" xfId="4" applyNumberFormat="1" applyFont="1" applyFill="1" applyAlignment="1">
      <alignment vertical="top"/>
    </xf>
    <xf numFmtId="3" fontId="13" fillId="0" borderId="0" xfId="4" applyNumberFormat="1" applyFont="1" applyAlignment="1">
      <alignment vertical="top"/>
    </xf>
    <xf numFmtId="164" fontId="21" fillId="0" borderId="1" xfId="4" applyNumberFormat="1" applyFont="1" applyBorder="1" applyAlignment="1">
      <alignment horizontal="center" vertical="center"/>
    </xf>
    <xf numFmtId="170" fontId="21" fillId="6" borderId="0" xfId="4" applyNumberFormat="1" applyFont="1" applyFill="1" applyAlignment="1">
      <alignment horizontal="right" vertical="center"/>
    </xf>
    <xf numFmtId="170" fontId="21" fillId="0" borderId="0" xfId="4" applyNumberFormat="1" applyFont="1" applyAlignment="1">
      <alignment horizontal="right" vertical="center"/>
    </xf>
    <xf numFmtId="170" fontId="21" fillId="6" borderId="0" xfId="4" applyNumberFormat="1" applyFont="1" applyFill="1" applyBorder="1" applyAlignment="1">
      <alignment horizontal="right" vertical="center"/>
    </xf>
    <xf numFmtId="170" fontId="21" fillId="0" borderId="1" xfId="4" applyNumberFormat="1" applyFont="1" applyFill="1" applyBorder="1" applyAlignment="1">
      <alignment horizontal="right" vertical="center"/>
    </xf>
    <xf numFmtId="3" fontId="13" fillId="3" borderId="0" xfId="0" applyNumberFormat="1" applyFont="1" applyFill="1" applyBorder="1"/>
    <xf numFmtId="3" fontId="13" fillId="3" borderId="3" xfId="0" applyNumberFormat="1" applyFont="1" applyFill="1" applyBorder="1"/>
    <xf numFmtId="0" fontId="54" fillId="0" borderId="18" xfId="6" applyFont="1" applyBorder="1" applyAlignment="1">
      <alignment horizontal="left" vertical="top" wrapText="1"/>
    </xf>
    <xf numFmtId="3" fontId="13" fillId="3" borderId="4" xfId="0" applyNumberFormat="1" applyFont="1" applyFill="1" applyBorder="1"/>
    <xf numFmtId="170" fontId="13" fillId="3" borderId="19" xfId="4" applyNumberFormat="1" applyFont="1" applyFill="1" applyBorder="1"/>
    <xf numFmtId="3" fontId="13" fillId="3" borderId="2" xfId="0" applyNumberFormat="1" applyFont="1" applyFill="1" applyBorder="1"/>
    <xf numFmtId="170" fontId="13" fillId="3" borderId="21" xfId="4" applyNumberFormat="1" applyFont="1" applyFill="1" applyBorder="1"/>
    <xf numFmtId="170" fontId="13" fillId="3" borderId="14" xfId="4" applyNumberFormat="1" applyFont="1" applyFill="1" applyBorder="1"/>
    <xf numFmtId="0" fontId="21" fillId="2" borderId="2" xfId="0" quotePrefix="1" applyFont="1" applyFill="1" applyBorder="1" applyAlignment="1">
      <alignment horizontal="center" vertical="center"/>
    </xf>
    <xf numFmtId="0" fontId="21" fillId="2" borderId="2" xfId="0" quotePrefix="1" applyFont="1" applyFill="1" applyBorder="1" applyAlignment="1">
      <alignment horizontal="center" vertical="center" wrapText="1"/>
    </xf>
    <xf numFmtId="0" fontId="53" fillId="0" borderId="21" xfId="6" applyFont="1" applyBorder="1" applyAlignment="1">
      <alignment horizontal="left" vertical="top" wrapText="1"/>
    </xf>
    <xf numFmtId="0" fontId="53" fillId="0" borderId="13" xfId="6" applyFont="1" applyBorder="1" applyAlignment="1">
      <alignment horizontal="left" vertical="top" wrapText="1"/>
    </xf>
    <xf numFmtId="0" fontId="53" fillId="0" borderId="19" xfId="6" applyFont="1" applyBorder="1" applyAlignment="1">
      <alignment horizontal="left" vertical="top" wrapText="1"/>
    </xf>
    <xf numFmtId="0" fontId="53" fillId="0" borderId="14" xfId="6" applyFont="1" applyBorder="1" applyAlignment="1">
      <alignment horizontal="left" vertical="top" wrapText="1"/>
    </xf>
    <xf numFmtId="170" fontId="13" fillId="3" borderId="13" xfId="4" applyNumberFormat="1" applyFont="1" applyFill="1" applyBorder="1"/>
    <xf numFmtId="0" fontId="21" fillId="2" borderId="2" xfId="0" applyFont="1" applyFill="1" applyBorder="1" applyAlignment="1">
      <alignment horizontal="center" vertical="center" wrapText="1"/>
    </xf>
    <xf numFmtId="169" fontId="21" fillId="2" borderId="2" xfId="0" applyNumberFormat="1" applyFont="1" applyFill="1" applyBorder="1" applyAlignment="1">
      <alignment horizontal="center" vertical="center" wrapText="1"/>
    </xf>
    <xf numFmtId="0" fontId="14" fillId="0" borderId="18" xfId="0" applyFont="1" applyBorder="1"/>
    <xf numFmtId="170" fontId="14" fillId="0" borderId="19" xfId="4" applyNumberFormat="1" applyFont="1" applyBorder="1"/>
    <xf numFmtId="0" fontId="21" fillId="3" borderId="0" xfId="2" applyFont="1" applyFill="1" applyBorder="1" applyAlignment="1">
      <alignment horizontal="left" vertical="top" wrapText="1"/>
    </xf>
    <xf numFmtId="170" fontId="13" fillId="3" borderId="0" xfId="4" applyNumberFormat="1" applyFont="1" applyFill="1"/>
    <xf numFmtId="3" fontId="13" fillId="6" borderId="0" xfId="0" applyNumberFormat="1" applyFont="1" applyFill="1" applyBorder="1" applyAlignment="1">
      <alignment vertical="top"/>
    </xf>
    <xf numFmtId="0" fontId="27" fillId="3" borderId="0" xfId="0" applyFont="1" applyFill="1" applyBorder="1"/>
    <xf numFmtId="170" fontId="27" fillId="3" borderId="0" xfId="4" applyNumberFormat="1" applyFont="1" applyFill="1" applyAlignment="1">
      <alignment vertical="center"/>
    </xf>
    <xf numFmtId="170" fontId="14" fillId="3" borderId="0" xfId="4" applyNumberFormat="1" applyFont="1" applyFill="1"/>
    <xf numFmtId="10" fontId="14" fillId="3" borderId="0" xfId="1" applyNumberFormat="1" applyFont="1" applyFill="1"/>
    <xf numFmtId="170" fontId="21" fillId="3" borderId="0" xfId="4" applyNumberFormat="1" applyFont="1" applyFill="1" applyAlignment="1">
      <alignment vertical="center"/>
    </xf>
    <xf numFmtId="170" fontId="21" fillId="6" borderId="0" xfId="0" applyNumberFormat="1" applyFont="1" applyFill="1" applyBorder="1" applyAlignment="1">
      <alignment vertical="center"/>
    </xf>
    <xf numFmtId="164" fontId="13" fillId="6" borderId="0" xfId="4" applyFont="1" applyFill="1" applyAlignment="1">
      <alignment vertical="top"/>
    </xf>
    <xf numFmtId="164" fontId="13" fillId="6" borderId="0" xfId="4" applyFont="1" applyFill="1" applyBorder="1"/>
    <xf numFmtId="164" fontId="13" fillId="6" borderId="3" xfId="4" applyFont="1" applyFill="1" applyBorder="1"/>
    <xf numFmtId="3" fontId="27" fillId="6" borderId="8" xfId="0" applyNumberFormat="1" applyFont="1" applyFill="1" applyBorder="1" applyAlignment="1">
      <alignment horizontal="right" vertical="center"/>
    </xf>
    <xf numFmtId="3" fontId="27" fillId="3" borderId="0" xfId="0" applyNumberFormat="1" applyFont="1" applyFill="1" applyAlignment="1">
      <alignment horizontal="right" vertical="center"/>
    </xf>
    <xf numFmtId="0" fontId="21" fillId="6" borderId="4" xfId="2" applyFont="1" applyFill="1" applyBorder="1" applyAlignment="1">
      <alignment horizontal="left" vertical="top" wrapText="1"/>
    </xf>
    <xf numFmtId="3" fontId="14" fillId="6" borderId="4" xfId="0" applyNumberFormat="1" applyFont="1" applyFill="1" applyBorder="1" applyAlignment="1">
      <alignment vertical="center"/>
    </xf>
    <xf numFmtId="10" fontId="14" fillId="6" borderId="4" xfId="1" applyNumberFormat="1" applyFont="1" applyFill="1" applyBorder="1" applyAlignment="1">
      <alignment vertical="center"/>
    </xf>
    <xf numFmtId="3" fontId="13" fillId="6" borderId="4" xfId="0" applyNumberFormat="1" applyFont="1" applyFill="1" applyBorder="1" applyAlignment="1">
      <alignment vertical="center"/>
    </xf>
    <xf numFmtId="164" fontId="13" fillId="6" borderId="4" xfId="4" applyFont="1" applyFill="1" applyBorder="1" applyAlignment="1">
      <alignment vertical="center"/>
    </xf>
    <xf numFmtId="170" fontId="14" fillId="6" borderId="4" xfId="4" applyNumberFormat="1" applyFont="1" applyFill="1" applyBorder="1" applyAlignment="1">
      <alignment vertical="center"/>
    </xf>
    <xf numFmtId="170" fontId="14" fillId="7" borderId="0" xfId="4" applyNumberFormat="1" applyFont="1" applyFill="1" applyAlignment="1">
      <alignment vertical="center"/>
    </xf>
    <xf numFmtId="10" fontId="14" fillId="7" borderId="0" xfId="1" applyNumberFormat="1" applyFont="1" applyFill="1" applyAlignment="1">
      <alignment vertical="center"/>
    </xf>
    <xf numFmtId="170" fontId="14" fillId="7" borderId="3" xfId="4" applyNumberFormat="1" applyFont="1" applyFill="1" applyBorder="1" applyAlignment="1">
      <alignment vertical="center"/>
    </xf>
    <xf numFmtId="10" fontId="14" fillId="7" borderId="3" xfId="1" applyNumberFormat="1" applyFont="1" applyFill="1" applyBorder="1" applyAlignment="1">
      <alignment vertical="center"/>
    </xf>
    <xf numFmtId="17" fontId="21" fillId="0" borderId="0" xfId="0" applyNumberFormat="1" applyFont="1" applyFill="1" applyBorder="1"/>
    <xf numFmtId="0" fontId="51" fillId="0" borderId="0" xfId="0" applyFont="1" applyAlignment="1">
      <alignment horizontal="left" vertical="top"/>
    </xf>
    <xf numFmtId="3" fontId="11" fillId="0" borderId="0" xfId="0" applyNumberFormat="1" applyFont="1" applyBorder="1"/>
    <xf numFmtId="0" fontId="13" fillId="0" borderId="0" xfId="0" applyFont="1" applyAlignment="1">
      <alignment horizontal="left" vertical="top"/>
    </xf>
    <xf numFmtId="3" fontId="14" fillId="6" borderId="4" xfId="0" applyNumberFormat="1" applyFont="1" applyFill="1" applyBorder="1"/>
    <xf numFmtId="0" fontId="13" fillId="6" borderId="0" xfId="0" applyFont="1" applyFill="1" applyBorder="1" applyAlignment="1">
      <alignment horizontal="center" vertical="center"/>
    </xf>
    <xf numFmtId="3" fontId="14" fillId="3" borderId="0" xfId="0" applyNumberFormat="1" applyFont="1" applyFill="1" applyBorder="1"/>
    <xf numFmtId="10" fontId="14" fillId="6" borderId="1" xfId="1" applyNumberFormat="1" applyFont="1" applyFill="1" applyBorder="1"/>
    <xf numFmtId="164" fontId="14" fillId="0" borderId="4" xfId="4" applyNumberFormat="1" applyFont="1" applyBorder="1" applyAlignment="1">
      <alignment vertical="center"/>
    </xf>
    <xf numFmtId="164" fontId="13" fillId="0" borderId="3" xfId="4" applyFont="1" applyFill="1" applyBorder="1" applyAlignment="1">
      <alignment vertical="center"/>
    </xf>
    <xf numFmtId="0" fontId="21" fillId="0" borderId="2" xfId="0" applyFont="1" applyBorder="1"/>
    <xf numFmtId="3" fontId="14" fillId="0" borderId="2" xfId="0" applyNumberFormat="1" applyFont="1" applyBorder="1"/>
    <xf numFmtId="0" fontId="13" fillId="6" borderId="22" xfId="0" applyFont="1" applyFill="1" applyBorder="1" applyAlignment="1">
      <alignment horizontal="center" vertical="center"/>
    </xf>
    <xf numFmtId="0" fontId="27" fillId="8" borderId="13" xfId="0" applyFont="1" applyFill="1" applyBorder="1"/>
    <xf numFmtId="9" fontId="13" fillId="8" borderId="13" xfId="1" applyFont="1" applyFill="1" applyBorder="1"/>
    <xf numFmtId="0" fontId="13" fillId="8" borderId="0" xfId="0" applyFont="1" applyFill="1" applyBorder="1" applyAlignment="1">
      <alignment horizontal="center" vertical="center"/>
    </xf>
    <xf numFmtId="0" fontId="27" fillId="8" borderId="13" xfId="2" applyFont="1" applyFill="1" applyBorder="1" applyAlignment="1">
      <alignment horizontal="left" vertical="top" wrapText="1"/>
    </xf>
    <xf numFmtId="0" fontId="27" fillId="8" borderId="14" xfId="0" applyFont="1" applyFill="1" applyBorder="1"/>
    <xf numFmtId="9" fontId="13" fillId="8" borderId="14" xfId="1" applyFont="1" applyFill="1" applyBorder="1"/>
    <xf numFmtId="0" fontId="13" fillId="8" borderId="3" xfId="0" applyFont="1" applyFill="1" applyBorder="1" applyAlignment="1">
      <alignment horizontal="center" vertical="center"/>
    </xf>
    <xf numFmtId="168" fontId="14" fillId="0" borderId="4" xfId="3" applyNumberFormat="1" applyFont="1" applyBorder="1"/>
    <xf numFmtId="0" fontId="54" fillId="0" borderId="20" xfId="6" applyFont="1" applyBorder="1" applyAlignment="1">
      <alignment horizontal="left" vertical="top" wrapText="1"/>
    </xf>
    <xf numFmtId="0" fontId="54" fillId="0" borderId="22" xfId="6" applyFont="1" applyBorder="1" applyAlignment="1">
      <alignment horizontal="left" vertical="top" wrapText="1"/>
    </xf>
    <xf numFmtId="170" fontId="18" fillId="3" borderId="0" xfId="4" applyNumberFormat="1" applyFont="1" applyFill="1" applyBorder="1"/>
    <xf numFmtId="170" fontId="14" fillId="7" borderId="0" xfId="4" applyNumberFormat="1" applyFont="1" applyFill="1" applyBorder="1" applyAlignment="1">
      <alignment vertical="center"/>
    </xf>
    <xf numFmtId="10" fontId="14" fillId="7" borderId="0" xfId="1" applyNumberFormat="1" applyFont="1" applyFill="1" applyBorder="1" applyAlignment="1">
      <alignment vertical="center"/>
    </xf>
    <xf numFmtId="0" fontId="13" fillId="6" borderId="0" xfId="0" applyFont="1" applyFill="1" applyBorder="1"/>
    <xf numFmtId="168" fontId="13" fillId="6" borderId="0" xfId="0" applyNumberFormat="1" applyFont="1" applyFill="1" applyBorder="1"/>
    <xf numFmtId="0" fontId="4" fillId="0" borderId="0" xfId="0" applyFont="1" applyFill="1" applyAlignment="1">
      <alignment horizontal="center" vertical="center" wrapText="1"/>
    </xf>
    <xf numFmtId="17" fontId="4" fillId="4" borderId="3" xfId="0" applyNumberFormat="1" applyFont="1" applyFill="1" applyBorder="1" applyAlignment="1">
      <alignment horizontal="center" vertical="center"/>
    </xf>
    <xf numFmtId="0" fontId="4" fillId="4" borderId="3" xfId="0" applyFont="1" applyFill="1" applyBorder="1" applyAlignment="1">
      <alignment horizontal="center" vertical="center"/>
    </xf>
    <xf numFmtId="0" fontId="4" fillId="4" borderId="2" xfId="0" applyFont="1" applyFill="1" applyBorder="1" applyAlignment="1">
      <alignment horizontal="center" vertical="center"/>
    </xf>
    <xf numFmtId="0" fontId="33" fillId="0" borderId="0" xfId="0" applyFont="1" applyAlignment="1">
      <alignment horizontal="center" wrapText="1"/>
    </xf>
    <xf numFmtId="0" fontId="35" fillId="4" borderId="2" xfId="0" applyFont="1" applyFill="1" applyBorder="1" applyAlignment="1">
      <alignment horizontal="center" vertical="center"/>
    </xf>
    <xf numFmtId="17" fontId="35" fillId="4" borderId="3" xfId="0" quotePrefix="1" applyNumberFormat="1" applyFont="1" applyFill="1" applyBorder="1" applyAlignment="1">
      <alignment horizontal="center"/>
    </xf>
    <xf numFmtId="0" fontId="35" fillId="4" borderId="3" xfId="0" applyFont="1" applyFill="1" applyBorder="1" applyAlignment="1">
      <alignment horizontal="center"/>
    </xf>
    <xf numFmtId="0" fontId="54" fillId="0" borderId="20" xfId="6" applyFont="1" applyBorder="1" applyAlignment="1">
      <alignment horizontal="left" vertical="top" wrapText="1"/>
    </xf>
    <xf numFmtId="0" fontId="54" fillId="0" borderId="23" xfId="6" applyFont="1" applyBorder="1" applyAlignment="1">
      <alignment horizontal="left" vertical="top" wrapText="1"/>
    </xf>
    <xf numFmtId="0" fontId="54" fillId="0" borderId="22" xfId="6" applyFont="1" applyBorder="1" applyAlignment="1">
      <alignment horizontal="left" vertical="top" wrapText="1"/>
    </xf>
    <xf numFmtId="0" fontId="34" fillId="0" borderId="0" xfId="0" applyFont="1" applyAlignment="1">
      <alignment horizontal="left" vertical="center" wrapText="1"/>
    </xf>
    <xf numFmtId="0" fontId="45" fillId="4" borderId="4" xfId="0" applyFont="1" applyFill="1" applyBorder="1" applyAlignment="1">
      <alignment horizontal="left" vertical="center" wrapText="1"/>
    </xf>
  </cellXfs>
  <cellStyles count="7">
    <cellStyle name="Hipervínculo" xfId="5" builtinId="8"/>
    <cellStyle name="Millares" xfId="3" builtinId="3"/>
    <cellStyle name="Moneda" xfId="4" builtinId="4"/>
    <cellStyle name="Normal" xfId="0" builtinId="0"/>
    <cellStyle name="Normal_Hoja1" xfId="2" xr:uid="{00000000-0005-0000-0000-000004000000}"/>
    <cellStyle name="Normal_Tablas SPSS" xfId="6" xr:uid="{00000000-0005-0000-0000-00000600000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3.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jpg"/></Relationships>
</file>

<file path=xl/charts/_rels/chart16.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5.png"/><Relationship Id="rId1" Type="http://schemas.openxmlformats.org/officeDocument/2006/relationships/image" Target="../media/image11.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jpg"/></Relationships>
</file>

<file path=xl/charts/_rels/chart89.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4.png"/><Relationship Id="rId1" Type="http://schemas.openxmlformats.org/officeDocument/2006/relationships/image" Target="../media/image5.png"/><Relationship Id="rId5" Type="http://schemas.openxmlformats.org/officeDocument/2006/relationships/image" Target="../media/image17.jpg"/><Relationship Id="rId4" Type="http://schemas.openxmlformats.org/officeDocument/2006/relationships/image" Target="../media/image16.jpg"/></Relationships>
</file>

<file path=xl/charts/_rels/chart90.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7.jp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20.jpg"/><Relationship Id="rId5" Type="http://schemas.openxmlformats.org/officeDocument/2006/relationships/image" Target="../media/image19.jpg"/><Relationship Id="rId4" Type="http://schemas.openxmlformats.org/officeDocument/2006/relationships/image" Target="../media/image18.jpg"/></Relationships>
</file>

<file path=xl/charts/_rels/chart91.xml.rels><?xml version="1.0" encoding="UTF-8" standalone="yes"?>
<Relationships xmlns="http://schemas.openxmlformats.org/package/2006/relationships"><Relationship Id="rId3" Type="http://schemas.openxmlformats.org/officeDocument/2006/relationships/image" Target="../media/image22.png"/><Relationship Id="rId7" Type="http://schemas.openxmlformats.org/officeDocument/2006/relationships/image" Target="../media/image18.jpg"/><Relationship Id="rId2" Type="http://schemas.openxmlformats.org/officeDocument/2006/relationships/image" Target="../media/image21.png"/><Relationship Id="rId1" Type="http://schemas.openxmlformats.org/officeDocument/2006/relationships/image" Target="../media/image5.png"/><Relationship Id="rId6" Type="http://schemas.openxmlformats.org/officeDocument/2006/relationships/image" Target="../media/image23.jpg"/><Relationship Id="rId5" Type="http://schemas.openxmlformats.org/officeDocument/2006/relationships/image" Target="../media/image20.jpg"/><Relationship Id="rId4" Type="http://schemas.openxmlformats.org/officeDocument/2006/relationships/image" Target="../media/image7.jpg"/></Relationships>
</file>

<file path=xl/charts/_rels/chart9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8.jpg"/><Relationship Id="rId1" Type="http://schemas.openxmlformats.org/officeDocument/2006/relationships/image" Target="../media/image24.png"/><Relationship Id="rId6" Type="http://schemas.openxmlformats.org/officeDocument/2006/relationships/image" Target="../media/image22.png"/><Relationship Id="rId5" Type="http://schemas.openxmlformats.org/officeDocument/2006/relationships/image" Target="../media/image20.jpg"/><Relationship Id="rId4" Type="http://schemas.openxmlformats.org/officeDocument/2006/relationships/image" Target="../media/image7.jpg"/></Relationships>
</file>

<file path=xl/charts/_rels/chart9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17.jpg"/></Relationships>
</file>

<file path=xl/charts/_rels/chart9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0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25.png"/><Relationship Id="rId7" Type="http://schemas.openxmlformats.org/officeDocument/2006/relationships/image" Target="../media/image28.jpg"/><Relationship Id="rId2" Type="http://schemas.microsoft.com/office/2011/relationships/chartColorStyle" Target="colors6.xml"/><Relationship Id="rId1" Type="http://schemas.microsoft.com/office/2011/relationships/chartStyle" Target="style6.xml"/><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4.png"/></Relationships>
</file>

<file path=xl/charts/_rels/chart10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0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4.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5.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6.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08.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09.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10.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11.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12.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13.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14.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25.png"/><Relationship Id="rId7" Type="http://schemas.openxmlformats.org/officeDocument/2006/relationships/image" Target="../media/image28.jpg"/><Relationship Id="rId2" Type="http://schemas.microsoft.com/office/2011/relationships/chartColorStyle" Target="colors19.xml"/><Relationship Id="rId1" Type="http://schemas.microsoft.com/office/2011/relationships/chartStyle" Target="style19.xml"/><Relationship Id="rId6" Type="http://schemas.openxmlformats.org/officeDocument/2006/relationships/image" Target="../media/image27.png"/><Relationship Id="rId5" Type="http://schemas.openxmlformats.org/officeDocument/2006/relationships/image" Target="../media/image30.png"/><Relationship Id="rId4" Type="http://schemas.openxmlformats.org/officeDocument/2006/relationships/image" Target="../media/image29.jpg"/></Relationships>
</file>

<file path=xl/charts/_rels/chart115.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Seccion_1!$B$15</c:f>
              <c:strCache>
                <c:ptCount val="1"/>
                <c:pt idx="0">
                  <c:v>Número de tarjetas principales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Seccion_1!$C$15:$N$15</c:f>
              <c:numCache>
                <c:formatCode>#,##0</c:formatCode>
                <c:ptCount val="12"/>
                <c:pt idx="0">
                  <c:v>3371042.9999999693</c:v>
                </c:pt>
                <c:pt idx="1">
                  <c:v>3389975.0000000033</c:v>
                </c:pt>
                <c:pt idx="2">
                  <c:v>3410312.0000000373</c:v>
                </c:pt>
              </c:numCache>
            </c:numRef>
          </c:val>
          <c:smooth val="1"/>
          <c:extLst>
            <c:ext xmlns:c16="http://schemas.microsoft.com/office/drawing/2014/chart" uri="{C3380CC4-5D6E-409C-BE32-E72D297353CC}">
              <c16:uniqueId val="{00000000-61AA-4A75-84FB-61C366B35055}"/>
            </c:ext>
          </c:extLst>
        </c:ser>
        <c:dLbls>
          <c:showLegendKey val="0"/>
          <c:showVal val="0"/>
          <c:showCatName val="0"/>
          <c:showSerName val="0"/>
          <c:showPercent val="0"/>
          <c:showBubbleSize val="0"/>
        </c:dLbls>
        <c:marker val="1"/>
        <c:smooth val="0"/>
        <c:axId val="739835464"/>
        <c:axId val="739834288"/>
      </c:lineChart>
      <c:catAx>
        <c:axId val="73983546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4288"/>
        <c:crosses val="autoZero"/>
        <c:auto val="1"/>
        <c:lblAlgn val="ctr"/>
        <c:lblOffset val="100"/>
        <c:noMultiLvlLbl val="0"/>
      </c:catAx>
      <c:valAx>
        <c:axId val="739834288"/>
        <c:scaling>
          <c:orientation val="minMax"/>
          <c:min val="2300000"/>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739835464"/>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overlay val="0"/>
    </c:title>
    <c:autoTitleDeleted val="0"/>
    <c:plotArea>
      <c:layout/>
      <c:lineChart>
        <c:grouping val="standard"/>
        <c:varyColors val="0"/>
        <c:ser>
          <c:idx val="0"/>
          <c:order val="0"/>
          <c:tx>
            <c:strRef>
              <c:f>Seccion_1!$B$16</c:f>
              <c:strCache>
                <c:ptCount val="1"/>
                <c:pt idx="0">
                  <c:v>Saldo corriente (Dólares)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Seccion_1!$C$16:$N$16</c:f>
              <c:numCache>
                <c:formatCode>_("$"\ * #,##0_);_("$"\ * \(#,##0\);_("$"\ * "-"??_);_(@_)</c:formatCode>
                <c:ptCount val="12"/>
                <c:pt idx="0">
                  <c:v>248333743.07000214</c:v>
                </c:pt>
                <c:pt idx="1">
                  <c:v>257366763.66000119</c:v>
                </c:pt>
                <c:pt idx="2">
                  <c:v>237447157.43000004</c:v>
                </c:pt>
              </c:numCache>
            </c:numRef>
          </c:val>
          <c:smooth val="0"/>
          <c:extLst>
            <c:ext xmlns:c16="http://schemas.microsoft.com/office/drawing/2014/chart" uri="{C3380CC4-5D6E-409C-BE32-E72D297353CC}">
              <c16:uniqueId val="{00000000-8DE0-46EC-93F4-EC6B7218AD54}"/>
            </c:ext>
          </c:extLst>
        </c:ser>
        <c:ser>
          <c:idx val="1"/>
          <c:order val="1"/>
          <c:tx>
            <c:strRef>
              <c:f>Seccion_1!$B$17</c:f>
              <c:strCache>
                <c:ptCount val="1"/>
                <c:pt idx="0">
                  <c:v>Saldo rotativo (Dólares)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Seccion_1!$C$17:$N$17</c:f>
              <c:numCache>
                <c:formatCode>_("$"\ * #,##0_);_("$"\ * \(#,##0\);_("$"\ * "-"??_);_(@_)</c:formatCode>
                <c:ptCount val="12"/>
                <c:pt idx="0">
                  <c:v>2874713634.3100276</c:v>
                </c:pt>
                <c:pt idx="1">
                  <c:v>2852671916.9300194</c:v>
                </c:pt>
                <c:pt idx="2">
                  <c:v>2855026317.8600082</c:v>
                </c:pt>
              </c:numCache>
            </c:numRef>
          </c:val>
          <c:smooth val="0"/>
          <c:extLst>
            <c:ext xmlns:c16="http://schemas.microsoft.com/office/drawing/2014/chart" uri="{C3380CC4-5D6E-409C-BE32-E72D297353CC}">
              <c16:uniqueId val="{00000001-8DE0-46EC-93F4-EC6B7218AD54}"/>
            </c:ext>
          </c:extLst>
        </c:ser>
        <c:ser>
          <c:idx val="2"/>
          <c:order val="2"/>
          <c:tx>
            <c:strRef>
              <c:f>Seccion_1!$B$18</c:f>
              <c:strCache>
                <c:ptCount val="1"/>
                <c:pt idx="0">
                  <c:v>Saldo diferido (Dólares)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Seccion_1!$C$18:$N$18</c:f>
              <c:numCache>
                <c:formatCode>_("$"\ * #,##0_);_("$"\ * \(#,##0\);_("$"\ * "-"??_);_(@_)</c:formatCode>
                <c:ptCount val="12"/>
                <c:pt idx="0">
                  <c:v>4257258438.9800172</c:v>
                </c:pt>
                <c:pt idx="1">
                  <c:v>4249887942.9300284</c:v>
                </c:pt>
                <c:pt idx="2">
                  <c:v>4307888159.5899878</c:v>
                </c:pt>
              </c:numCache>
            </c:numRef>
          </c:val>
          <c:smooth val="0"/>
          <c:extLst>
            <c:ext xmlns:c16="http://schemas.microsoft.com/office/drawing/2014/chart" uri="{C3380CC4-5D6E-409C-BE32-E72D297353CC}">
              <c16:uniqueId val="{00000002-8DE0-46EC-93F4-EC6B7218AD54}"/>
            </c:ext>
          </c:extLst>
        </c:ser>
        <c:ser>
          <c:idx val="3"/>
          <c:order val="3"/>
          <c:tx>
            <c:strRef>
              <c:f>Seccion_1!$B$19</c:f>
              <c:strCache>
                <c:ptCount val="1"/>
                <c:pt idx="0">
                  <c:v>Saldo total (Dólares)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Seccion_1!$C$19:$N$19</c:f>
              <c:numCache>
                <c:formatCode>_("$"\ * #,##0_);_("$"\ * \(#,##0\);_("$"\ * "-"??_);_(@_)</c:formatCode>
                <c:ptCount val="12"/>
                <c:pt idx="0">
                  <c:v>7380305816.3599815</c:v>
                </c:pt>
                <c:pt idx="1">
                  <c:v>7359926623.52001</c:v>
                </c:pt>
                <c:pt idx="2">
                  <c:v>7400361634.8799553</c:v>
                </c:pt>
              </c:numCache>
            </c:numRef>
          </c:val>
          <c:smooth val="0"/>
          <c:extLst>
            <c:ext xmlns:c16="http://schemas.microsoft.com/office/drawing/2014/chart" uri="{C3380CC4-5D6E-409C-BE32-E72D297353CC}">
              <c16:uniqueId val="{00000003-8DE0-46EC-93F4-EC6B7218AD54}"/>
            </c:ext>
          </c:extLst>
        </c:ser>
        <c:ser>
          <c:idx val="4"/>
          <c:order val="4"/>
          <c:tx>
            <c:strRef>
              <c:f>Seccion_1!$B$20</c:f>
              <c:strCache>
                <c:ptCount val="1"/>
                <c:pt idx="0">
                  <c:v>Saldo en mora (Dólares)</c:v>
                </c:pt>
              </c:strCache>
            </c:strRef>
          </c:tx>
          <c:cat>
            <c:strRef>
              <c:f>Seccion_1!$C$14:$N$14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Seccion_1!$C$20:$N$20</c:f>
              <c:numCache>
                <c:formatCode>_("$"\ * #,##0_);_("$"\ * \(#,##0\);_("$"\ * "-"??_);_(@_)</c:formatCode>
                <c:ptCount val="12"/>
                <c:pt idx="0">
                  <c:v>129984926.89000253</c:v>
                </c:pt>
                <c:pt idx="1">
                  <c:v>151973289.86999851</c:v>
                </c:pt>
                <c:pt idx="2">
                  <c:v>135365639.37000149</c:v>
                </c:pt>
              </c:numCache>
            </c:numRef>
          </c:val>
          <c:smooth val="0"/>
          <c:extLst>
            <c:ext xmlns:c16="http://schemas.microsoft.com/office/drawing/2014/chart" uri="{C3380CC4-5D6E-409C-BE32-E72D297353CC}">
              <c16:uniqueId val="{00000004-8DE0-46EC-93F4-EC6B7218AD54}"/>
            </c:ext>
          </c:extLst>
        </c:ser>
        <c:dLbls>
          <c:showLegendKey val="0"/>
          <c:showVal val="0"/>
          <c:showCatName val="0"/>
          <c:showSerName val="0"/>
          <c:showPercent val="0"/>
          <c:showBubbleSize val="0"/>
        </c:dLbls>
        <c:marker val="1"/>
        <c:smooth val="0"/>
        <c:axId val="739834680"/>
        <c:axId val="739835856"/>
      </c:lineChart>
      <c:catAx>
        <c:axId val="739834680"/>
        <c:scaling>
          <c:orientation val="minMax"/>
        </c:scaling>
        <c:delete val="0"/>
        <c:axPos val="b"/>
        <c:numFmt formatCode="General" sourceLinked="0"/>
        <c:majorTickMark val="none"/>
        <c:minorTickMark val="none"/>
        <c:tickLblPos val="nextTo"/>
        <c:txPr>
          <a:bodyPr rot="-5400000" vert="horz"/>
          <a:lstStyle/>
          <a:p>
            <a:pPr>
              <a:defRPr/>
            </a:pPr>
            <a:endParaRPr lang="es-EC"/>
          </a:p>
        </c:txPr>
        <c:crossAx val="739835856"/>
        <c:crosses val="autoZero"/>
        <c:auto val="1"/>
        <c:lblAlgn val="ctr"/>
        <c:lblOffset val="100"/>
        <c:noMultiLvlLbl val="0"/>
      </c:catAx>
      <c:valAx>
        <c:axId val="739835856"/>
        <c:scaling>
          <c:orientation val="minMax"/>
        </c:scaling>
        <c:delete val="0"/>
        <c:axPos val="l"/>
        <c:title>
          <c:tx>
            <c:rich>
              <a:bodyPr rot="-5400000" vert="horz"/>
              <a:lstStyle/>
              <a:p>
                <a:pPr>
                  <a:defRPr/>
                </a:pPr>
                <a:r>
                  <a:rPr lang="es-EC"/>
                  <a:t>Saldos</a:t>
                </a:r>
                <a:r>
                  <a:rPr lang="es-EC" baseline="0"/>
                  <a:t> de tarjeta (USD)</a:t>
                </a:r>
                <a:endParaRPr lang="es-EC"/>
              </a:p>
            </c:rich>
          </c:tx>
          <c:overlay val="0"/>
        </c:title>
        <c:numFmt formatCode="_(&quot;$&quot;\ * #,##0_);_(&quot;$&quot;\ * \(#,##0\);_(&quot;$&quot;\ * &quot;-&quot;??_);_(@_)" sourceLinked="1"/>
        <c:majorTickMark val="none"/>
        <c:minorTickMark val="none"/>
        <c:tickLblPos val="nextTo"/>
        <c:crossAx val="7398346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c:rich>
      </c:tx>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Seccion_2!$B$360</c:f>
              <c:strCache>
                <c:ptCount val="1"/>
                <c:pt idx="0">
                  <c:v>Banco 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extLst>
              <c:ext xmlns:c16="http://schemas.microsoft.com/office/drawing/2014/chart" uri="{C3380CC4-5D6E-409C-BE32-E72D297353CC}">
                <c16:uniqueId val="{00000001-3A29-499B-A35F-7F49EAD2BEBB}"/>
              </c:ext>
            </c:extLst>
          </c:dPt>
          <c:xVal>
            <c:numRef>
              <c:f>Seccion_2!$C$360</c:f>
              <c:numCache>
                <c:formatCode>#,##0</c:formatCode>
                <c:ptCount val="1"/>
                <c:pt idx="0">
                  <c:v>651769.00000000023</c:v>
                </c:pt>
              </c:numCache>
            </c:numRef>
          </c:xVal>
          <c:yVal>
            <c:numRef>
              <c:f>Seccion_2!$D$360</c:f>
              <c:numCache>
                <c:formatCode>_("$"\ * #,##0_);_("$"\ * \(#,##0\);_("$"\ * "-"??_);_(@_)</c:formatCode>
                <c:ptCount val="1"/>
                <c:pt idx="0">
                  <c:v>2236534154.8800039</c:v>
                </c:pt>
              </c:numCache>
            </c:numRef>
          </c:yVal>
          <c:bubbleSize>
            <c:numRef>
              <c:f>Seccion_2!$E$360</c:f>
              <c:numCache>
                <c:formatCode>_("$"\ * #,##0_);_("$"\ * \(#,##0\);_("$"\ * "-"??_);_(@_)</c:formatCode>
                <c:ptCount val="1"/>
                <c:pt idx="0">
                  <c:v>3431.4828641435893</c:v>
                </c:pt>
              </c:numCache>
            </c:numRef>
          </c:bubbleSize>
          <c:bubble3D val="1"/>
          <c:extLst>
            <c:ext xmlns:c16="http://schemas.microsoft.com/office/drawing/2014/chart" uri="{C3380CC4-5D6E-409C-BE32-E72D297353CC}">
              <c16:uniqueId val="{00000002-3A29-499B-A35F-7F49EAD2BEBB}"/>
            </c:ext>
          </c:extLst>
        </c:ser>
        <c:ser>
          <c:idx val="1"/>
          <c:order val="1"/>
          <c:tx>
            <c:strRef>
              <c:f>Seccion_2!$B$361</c:f>
              <c:strCache>
                <c:ptCount val="1"/>
                <c:pt idx="0">
                  <c:v>Banco Pacífico</c:v>
                </c:pt>
              </c:strCache>
            </c:strRef>
          </c:tx>
          <c:spPr>
            <a:blipFill>
              <a:blip xmlns:r="http://schemas.openxmlformats.org/officeDocument/2006/relationships" r:embed="rId1"/>
              <a:stretch>
                <a:fillRect/>
              </a:stretch>
            </a:blipFill>
            <a:ln w="25400">
              <a:noFill/>
            </a:ln>
          </c:spPr>
          <c:invertIfNegative val="0"/>
          <c:xVal>
            <c:numRef>
              <c:f>Seccion_2!$C$361</c:f>
              <c:numCache>
                <c:formatCode>#,##0</c:formatCode>
                <c:ptCount val="1"/>
                <c:pt idx="0">
                  <c:v>993708.99999999872</c:v>
                </c:pt>
              </c:numCache>
            </c:numRef>
          </c:xVal>
          <c:yVal>
            <c:numRef>
              <c:f>Seccion_2!$D$361</c:f>
              <c:numCache>
                <c:formatCode>_("$"\ * #,##0_);_("$"\ * \(#,##0\);_("$"\ * "-"??_);_(@_)</c:formatCode>
                <c:ptCount val="1"/>
                <c:pt idx="0">
                  <c:v>1760627725.3100014</c:v>
                </c:pt>
              </c:numCache>
            </c:numRef>
          </c:yVal>
          <c:bubbleSize>
            <c:numRef>
              <c:f>Seccion_2!$E$361</c:f>
              <c:numCache>
                <c:formatCode>_("$"\ * #,##0_);_("$"\ * \(#,##0\);_("$"\ * "-"??_);_(@_)</c:formatCode>
                <c:ptCount val="1"/>
                <c:pt idx="0">
                  <c:v>1771.7739552625603</c:v>
                </c:pt>
              </c:numCache>
            </c:numRef>
          </c:bubbleSize>
          <c:bubble3D val="1"/>
          <c:extLst>
            <c:ext xmlns:c16="http://schemas.microsoft.com/office/drawing/2014/chart" uri="{C3380CC4-5D6E-409C-BE32-E72D297353CC}">
              <c16:uniqueId val="{00000003-3A29-499B-A35F-7F49EAD2BEBB}"/>
            </c:ext>
          </c:extLst>
        </c:ser>
        <c:ser>
          <c:idx val="2"/>
          <c:order val="2"/>
          <c:tx>
            <c:strRef>
              <c:f>Seccion_2!$B$362</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Seccion_2!$C$362</c:f>
              <c:numCache>
                <c:formatCode>#,##0</c:formatCode>
                <c:ptCount val="1"/>
                <c:pt idx="0">
                  <c:v>543141.00000000035</c:v>
                </c:pt>
              </c:numCache>
            </c:numRef>
          </c:xVal>
          <c:yVal>
            <c:numRef>
              <c:f>Seccion_2!$D$362</c:f>
              <c:numCache>
                <c:formatCode>_("$"\ * #,##0_);_("$"\ * \(#,##0\);_("$"\ * "-"??_);_(@_)</c:formatCode>
                <c:ptCount val="1"/>
                <c:pt idx="0">
                  <c:v>1003863844.9499989</c:v>
                </c:pt>
              </c:numCache>
            </c:numRef>
          </c:yVal>
          <c:bubbleSize>
            <c:numRef>
              <c:f>Seccion_2!$E$362</c:f>
              <c:numCache>
                <c:formatCode>_("$"\ * #,##0_);_("$"\ * \(#,##0\);_("$"\ * "-"??_);_(@_)</c:formatCode>
                <c:ptCount val="1"/>
                <c:pt idx="0">
                  <c:v>1848.2564287174016</c:v>
                </c:pt>
              </c:numCache>
            </c:numRef>
          </c:bubbleSize>
          <c:bubble3D val="1"/>
          <c:extLst>
            <c:ext xmlns:c16="http://schemas.microsoft.com/office/drawing/2014/chart" uri="{C3380CC4-5D6E-409C-BE32-E72D297353CC}">
              <c16:uniqueId val="{00000004-3A29-499B-A35F-7F49EAD2BEBB}"/>
            </c:ext>
          </c:extLst>
        </c:ser>
        <c:ser>
          <c:idx val="4"/>
          <c:order val="3"/>
          <c:tx>
            <c:strRef>
              <c:f>Seccion_2!$B$364</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Seccion_2!$C$364</c:f>
              <c:numCache>
                <c:formatCode>#,##0</c:formatCode>
                <c:ptCount val="1"/>
                <c:pt idx="0">
                  <c:v>199815.00000000015</c:v>
                </c:pt>
              </c:numCache>
            </c:numRef>
          </c:xVal>
          <c:yVal>
            <c:numRef>
              <c:f>Seccion_2!$D$364</c:f>
              <c:numCache>
                <c:formatCode>_("$"\ * #,##0_);_("$"\ * \(#,##0\);_("$"\ * "-"??_);_(@_)</c:formatCode>
                <c:ptCount val="1"/>
                <c:pt idx="0">
                  <c:v>540307155.96999979</c:v>
                </c:pt>
              </c:numCache>
            </c:numRef>
          </c:yVal>
          <c:bubbleSize>
            <c:numRef>
              <c:f>Seccion_2!$E$364</c:f>
              <c:numCache>
                <c:formatCode>_("$"\ * #,##0_);_("$"\ * \(#,##0\);_("$"\ * "-"??_);_(@_)</c:formatCode>
                <c:ptCount val="1"/>
                <c:pt idx="0">
                  <c:v>2704.0370140880286</c:v>
                </c:pt>
              </c:numCache>
            </c:numRef>
          </c:bubbleSize>
          <c:bubble3D val="1"/>
          <c:extLst>
            <c:ext xmlns:c16="http://schemas.microsoft.com/office/drawing/2014/chart" uri="{C3380CC4-5D6E-409C-BE32-E72D297353CC}">
              <c16:uniqueId val="{00000005-3A29-499B-A35F-7F49EAD2BEBB}"/>
            </c:ext>
          </c:extLst>
        </c:ser>
        <c:ser>
          <c:idx val="5"/>
          <c:order val="4"/>
          <c:tx>
            <c:strRef>
              <c:f>Seccion_2!$B$365</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Seccion_2!$C$365</c:f>
              <c:numCache>
                <c:formatCode>#,##0</c:formatCode>
                <c:ptCount val="1"/>
                <c:pt idx="0">
                  <c:v>219703.00000000041</c:v>
                </c:pt>
              </c:numCache>
            </c:numRef>
          </c:xVal>
          <c:yVal>
            <c:numRef>
              <c:f>Seccion_2!$D$365</c:f>
              <c:numCache>
                <c:formatCode>_("$"\ * #,##0_);_("$"\ * \(#,##0\);_("$"\ * "-"??_);_(@_)</c:formatCode>
                <c:ptCount val="1"/>
                <c:pt idx="0">
                  <c:v>429492709.98999989</c:v>
                </c:pt>
              </c:numCache>
            </c:numRef>
          </c:yVal>
          <c:bubbleSize>
            <c:numRef>
              <c:f>Seccion_2!$E$365</c:f>
              <c:numCache>
                <c:formatCode>_("$"\ * #,##0_);_("$"\ * \(#,##0\);_("$"\ * "-"??_);_(@_)</c:formatCode>
                <c:ptCount val="1"/>
                <c:pt idx="0">
                  <c:v>1954.8786770776871</c:v>
                </c:pt>
              </c:numCache>
            </c:numRef>
          </c:bubbleSize>
          <c:bubble3D val="1"/>
          <c:extLst>
            <c:ext xmlns:c16="http://schemas.microsoft.com/office/drawing/2014/chart" uri="{C3380CC4-5D6E-409C-BE32-E72D297353CC}">
              <c16:uniqueId val="{00000006-3A29-499B-A35F-7F49EAD2BEBB}"/>
            </c:ext>
          </c:extLst>
        </c:ser>
        <c:ser>
          <c:idx val="3"/>
          <c:order val="5"/>
          <c:tx>
            <c:strRef>
              <c:f>Seccion_2!$B$363</c:f>
              <c:strCache>
                <c:ptCount val="1"/>
                <c:pt idx="0">
                  <c:v>Banco Guayaquil</c:v>
                </c:pt>
              </c:strCache>
            </c:strRef>
          </c:tx>
          <c:spPr>
            <a:blipFill>
              <a:blip xmlns:r="http://schemas.openxmlformats.org/officeDocument/2006/relationships" r:embed="rId6"/>
              <a:stretch>
                <a:fillRect/>
              </a:stretch>
            </a:blipFill>
            <a:ln w="25400">
              <a:noFill/>
            </a:ln>
          </c:spPr>
          <c:invertIfNegative val="0"/>
          <c:dPt>
            <c:idx val="0"/>
            <c:invertIfNegative val="0"/>
            <c:bubble3D val="1"/>
            <c:spPr>
              <a:blipFill>
                <a:blip xmlns:r="http://schemas.openxmlformats.org/officeDocument/2006/relationships" r:embed="rId7"/>
                <a:stretch>
                  <a:fillRect/>
                </a:stretch>
              </a:blipFill>
              <a:ln w="25400">
                <a:noFill/>
              </a:ln>
            </c:spPr>
            <c:extLst>
              <c:ext xmlns:c16="http://schemas.microsoft.com/office/drawing/2014/chart" uri="{C3380CC4-5D6E-409C-BE32-E72D297353CC}">
                <c16:uniqueId val="{00000008-3A29-499B-A35F-7F49EAD2BEBB}"/>
              </c:ext>
            </c:extLst>
          </c:dPt>
          <c:xVal>
            <c:numRef>
              <c:f>Seccion_2!$C$363</c:f>
              <c:numCache>
                <c:formatCode>#,##0</c:formatCode>
                <c:ptCount val="1"/>
                <c:pt idx="0">
                  <c:v>284204.00000000029</c:v>
                </c:pt>
              </c:numCache>
            </c:numRef>
          </c:xVal>
          <c:yVal>
            <c:numRef>
              <c:f>Seccion_2!$D$363</c:f>
              <c:numCache>
                <c:formatCode>_("$"\ * #,##0_);_("$"\ * \(#,##0\);_("$"\ * "-"??_);_(@_)</c:formatCode>
                <c:ptCount val="1"/>
                <c:pt idx="0">
                  <c:v>609534512.3499999</c:v>
                </c:pt>
              </c:numCache>
            </c:numRef>
          </c:yVal>
          <c:bubbleSize>
            <c:numRef>
              <c:f>Seccion_2!$E$363</c:f>
              <c:numCache>
                <c:formatCode>_("$"\ * #,##0_);_("$"\ * \(#,##0\);_("$"\ * "-"??_);_(@_)</c:formatCode>
                <c:ptCount val="1"/>
                <c:pt idx="0">
                  <c:v>2144.7077182235271</c:v>
                </c:pt>
              </c:numCache>
            </c:numRef>
          </c:bubbleSize>
          <c:bubble3D val="1"/>
          <c:extLst>
            <c:ext xmlns:c16="http://schemas.microsoft.com/office/drawing/2014/chart" uri="{C3380CC4-5D6E-409C-BE32-E72D297353CC}">
              <c16:uniqueId val="{00000009-3A29-499B-A35F-7F49EAD2BEBB}"/>
            </c:ext>
          </c:extLst>
        </c:ser>
        <c:dLbls>
          <c:showLegendKey val="0"/>
          <c:showVal val="0"/>
          <c:showCatName val="0"/>
          <c:showSerName val="0"/>
          <c:showPercent val="0"/>
          <c:showBubbleSize val="0"/>
        </c:dLbls>
        <c:bubbleScale val="100"/>
        <c:showNegBubbles val="0"/>
        <c:axId val="860745736"/>
        <c:axId val="860751224"/>
      </c:bubbleChart>
      <c:valAx>
        <c:axId val="860745736"/>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low"/>
        <c:crossAx val="860751224"/>
        <c:crosses val="autoZero"/>
        <c:crossBetween val="midCat"/>
      </c:valAx>
      <c:valAx>
        <c:axId val="860751224"/>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6074573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Seccion_2!$B$17</c:f>
              <c:strCache>
                <c:ptCount val="1"/>
                <c:pt idx="0">
                  <c:v>Banco Pacífico</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Seccion_2!$C$17:$N$17</c:f>
              <c:numCache>
                <c:formatCode>#,##0</c:formatCode>
                <c:ptCount val="12"/>
                <c:pt idx="0">
                  <c:v>979875.00000000105</c:v>
                </c:pt>
                <c:pt idx="1">
                  <c:v>986811.9999999993</c:v>
                </c:pt>
                <c:pt idx="2">
                  <c:v>993708.99999999872</c:v>
                </c:pt>
              </c:numCache>
            </c:numRef>
          </c:val>
          <c:smooth val="1"/>
          <c:extLst>
            <c:ext xmlns:c16="http://schemas.microsoft.com/office/drawing/2014/chart" uri="{C3380CC4-5D6E-409C-BE32-E72D297353CC}">
              <c16:uniqueId val="{00000000-A6F3-4609-8F6F-75500C4F8EE4}"/>
            </c:ext>
          </c:extLst>
        </c:ser>
        <c:ser>
          <c:idx val="1"/>
          <c:order val="1"/>
          <c:tx>
            <c:strRef>
              <c:f>Seccion_2!$B$18</c:f>
              <c:strCache>
                <c:ptCount val="1"/>
                <c:pt idx="0">
                  <c:v>Banco Diners Club</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Seccion_2!$C$18:$N$18</c:f>
              <c:numCache>
                <c:formatCode>#,##0</c:formatCode>
                <c:ptCount val="12"/>
                <c:pt idx="0">
                  <c:v>641174.99999999849</c:v>
                </c:pt>
                <c:pt idx="1">
                  <c:v>648880.99999999849</c:v>
                </c:pt>
                <c:pt idx="2">
                  <c:v>651769.00000000023</c:v>
                </c:pt>
              </c:numCache>
            </c:numRef>
          </c:val>
          <c:smooth val="1"/>
          <c:extLst>
            <c:ext xmlns:c16="http://schemas.microsoft.com/office/drawing/2014/chart" uri="{C3380CC4-5D6E-409C-BE32-E72D297353CC}">
              <c16:uniqueId val="{00000001-A6F3-4609-8F6F-75500C4F8EE4}"/>
            </c:ext>
          </c:extLst>
        </c:ser>
        <c:ser>
          <c:idx val="2"/>
          <c:order val="2"/>
          <c:tx>
            <c:strRef>
              <c:f>Seccion_2!$B$19</c:f>
              <c:strCache>
                <c:ptCount val="1"/>
                <c:pt idx="0">
                  <c:v>Banco Pichincha</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Seccion_2!$C$19:$N$19</c:f>
              <c:numCache>
                <c:formatCode>#,##0</c:formatCode>
                <c:ptCount val="12"/>
                <c:pt idx="0">
                  <c:v>528984.99999999895</c:v>
                </c:pt>
                <c:pt idx="1">
                  <c:v>533376.99999999953</c:v>
                </c:pt>
                <c:pt idx="2">
                  <c:v>543141.00000000035</c:v>
                </c:pt>
              </c:numCache>
            </c:numRef>
          </c:val>
          <c:smooth val="1"/>
          <c:extLst>
            <c:ext xmlns:c16="http://schemas.microsoft.com/office/drawing/2014/chart" uri="{C3380CC4-5D6E-409C-BE32-E72D297353CC}">
              <c16:uniqueId val="{00000002-A6F3-4609-8F6F-75500C4F8EE4}"/>
            </c:ext>
          </c:extLst>
        </c:ser>
        <c:ser>
          <c:idx val="3"/>
          <c:order val="3"/>
          <c:tx>
            <c:strRef>
              <c:f>Seccion_2!$B$20</c:f>
              <c:strCache>
                <c:ptCount val="1"/>
                <c:pt idx="0">
                  <c:v>Banco Guayaquil</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Seccion_2!$C$20:$N$20</c:f>
              <c:numCache>
                <c:formatCode>#,##0</c:formatCode>
                <c:ptCount val="12"/>
                <c:pt idx="0">
                  <c:v>289957.00000000029</c:v>
                </c:pt>
                <c:pt idx="1">
                  <c:v>286619.00000000012</c:v>
                </c:pt>
                <c:pt idx="2">
                  <c:v>284204.00000000029</c:v>
                </c:pt>
              </c:numCache>
            </c:numRef>
          </c:val>
          <c:smooth val="1"/>
          <c:extLst>
            <c:ext xmlns:c16="http://schemas.microsoft.com/office/drawing/2014/chart" uri="{C3380CC4-5D6E-409C-BE32-E72D297353CC}">
              <c16:uniqueId val="{00000003-A6F3-4609-8F6F-75500C4F8EE4}"/>
            </c:ext>
          </c:extLst>
        </c:ser>
        <c:ser>
          <c:idx val="4"/>
          <c:order val="4"/>
          <c:tx>
            <c:strRef>
              <c:f>Seccion_2!$B$21</c:f>
              <c:strCache>
                <c:ptCount val="1"/>
                <c:pt idx="0">
                  <c:v>Banco del Austro</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Seccion_2!$C$21:$N$21</c:f>
              <c:numCache>
                <c:formatCode>#,##0</c:formatCode>
                <c:ptCount val="12"/>
                <c:pt idx="0">
                  <c:v>207833.99999999971</c:v>
                </c:pt>
                <c:pt idx="1">
                  <c:v>208377.99999999985</c:v>
                </c:pt>
                <c:pt idx="2">
                  <c:v>208902.0000000002</c:v>
                </c:pt>
              </c:numCache>
            </c:numRef>
          </c:val>
          <c:smooth val="0"/>
          <c:extLst>
            <c:ext xmlns:c16="http://schemas.microsoft.com/office/drawing/2014/chart" uri="{C3380CC4-5D6E-409C-BE32-E72D297353CC}">
              <c16:uniqueId val="{00000004-A6F3-4609-8F6F-75500C4F8EE4}"/>
            </c:ext>
          </c:extLst>
        </c:ser>
        <c:ser>
          <c:idx val="5"/>
          <c:order val="5"/>
          <c:tx>
            <c:strRef>
              <c:f>Seccion_2!$B$22</c:f>
              <c:strCache>
                <c:ptCount val="1"/>
                <c:pt idx="0">
                  <c:v>Banco Bolivariano</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Seccion_2!$C$22:$N$22</c:f>
              <c:numCache>
                <c:formatCode>#,##0</c:formatCode>
                <c:ptCount val="12"/>
                <c:pt idx="0">
                  <c:v>215523.00000000017</c:v>
                </c:pt>
                <c:pt idx="1">
                  <c:v>218945.99999999939</c:v>
                </c:pt>
                <c:pt idx="2">
                  <c:v>219703.00000000041</c:v>
                </c:pt>
              </c:numCache>
            </c:numRef>
          </c:val>
          <c:smooth val="0"/>
          <c:extLst>
            <c:ext xmlns:c16="http://schemas.microsoft.com/office/drawing/2014/chart" uri="{C3380CC4-5D6E-409C-BE32-E72D297353CC}">
              <c16:uniqueId val="{00000005-A6F3-4609-8F6F-75500C4F8EE4}"/>
            </c:ext>
          </c:extLst>
        </c:ser>
        <c:ser>
          <c:idx val="6"/>
          <c:order val="6"/>
          <c:tx>
            <c:strRef>
              <c:f>Seccion_2!$B$23</c:f>
              <c:strCache>
                <c:ptCount val="1"/>
                <c:pt idx="0">
                  <c:v>Produbanco Grupo Promerica</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Seccion_2!$C$23:$N$23</c:f>
              <c:numCache>
                <c:formatCode>#,##0</c:formatCode>
                <c:ptCount val="12"/>
                <c:pt idx="0">
                  <c:v>195145.99999999994</c:v>
                </c:pt>
                <c:pt idx="1">
                  <c:v>197626.99999999997</c:v>
                </c:pt>
                <c:pt idx="2">
                  <c:v>199815.00000000015</c:v>
                </c:pt>
              </c:numCache>
            </c:numRef>
          </c:val>
          <c:smooth val="0"/>
          <c:extLst>
            <c:ext xmlns:c16="http://schemas.microsoft.com/office/drawing/2014/chart" uri="{C3380CC4-5D6E-409C-BE32-E72D297353CC}">
              <c16:uniqueId val="{00000006-A6F3-4609-8F6F-75500C4F8EE4}"/>
            </c:ext>
          </c:extLst>
        </c:ser>
        <c:ser>
          <c:idx val="7"/>
          <c:order val="7"/>
          <c:tx>
            <c:strRef>
              <c:f>Seccion_2!$B$24</c:f>
              <c:strCache>
                <c:ptCount val="1"/>
                <c:pt idx="0">
                  <c:v>Banco Solidario</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Seccion_2!$C$24:$N$24</c:f>
              <c:numCache>
                <c:formatCode>#,##0</c:formatCode>
                <c:ptCount val="12"/>
                <c:pt idx="0">
                  <c:v>126036.00000000015</c:v>
                </c:pt>
                <c:pt idx="1">
                  <c:v>123945</c:v>
                </c:pt>
                <c:pt idx="2">
                  <c:v>121897.00000000016</c:v>
                </c:pt>
              </c:numCache>
            </c:numRef>
          </c:val>
          <c:smooth val="0"/>
          <c:extLst>
            <c:ext xmlns:c16="http://schemas.microsoft.com/office/drawing/2014/chart" uri="{C3380CC4-5D6E-409C-BE32-E72D297353CC}">
              <c16:uniqueId val="{00000007-A6F3-4609-8F6F-75500C4F8EE4}"/>
            </c:ext>
          </c:extLst>
        </c:ser>
        <c:ser>
          <c:idx val="8"/>
          <c:order val="8"/>
          <c:tx>
            <c:strRef>
              <c:f>Seccion_2!$B$25</c:f>
              <c:strCache>
                <c:ptCount val="1"/>
                <c:pt idx="0">
                  <c:v>Banco Internacional</c:v>
                </c:pt>
              </c:strCache>
            </c:strRef>
          </c:tx>
          <c:cat>
            <c:strRef>
              <c:f>Seccion_2!$C$16:$N$16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Seccion_2!$C$25:$N$25</c:f>
              <c:numCache>
                <c:formatCode>#,##0</c:formatCode>
                <c:ptCount val="12"/>
                <c:pt idx="0">
                  <c:v>100550.00000000001</c:v>
                </c:pt>
                <c:pt idx="1">
                  <c:v>99101.000000000058</c:v>
                </c:pt>
                <c:pt idx="2">
                  <c:v>100362.00000000019</c:v>
                </c:pt>
              </c:numCache>
            </c:numRef>
          </c:val>
          <c:smooth val="1"/>
          <c:extLst>
            <c:ext xmlns:c16="http://schemas.microsoft.com/office/drawing/2014/chart" uri="{C3380CC4-5D6E-409C-BE32-E72D297353CC}">
              <c16:uniqueId val="{00000008-A6F3-4609-8F6F-75500C4F8EE4}"/>
            </c:ext>
          </c:extLst>
        </c:ser>
        <c:dLbls>
          <c:showLegendKey val="0"/>
          <c:showVal val="0"/>
          <c:showCatName val="0"/>
          <c:showSerName val="0"/>
          <c:showPercent val="0"/>
          <c:showBubbleSize val="0"/>
        </c:dLbls>
        <c:marker val="1"/>
        <c:smooth val="0"/>
        <c:axId val="860744952"/>
        <c:axId val="860745344"/>
      </c:lineChart>
      <c:catAx>
        <c:axId val="8607449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45344"/>
        <c:crosses val="autoZero"/>
        <c:auto val="1"/>
        <c:lblAlgn val="ctr"/>
        <c:lblOffset val="100"/>
        <c:noMultiLvlLbl val="0"/>
      </c:catAx>
      <c:valAx>
        <c:axId val="86074534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449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Seccion_2!$B$64</c:f>
              <c:strCache>
                <c:ptCount val="1"/>
                <c:pt idx="0">
                  <c:v>Banco Diners club</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Seccion_2!$C$64:$N$64</c:f>
              <c:numCache>
                <c:formatCode>_("$"\ * #,##0_);_("$"\ * \(#,##0\);_("$"\ * "-"??_);_(@_)</c:formatCode>
                <c:ptCount val="12"/>
                <c:pt idx="0">
                  <c:v>208222667.40999961</c:v>
                </c:pt>
                <c:pt idx="1">
                  <c:v>217942422.51999915</c:v>
                </c:pt>
                <c:pt idx="2">
                  <c:v>197155376.98000017</c:v>
                </c:pt>
              </c:numCache>
            </c:numRef>
          </c:val>
          <c:smooth val="1"/>
          <c:extLst>
            <c:ext xmlns:c16="http://schemas.microsoft.com/office/drawing/2014/chart" uri="{C3380CC4-5D6E-409C-BE32-E72D297353CC}">
              <c16:uniqueId val="{00000000-B71D-4F1C-A509-6AF45B091A07}"/>
            </c:ext>
          </c:extLst>
        </c:ser>
        <c:ser>
          <c:idx val="1"/>
          <c:order val="1"/>
          <c:tx>
            <c:strRef>
              <c:f>Seccion_2!$B$65</c:f>
              <c:strCache>
                <c:ptCount val="1"/>
                <c:pt idx="0">
                  <c:v>Banco Guayaquil</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Seccion_2!$C$65:$N$65</c:f>
              <c:numCache>
                <c:formatCode>_("$"\ * #,##0_);_("$"\ * \(#,##0\);_("$"\ * "-"??_);_(@_)</c:formatCode>
                <c:ptCount val="12"/>
                <c:pt idx="0">
                  <c:v>36668808.509999961</c:v>
                </c:pt>
                <c:pt idx="1">
                  <c:v>37564960.479999997</c:v>
                </c:pt>
                <c:pt idx="2">
                  <c:v>38122225.479999997</c:v>
                </c:pt>
              </c:numCache>
            </c:numRef>
          </c:val>
          <c:smooth val="1"/>
          <c:extLst>
            <c:ext xmlns:c16="http://schemas.microsoft.com/office/drawing/2014/chart" uri="{C3380CC4-5D6E-409C-BE32-E72D297353CC}">
              <c16:uniqueId val="{00000001-B71D-4F1C-A509-6AF45B091A07}"/>
            </c:ext>
          </c:extLst>
        </c:ser>
        <c:ser>
          <c:idx val="2"/>
          <c:order val="2"/>
          <c:tx>
            <c:strRef>
              <c:f>Seccion_2!$B$66</c:f>
              <c:strCache>
                <c:ptCount val="1"/>
                <c:pt idx="0">
                  <c:v>Banco Solidario</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Seccion_2!$C$66:$N$66</c:f>
              <c:numCache>
                <c:formatCode>_("$"\ * #,##0_);_("$"\ * \(#,##0\);_("$"\ * "-"??_);_(@_)</c:formatCode>
                <c:ptCount val="12"/>
                <c:pt idx="0">
                  <c:v>1576825.4199999995</c:v>
                </c:pt>
                <c:pt idx="1">
                  <c:v>1633000.0700000005</c:v>
                </c:pt>
                <c:pt idx="2">
                  <c:v>1837226.0899999992</c:v>
                </c:pt>
              </c:numCache>
            </c:numRef>
          </c:val>
          <c:smooth val="0"/>
          <c:extLst>
            <c:ext xmlns:c16="http://schemas.microsoft.com/office/drawing/2014/chart" uri="{C3380CC4-5D6E-409C-BE32-E72D297353CC}">
              <c16:uniqueId val="{00000002-B71D-4F1C-A509-6AF45B091A07}"/>
            </c:ext>
          </c:extLst>
        </c:ser>
        <c:ser>
          <c:idx val="3"/>
          <c:order val="3"/>
          <c:tx>
            <c:strRef>
              <c:f>Seccion_2!$B$67</c:f>
              <c:strCache>
                <c:ptCount val="1"/>
                <c:pt idx="0">
                  <c:v>Produbanco Grupo Promerica</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Seccion_2!$C$67:$N$67</c:f>
              <c:numCache>
                <c:formatCode>_("$"\ * #,##0_);_("$"\ * \(#,##0\);_("$"\ * "-"??_);_(@_)</c:formatCode>
                <c:ptCount val="12"/>
                <c:pt idx="0">
                  <c:v>109888.94999999997</c:v>
                </c:pt>
                <c:pt idx="1">
                  <c:v>102687.62999999987</c:v>
                </c:pt>
                <c:pt idx="2">
                  <c:v>129681.36000000029</c:v>
                </c:pt>
              </c:numCache>
            </c:numRef>
          </c:val>
          <c:smooth val="0"/>
          <c:extLst>
            <c:ext xmlns:c16="http://schemas.microsoft.com/office/drawing/2014/chart" uri="{C3380CC4-5D6E-409C-BE32-E72D297353CC}">
              <c16:uniqueId val="{00000003-B71D-4F1C-A509-6AF45B091A07}"/>
            </c:ext>
          </c:extLst>
        </c:ser>
        <c:ser>
          <c:idx val="4"/>
          <c:order val="4"/>
          <c:tx>
            <c:strRef>
              <c:f>Seccion_2!$B$68</c:f>
              <c:strCache>
                <c:ptCount val="1"/>
                <c:pt idx="0">
                  <c:v>Banco Bolivariano</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Seccion_2!$C$68:$N$68</c:f>
              <c:numCache>
                <c:formatCode>_("$"\ * #,##0_);_("$"\ * \(#,##0\);_("$"\ * "-"??_);_(@_)</c:formatCode>
                <c:ptCount val="12"/>
                <c:pt idx="0">
                  <c:v>1676279.4699999981</c:v>
                </c:pt>
                <c:pt idx="1">
                  <c:v>65474.219999999928</c:v>
                </c:pt>
                <c:pt idx="2">
                  <c:v>99260.299999999959</c:v>
                </c:pt>
              </c:numCache>
            </c:numRef>
          </c:val>
          <c:smooth val="0"/>
          <c:extLst>
            <c:ext xmlns:c16="http://schemas.microsoft.com/office/drawing/2014/chart" uri="{C3380CC4-5D6E-409C-BE32-E72D297353CC}">
              <c16:uniqueId val="{00000004-B71D-4F1C-A509-6AF45B091A07}"/>
            </c:ext>
          </c:extLst>
        </c:ser>
        <c:ser>
          <c:idx val="5"/>
          <c:order val="5"/>
          <c:tx>
            <c:strRef>
              <c:f>Seccion_2!$B$69</c:f>
              <c:strCache>
                <c:ptCount val="1"/>
                <c:pt idx="0">
                  <c:v>Banco de Machala</c:v>
                </c:pt>
              </c:strCache>
            </c:strRef>
          </c:tx>
          <c:cat>
            <c:strRef>
              <c:f>Seccion_2!$C$63:$N$63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Seccion_2!$C$69:$N$69</c:f>
              <c:numCache>
                <c:formatCode>_("$"\ * #,##0_);_("$"\ * \(#,##0\);_("$"\ * "-"??_);_(@_)</c:formatCode>
                <c:ptCount val="12"/>
                <c:pt idx="0">
                  <c:v>49405.629999999925</c:v>
                </c:pt>
                <c:pt idx="1">
                  <c:v>23018.92</c:v>
                </c:pt>
                <c:pt idx="2">
                  <c:v>26215.530000000013</c:v>
                </c:pt>
              </c:numCache>
            </c:numRef>
          </c:val>
          <c:smooth val="0"/>
          <c:extLst>
            <c:ext xmlns:c16="http://schemas.microsoft.com/office/drawing/2014/chart" uri="{C3380CC4-5D6E-409C-BE32-E72D297353CC}">
              <c16:uniqueId val="{00000005-B71D-4F1C-A509-6AF45B091A07}"/>
            </c:ext>
          </c:extLst>
        </c:ser>
        <c:dLbls>
          <c:showLegendKey val="0"/>
          <c:showVal val="0"/>
          <c:showCatName val="0"/>
          <c:showSerName val="0"/>
          <c:showPercent val="0"/>
          <c:showBubbleSize val="0"/>
        </c:dLbls>
        <c:marker val="1"/>
        <c:smooth val="0"/>
        <c:axId val="860758280"/>
        <c:axId val="860756712"/>
      </c:lineChart>
      <c:catAx>
        <c:axId val="86075828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56712"/>
        <c:crosses val="autoZero"/>
        <c:auto val="1"/>
        <c:lblAlgn val="ctr"/>
        <c:lblOffset val="100"/>
        <c:noMultiLvlLbl val="0"/>
      </c:catAx>
      <c:valAx>
        <c:axId val="860756712"/>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607582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Seccion_2!$B$109</c:f>
              <c:strCache>
                <c:ptCount val="1"/>
                <c:pt idx="0">
                  <c:v>Banco Pacífico</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Seccion_2!$C$109:$N$109</c:f>
              <c:numCache>
                <c:formatCode>_("$"\ * #,##0_);_("$"\ * \(#,##0\);_("$"\ * "-"??_);_(@_)</c:formatCode>
                <c:ptCount val="12"/>
                <c:pt idx="0">
                  <c:v>927139447.50999808</c:v>
                </c:pt>
                <c:pt idx="1">
                  <c:v>917194739.66999996</c:v>
                </c:pt>
                <c:pt idx="2">
                  <c:v>910162441.02999973</c:v>
                </c:pt>
              </c:numCache>
            </c:numRef>
          </c:val>
          <c:smooth val="0"/>
          <c:extLst>
            <c:ext xmlns:c16="http://schemas.microsoft.com/office/drawing/2014/chart" uri="{C3380CC4-5D6E-409C-BE32-E72D297353CC}">
              <c16:uniqueId val="{00000000-74E2-4D8A-A379-C2636387C364}"/>
            </c:ext>
          </c:extLst>
        </c:ser>
        <c:ser>
          <c:idx val="1"/>
          <c:order val="1"/>
          <c:tx>
            <c:strRef>
              <c:f>Seccion_2!$B$110</c:f>
              <c:strCache>
                <c:ptCount val="1"/>
                <c:pt idx="0">
                  <c:v>Banco Diners club</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Seccion_2!$C$110:$N$110</c:f>
              <c:numCache>
                <c:formatCode>_("$"\ * #,##0_);_("$"\ * \(#,##0\);_("$"\ * "-"??_);_(@_)</c:formatCode>
                <c:ptCount val="12"/>
                <c:pt idx="0">
                  <c:v>432993428.24000353</c:v>
                </c:pt>
                <c:pt idx="1">
                  <c:v>431490197.56999707</c:v>
                </c:pt>
                <c:pt idx="2">
                  <c:v>423634343.60000122</c:v>
                </c:pt>
              </c:numCache>
            </c:numRef>
          </c:val>
          <c:smooth val="0"/>
          <c:extLst>
            <c:ext xmlns:c16="http://schemas.microsoft.com/office/drawing/2014/chart" uri="{C3380CC4-5D6E-409C-BE32-E72D297353CC}">
              <c16:uniqueId val="{00000001-74E2-4D8A-A379-C2636387C364}"/>
            </c:ext>
          </c:extLst>
        </c:ser>
        <c:ser>
          <c:idx val="2"/>
          <c:order val="2"/>
          <c:tx>
            <c:strRef>
              <c:f>Seccion_2!$B$111</c:f>
              <c:strCache>
                <c:ptCount val="1"/>
                <c:pt idx="0">
                  <c:v>Banco Pichincha</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Seccion_2!$C$111:$N$111</c:f>
              <c:numCache>
                <c:formatCode>_("$"\ * #,##0_);_("$"\ * \(#,##0\);_("$"\ * "-"??_);_(@_)</c:formatCode>
                <c:ptCount val="12"/>
                <c:pt idx="0">
                  <c:v>402107197.78999954</c:v>
                </c:pt>
                <c:pt idx="1">
                  <c:v>387183477.1200009</c:v>
                </c:pt>
                <c:pt idx="2">
                  <c:v>416563768.94000041</c:v>
                </c:pt>
              </c:numCache>
            </c:numRef>
          </c:val>
          <c:smooth val="1"/>
          <c:extLst>
            <c:ext xmlns:c16="http://schemas.microsoft.com/office/drawing/2014/chart" uri="{C3380CC4-5D6E-409C-BE32-E72D297353CC}">
              <c16:uniqueId val="{00000002-74E2-4D8A-A379-C2636387C364}"/>
            </c:ext>
          </c:extLst>
        </c:ser>
        <c:ser>
          <c:idx val="4"/>
          <c:order val="3"/>
          <c:tx>
            <c:strRef>
              <c:f>Seccion_2!$B$112</c:f>
              <c:strCache>
                <c:ptCount val="1"/>
                <c:pt idx="0">
                  <c:v>Produbanco Grupo Promerica</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Seccion_2!$C$112:$N$112</c:f>
              <c:numCache>
                <c:formatCode>_("$"\ * #,##0_);_("$"\ * \(#,##0\);_("$"\ * "-"??_);_(@_)</c:formatCode>
                <c:ptCount val="12"/>
                <c:pt idx="0">
                  <c:v>278870698.0799998</c:v>
                </c:pt>
                <c:pt idx="1">
                  <c:v>282154161.10999948</c:v>
                </c:pt>
                <c:pt idx="2">
                  <c:v>287007288.47999978</c:v>
                </c:pt>
              </c:numCache>
            </c:numRef>
          </c:val>
          <c:smooth val="1"/>
          <c:extLst>
            <c:ext xmlns:c16="http://schemas.microsoft.com/office/drawing/2014/chart" uri="{C3380CC4-5D6E-409C-BE32-E72D297353CC}">
              <c16:uniqueId val="{00000003-74E2-4D8A-A379-C2636387C364}"/>
            </c:ext>
          </c:extLst>
        </c:ser>
        <c:ser>
          <c:idx val="5"/>
          <c:order val="4"/>
          <c:tx>
            <c:strRef>
              <c:f>Seccion_2!$B$113</c:f>
              <c:strCache>
                <c:ptCount val="1"/>
                <c:pt idx="0">
                  <c:v>Banco Guayaquil</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Seccion_2!$C$113:$N$113</c:f>
              <c:numCache>
                <c:formatCode>_("$"\ * #,##0_);_("$"\ * \(#,##0\);_("$"\ * "-"??_);_(@_)</c:formatCode>
                <c:ptCount val="12"/>
                <c:pt idx="0">
                  <c:v>276781845.02999979</c:v>
                </c:pt>
                <c:pt idx="1">
                  <c:v>279243840.55999959</c:v>
                </c:pt>
                <c:pt idx="2">
                  <c:v>263449728.25999996</c:v>
                </c:pt>
              </c:numCache>
            </c:numRef>
          </c:val>
          <c:smooth val="1"/>
          <c:extLst>
            <c:ext xmlns:c16="http://schemas.microsoft.com/office/drawing/2014/chart" uri="{C3380CC4-5D6E-409C-BE32-E72D297353CC}">
              <c16:uniqueId val="{00000004-74E2-4D8A-A379-C2636387C364}"/>
            </c:ext>
          </c:extLst>
        </c:ser>
        <c:ser>
          <c:idx val="6"/>
          <c:order val="5"/>
          <c:tx>
            <c:strRef>
              <c:f>Seccion_2!$B$114</c:f>
              <c:strCache>
                <c:ptCount val="1"/>
                <c:pt idx="0">
                  <c:v>Banco Bolivariano</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Seccion_2!$C$114:$N$114</c:f>
              <c:numCache>
                <c:formatCode>_("$"\ * #,##0_);_("$"\ * \(#,##0\);_("$"\ * "-"??_);_(@_)</c:formatCode>
                <c:ptCount val="12"/>
                <c:pt idx="0">
                  <c:v>287670744.66000021</c:v>
                </c:pt>
                <c:pt idx="1">
                  <c:v>285211938.55999959</c:v>
                </c:pt>
                <c:pt idx="2">
                  <c:v>287690555.50000006</c:v>
                </c:pt>
              </c:numCache>
            </c:numRef>
          </c:val>
          <c:smooth val="0"/>
          <c:extLst>
            <c:ext xmlns:c16="http://schemas.microsoft.com/office/drawing/2014/chart" uri="{C3380CC4-5D6E-409C-BE32-E72D297353CC}">
              <c16:uniqueId val="{00000005-74E2-4D8A-A379-C2636387C364}"/>
            </c:ext>
          </c:extLst>
        </c:ser>
        <c:ser>
          <c:idx val="7"/>
          <c:order val="6"/>
          <c:tx>
            <c:strRef>
              <c:f>Seccion_2!$B$115</c:f>
              <c:strCache>
                <c:ptCount val="1"/>
                <c:pt idx="0">
                  <c:v>Banco del Austro</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Seccion_2!$C$115:$N$115</c:f>
              <c:numCache>
                <c:formatCode>_("$"\ * #,##0_);_("$"\ * \(#,##0\);_("$"\ * "-"??_);_(@_)</c:formatCode>
                <c:ptCount val="12"/>
                <c:pt idx="0">
                  <c:v>101934072.81000011</c:v>
                </c:pt>
                <c:pt idx="1">
                  <c:v>102261133.21000002</c:v>
                </c:pt>
                <c:pt idx="2">
                  <c:v>100391706.79999995</c:v>
                </c:pt>
              </c:numCache>
            </c:numRef>
          </c:val>
          <c:smooth val="1"/>
          <c:extLst>
            <c:ext xmlns:c16="http://schemas.microsoft.com/office/drawing/2014/chart" uri="{C3380CC4-5D6E-409C-BE32-E72D297353CC}">
              <c16:uniqueId val="{00000006-74E2-4D8A-A379-C2636387C364}"/>
            </c:ext>
          </c:extLst>
        </c:ser>
        <c:ser>
          <c:idx val="8"/>
          <c:order val="7"/>
          <c:tx>
            <c:strRef>
              <c:f>Seccion_2!$B$116</c:f>
              <c:strCache>
                <c:ptCount val="1"/>
                <c:pt idx="0">
                  <c:v>Banco Internacional</c:v>
                </c:pt>
              </c:strCache>
            </c:strRef>
          </c:tx>
          <c:cat>
            <c:strRef>
              <c:f>Seccion_2!$C$108:$N$108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Seccion_2!$C$116:$N$116</c:f>
              <c:numCache>
                <c:formatCode>_("$"\ * #,##0_);_("$"\ * \(#,##0\);_("$"\ * "-"??_);_(@_)</c:formatCode>
                <c:ptCount val="12"/>
                <c:pt idx="0">
                  <c:v>82039884.840000018</c:v>
                </c:pt>
                <c:pt idx="1">
                  <c:v>82038472.209999934</c:v>
                </c:pt>
                <c:pt idx="2">
                  <c:v>82273686.919999972</c:v>
                </c:pt>
              </c:numCache>
            </c:numRef>
          </c:val>
          <c:smooth val="0"/>
          <c:extLst>
            <c:ext xmlns:c16="http://schemas.microsoft.com/office/drawing/2014/chart" uri="{C3380CC4-5D6E-409C-BE32-E72D297353CC}">
              <c16:uniqueId val="{00000007-74E2-4D8A-A379-C2636387C364}"/>
            </c:ext>
          </c:extLst>
        </c:ser>
        <c:dLbls>
          <c:showLegendKey val="0"/>
          <c:showVal val="0"/>
          <c:showCatName val="0"/>
          <c:showSerName val="0"/>
          <c:showPercent val="0"/>
          <c:showBubbleSize val="0"/>
        </c:dLbls>
        <c:marker val="1"/>
        <c:smooth val="0"/>
        <c:axId val="860757104"/>
        <c:axId val="860755536"/>
      </c:lineChart>
      <c:catAx>
        <c:axId val="860757104"/>
        <c:scaling>
          <c:orientation val="minMax"/>
        </c:scaling>
        <c:delete val="0"/>
        <c:axPos val="b"/>
        <c:title>
          <c:tx>
            <c:rich>
              <a:bodyPr/>
              <a:lstStyle/>
              <a:p>
                <a:pPr>
                  <a:defRPr sz="1100"/>
                </a:pPr>
                <a:r>
                  <a:rPr lang="es-EC" sz="1100"/>
                  <a:t>Meses</a:t>
                </a:r>
              </a:p>
            </c:rich>
          </c:tx>
          <c:overlay val="0"/>
        </c:title>
        <c:numFmt formatCode="General" sourceLinked="0"/>
        <c:majorTickMark val="out"/>
        <c:minorTickMark val="none"/>
        <c:tickLblPos val="nextTo"/>
        <c:txPr>
          <a:bodyPr rot="-5400000" vert="horz"/>
          <a:lstStyle/>
          <a:p>
            <a:pPr>
              <a:defRPr/>
            </a:pPr>
            <a:endParaRPr lang="es-EC"/>
          </a:p>
        </c:txPr>
        <c:crossAx val="860755536"/>
        <c:crosses val="autoZero"/>
        <c:auto val="1"/>
        <c:lblAlgn val="ctr"/>
        <c:lblOffset val="100"/>
        <c:noMultiLvlLbl val="0"/>
      </c:catAx>
      <c:valAx>
        <c:axId val="860755536"/>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60757104"/>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Seccion_2!$B$154</c:f>
              <c:strCache>
                <c:ptCount val="1"/>
                <c:pt idx="0">
                  <c:v>Banco Diners club</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Seccion_2!$C$154:$N$154</c:f>
              <c:numCache>
                <c:formatCode>_("$"\ * #,##0_);_("$"\ * \(#,##0\);_("$"\ * "-"??_);_(@_)</c:formatCode>
                <c:ptCount val="12"/>
                <c:pt idx="0">
                  <c:v>1605384127.3599916</c:v>
                </c:pt>
                <c:pt idx="1">
                  <c:v>1598627340.299994</c:v>
                </c:pt>
                <c:pt idx="2">
                  <c:v>1615744434.3000026</c:v>
                </c:pt>
              </c:numCache>
            </c:numRef>
          </c:val>
          <c:smooth val="1"/>
          <c:extLst>
            <c:ext xmlns:c16="http://schemas.microsoft.com/office/drawing/2014/chart" uri="{C3380CC4-5D6E-409C-BE32-E72D297353CC}">
              <c16:uniqueId val="{00000000-6CC3-4512-A42B-B9416C180967}"/>
            </c:ext>
          </c:extLst>
        </c:ser>
        <c:ser>
          <c:idx val="1"/>
          <c:order val="1"/>
          <c:tx>
            <c:strRef>
              <c:f>Seccion_2!$B$155</c:f>
              <c:strCache>
                <c:ptCount val="1"/>
                <c:pt idx="0">
                  <c:v>Banco Pacífico</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Seccion_2!$C$155:$N$155</c:f>
              <c:numCache>
                <c:formatCode>_("$"\ * #,##0_);_("$"\ * \(#,##0\);_("$"\ * "-"??_);_(@_)</c:formatCode>
                <c:ptCount val="12"/>
                <c:pt idx="0">
                  <c:v>826908267.18999743</c:v>
                </c:pt>
                <c:pt idx="1">
                  <c:v>824476740.7599988</c:v>
                </c:pt>
                <c:pt idx="2">
                  <c:v>850465284.28000152</c:v>
                </c:pt>
              </c:numCache>
            </c:numRef>
          </c:val>
          <c:smooth val="0"/>
          <c:extLst>
            <c:ext xmlns:c16="http://schemas.microsoft.com/office/drawing/2014/chart" uri="{C3380CC4-5D6E-409C-BE32-E72D297353CC}">
              <c16:uniqueId val="{00000001-6CC3-4512-A42B-B9416C180967}"/>
            </c:ext>
          </c:extLst>
        </c:ser>
        <c:ser>
          <c:idx val="2"/>
          <c:order val="2"/>
          <c:tx>
            <c:strRef>
              <c:f>Seccion_2!$B$156</c:f>
              <c:strCache>
                <c:ptCount val="1"/>
                <c:pt idx="0">
                  <c:v>Banco Pichincha</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Seccion_2!$C$156:$N$156</c:f>
              <c:numCache>
                <c:formatCode>_("$"\ * #,##0_);_("$"\ * \(#,##0\);_("$"\ * "-"??_);_(@_)</c:formatCode>
                <c:ptCount val="12"/>
                <c:pt idx="0">
                  <c:v>558222723.39999986</c:v>
                </c:pt>
                <c:pt idx="1">
                  <c:v>581837341.26999962</c:v>
                </c:pt>
                <c:pt idx="2">
                  <c:v>587300076.00999844</c:v>
                </c:pt>
              </c:numCache>
            </c:numRef>
          </c:val>
          <c:smooth val="0"/>
          <c:extLst>
            <c:ext xmlns:c16="http://schemas.microsoft.com/office/drawing/2014/chart" uri="{C3380CC4-5D6E-409C-BE32-E72D297353CC}">
              <c16:uniqueId val="{00000002-6CC3-4512-A42B-B9416C180967}"/>
            </c:ext>
          </c:extLst>
        </c:ser>
        <c:ser>
          <c:idx val="3"/>
          <c:order val="3"/>
          <c:tx>
            <c:strRef>
              <c:f>Seccion_2!$B$157</c:f>
              <c:strCache>
                <c:ptCount val="1"/>
                <c:pt idx="0">
                  <c:v>Banco Guayaquil</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Seccion_2!$C$157:$N$157</c:f>
              <c:numCache>
                <c:formatCode>_("$"\ * #,##0_);_("$"\ * \(#,##0\);_("$"\ * "-"??_);_(@_)</c:formatCode>
                <c:ptCount val="12"/>
                <c:pt idx="0">
                  <c:v>315650716.79999995</c:v>
                </c:pt>
                <c:pt idx="1">
                  <c:v>303641240.38999993</c:v>
                </c:pt>
                <c:pt idx="2">
                  <c:v>307962558.6099999</c:v>
                </c:pt>
              </c:numCache>
            </c:numRef>
          </c:val>
          <c:smooth val="0"/>
          <c:extLst>
            <c:ext xmlns:c16="http://schemas.microsoft.com/office/drawing/2014/chart" uri="{C3380CC4-5D6E-409C-BE32-E72D297353CC}">
              <c16:uniqueId val="{00000003-6CC3-4512-A42B-B9416C180967}"/>
            </c:ext>
          </c:extLst>
        </c:ser>
        <c:ser>
          <c:idx val="4"/>
          <c:order val="4"/>
          <c:tx>
            <c:strRef>
              <c:f>Seccion_2!$B$158</c:f>
              <c:strCache>
                <c:ptCount val="1"/>
                <c:pt idx="0">
                  <c:v>Produbanco Grupo Promerica</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Seccion_2!$C$158:$N$158</c:f>
              <c:numCache>
                <c:formatCode>_("$"\ * #,##0_);_("$"\ * \(#,##0\);_("$"\ * "-"??_);_(@_)</c:formatCode>
                <c:ptCount val="12"/>
                <c:pt idx="0">
                  <c:v>252724440.61000004</c:v>
                </c:pt>
                <c:pt idx="1">
                  <c:v>251305970.64000073</c:v>
                </c:pt>
                <c:pt idx="2">
                  <c:v>253170186.13000003</c:v>
                </c:pt>
              </c:numCache>
            </c:numRef>
          </c:val>
          <c:smooth val="1"/>
          <c:extLst>
            <c:ext xmlns:c16="http://schemas.microsoft.com/office/drawing/2014/chart" uri="{C3380CC4-5D6E-409C-BE32-E72D297353CC}">
              <c16:uniqueId val="{00000004-6CC3-4512-A42B-B9416C180967}"/>
            </c:ext>
          </c:extLst>
        </c:ser>
        <c:ser>
          <c:idx val="5"/>
          <c:order val="5"/>
          <c:tx>
            <c:strRef>
              <c:f>Seccion_2!$B$159</c:f>
              <c:strCache>
                <c:ptCount val="1"/>
                <c:pt idx="0">
                  <c:v>Banco Solidario</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Seccion_2!$C$159:$N$159</c:f>
              <c:numCache>
                <c:formatCode>_("$"\ * #,##0_);_("$"\ * \(#,##0\);_("$"\ * "-"??_);_(@_)</c:formatCode>
                <c:ptCount val="12"/>
                <c:pt idx="0">
                  <c:v>189185807.17999977</c:v>
                </c:pt>
                <c:pt idx="1">
                  <c:v>185168530.24999985</c:v>
                </c:pt>
                <c:pt idx="2">
                  <c:v>184436489.79999998</c:v>
                </c:pt>
              </c:numCache>
            </c:numRef>
          </c:val>
          <c:smooth val="1"/>
          <c:extLst>
            <c:ext xmlns:c16="http://schemas.microsoft.com/office/drawing/2014/chart" uri="{C3380CC4-5D6E-409C-BE32-E72D297353CC}">
              <c16:uniqueId val="{00000005-6CC3-4512-A42B-B9416C180967}"/>
            </c:ext>
          </c:extLst>
        </c:ser>
        <c:ser>
          <c:idx val="6"/>
          <c:order val="6"/>
          <c:tx>
            <c:strRef>
              <c:f>Seccion_2!$B$160</c:f>
              <c:strCache>
                <c:ptCount val="1"/>
                <c:pt idx="0">
                  <c:v>Banco Internacional</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Seccion_2!$C$160:$N$160</c:f>
              <c:numCache>
                <c:formatCode>_("$"\ * #,##0_);_("$"\ * \(#,##0\);_("$"\ * "-"??_);_(@_)</c:formatCode>
                <c:ptCount val="12"/>
                <c:pt idx="0">
                  <c:v>144227765.97000015</c:v>
                </c:pt>
                <c:pt idx="1">
                  <c:v>141321085.55999988</c:v>
                </c:pt>
                <c:pt idx="2">
                  <c:v>141701941.73999998</c:v>
                </c:pt>
              </c:numCache>
            </c:numRef>
          </c:val>
          <c:smooth val="0"/>
          <c:extLst>
            <c:ext xmlns:c16="http://schemas.microsoft.com/office/drawing/2014/chart" uri="{C3380CC4-5D6E-409C-BE32-E72D297353CC}">
              <c16:uniqueId val="{00000006-6CC3-4512-A42B-B9416C180967}"/>
            </c:ext>
          </c:extLst>
        </c:ser>
        <c:ser>
          <c:idx val="7"/>
          <c:order val="7"/>
          <c:tx>
            <c:strRef>
              <c:f>Seccion_2!$B$161</c:f>
              <c:strCache>
                <c:ptCount val="1"/>
                <c:pt idx="0">
                  <c:v>Banco del Austro</c:v>
                </c:pt>
              </c:strCache>
            </c:strRef>
          </c:tx>
          <c:cat>
            <c:strRef>
              <c:f>Seccion_2!$C$153:$N$153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Seccion_2!$C$161:$N$161</c:f>
              <c:numCache>
                <c:formatCode>_("$"\ * #,##0_);_("$"\ * \(#,##0\);_("$"\ * "-"??_);_(@_)</c:formatCode>
                <c:ptCount val="12"/>
                <c:pt idx="0">
                  <c:v>143947149.1799998</c:v>
                </c:pt>
                <c:pt idx="1">
                  <c:v>145158233.71999937</c:v>
                </c:pt>
                <c:pt idx="2">
                  <c:v>146371093.15999994</c:v>
                </c:pt>
              </c:numCache>
            </c:numRef>
          </c:val>
          <c:smooth val="1"/>
          <c:extLst>
            <c:ext xmlns:c16="http://schemas.microsoft.com/office/drawing/2014/chart" uri="{C3380CC4-5D6E-409C-BE32-E72D297353CC}">
              <c16:uniqueId val="{00000007-6CC3-4512-A42B-B9416C180967}"/>
            </c:ext>
          </c:extLst>
        </c:ser>
        <c:dLbls>
          <c:showLegendKey val="0"/>
          <c:showVal val="0"/>
          <c:showCatName val="0"/>
          <c:showSerName val="0"/>
          <c:showPercent val="0"/>
          <c:showBubbleSize val="0"/>
        </c:dLbls>
        <c:marker val="1"/>
        <c:smooth val="0"/>
        <c:axId val="860755928"/>
        <c:axId val="860756320"/>
      </c:lineChart>
      <c:catAx>
        <c:axId val="860755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56320"/>
        <c:crosses val="autoZero"/>
        <c:auto val="1"/>
        <c:lblAlgn val="ctr"/>
        <c:lblOffset val="100"/>
        <c:noMultiLvlLbl val="0"/>
      </c:catAx>
      <c:valAx>
        <c:axId val="860756320"/>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60755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Seccion_2!$B$199</c:f>
              <c:strCache>
                <c:ptCount val="1"/>
                <c:pt idx="0">
                  <c:v>Banco Diners club</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Seccion_2!$C$199:$N$199</c:f>
              <c:numCache>
                <c:formatCode>_("$"\ * #,##0_);_("$"\ * \(#,##0\);_("$"\ * "-"??_);_(@_)</c:formatCode>
                <c:ptCount val="12"/>
                <c:pt idx="0">
                  <c:v>2246600223.0099945</c:v>
                </c:pt>
                <c:pt idx="1">
                  <c:v>2248059960.3899903</c:v>
                </c:pt>
                <c:pt idx="2">
                  <c:v>2236534154.8800039</c:v>
                </c:pt>
              </c:numCache>
            </c:numRef>
          </c:val>
          <c:smooth val="1"/>
          <c:extLst>
            <c:ext xmlns:c16="http://schemas.microsoft.com/office/drawing/2014/chart" uri="{C3380CC4-5D6E-409C-BE32-E72D297353CC}">
              <c16:uniqueId val="{00000000-AED7-4BFF-B714-C937924A3070}"/>
            </c:ext>
          </c:extLst>
        </c:ser>
        <c:ser>
          <c:idx val="1"/>
          <c:order val="1"/>
          <c:tx>
            <c:strRef>
              <c:f>Seccion_2!$B$200</c:f>
              <c:strCache>
                <c:ptCount val="1"/>
                <c:pt idx="0">
                  <c:v>Banco Pacífico</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Seccion_2!$C$200:$N$200</c:f>
              <c:numCache>
                <c:formatCode>_("$"\ * #,##0_);_("$"\ * \(#,##0\);_("$"\ * "-"??_);_(@_)</c:formatCode>
                <c:ptCount val="12"/>
                <c:pt idx="0">
                  <c:v>1754047714.6999955</c:v>
                </c:pt>
                <c:pt idx="1">
                  <c:v>1741671480.4299989</c:v>
                </c:pt>
                <c:pt idx="2">
                  <c:v>1760627725.3100014</c:v>
                </c:pt>
              </c:numCache>
            </c:numRef>
          </c:val>
          <c:smooth val="1"/>
          <c:extLst>
            <c:ext xmlns:c16="http://schemas.microsoft.com/office/drawing/2014/chart" uri="{C3380CC4-5D6E-409C-BE32-E72D297353CC}">
              <c16:uniqueId val="{00000001-AED7-4BFF-B714-C937924A3070}"/>
            </c:ext>
          </c:extLst>
        </c:ser>
        <c:ser>
          <c:idx val="2"/>
          <c:order val="2"/>
          <c:tx>
            <c:strRef>
              <c:f>Seccion_2!$B$201</c:f>
              <c:strCache>
                <c:ptCount val="1"/>
                <c:pt idx="0">
                  <c:v>Banco Pichincha</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Seccion_2!$C$201:$N$201</c:f>
              <c:numCache>
                <c:formatCode>_("$"\ * #,##0_);_("$"\ * \(#,##0\);_("$"\ * "-"??_);_(@_)</c:formatCode>
                <c:ptCount val="12"/>
                <c:pt idx="0">
                  <c:v>960329921.18999934</c:v>
                </c:pt>
                <c:pt idx="1">
                  <c:v>969020818.39000058</c:v>
                </c:pt>
                <c:pt idx="2">
                  <c:v>1003863844.9499989</c:v>
                </c:pt>
              </c:numCache>
            </c:numRef>
          </c:val>
          <c:smooth val="0"/>
          <c:extLst>
            <c:ext xmlns:c16="http://schemas.microsoft.com/office/drawing/2014/chart" uri="{C3380CC4-5D6E-409C-BE32-E72D297353CC}">
              <c16:uniqueId val="{00000002-AED7-4BFF-B714-C937924A3070}"/>
            </c:ext>
          </c:extLst>
        </c:ser>
        <c:ser>
          <c:idx val="3"/>
          <c:order val="3"/>
          <c:tx>
            <c:strRef>
              <c:f>Seccion_2!$B$202</c:f>
              <c:strCache>
                <c:ptCount val="1"/>
                <c:pt idx="0">
                  <c:v>Banco Guayaquil</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Seccion_2!$C$202:$N$202</c:f>
              <c:numCache>
                <c:formatCode>_("$"\ * #,##0_);_("$"\ * \(#,##0\);_("$"\ * "-"??_);_(@_)</c:formatCode>
                <c:ptCount val="12"/>
                <c:pt idx="0">
                  <c:v>629101370.33999968</c:v>
                </c:pt>
                <c:pt idx="1">
                  <c:v>620450041.42999959</c:v>
                </c:pt>
                <c:pt idx="2">
                  <c:v>609534512.3499999</c:v>
                </c:pt>
              </c:numCache>
            </c:numRef>
          </c:val>
          <c:smooth val="1"/>
          <c:extLst>
            <c:ext xmlns:c16="http://schemas.microsoft.com/office/drawing/2014/chart" uri="{C3380CC4-5D6E-409C-BE32-E72D297353CC}">
              <c16:uniqueId val="{00000003-AED7-4BFF-B714-C937924A3070}"/>
            </c:ext>
          </c:extLst>
        </c:ser>
        <c:ser>
          <c:idx val="5"/>
          <c:order val="4"/>
          <c:tx>
            <c:strRef>
              <c:f>Seccion_2!$B$203</c:f>
              <c:strCache>
                <c:ptCount val="1"/>
                <c:pt idx="0">
                  <c:v>Produbanco Grupo Promerica</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Seccion_2!$C$203:$N$203</c:f>
              <c:numCache>
                <c:formatCode>_("$"\ * #,##0_);_("$"\ * \(#,##0\);_("$"\ * "-"??_);_(@_)</c:formatCode>
                <c:ptCount val="12"/>
                <c:pt idx="0">
                  <c:v>531705027.63999987</c:v>
                </c:pt>
                <c:pt idx="1">
                  <c:v>533562819.38000023</c:v>
                </c:pt>
                <c:pt idx="2">
                  <c:v>540307155.96999979</c:v>
                </c:pt>
              </c:numCache>
            </c:numRef>
          </c:val>
          <c:smooth val="0"/>
          <c:extLst>
            <c:ext xmlns:c16="http://schemas.microsoft.com/office/drawing/2014/chart" uri="{C3380CC4-5D6E-409C-BE32-E72D297353CC}">
              <c16:uniqueId val="{00000004-AED7-4BFF-B714-C937924A3070}"/>
            </c:ext>
          </c:extLst>
        </c:ser>
        <c:ser>
          <c:idx val="6"/>
          <c:order val="5"/>
          <c:tx>
            <c:strRef>
              <c:f>Seccion_2!$B$204</c:f>
              <c:strCache>
                <c:ptCount val="1"/>
                <c:pt idx="0">
                  <c:v>Banco Bolivariano</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Seccion_2!$C$204:$N$204</c:f>
              <c:numCache>
                <c:formatCode>_("$"\ * #,##0_);_("$"\ * \(#,##0\);_("$"\ * "-"??_);_(@_)</c:formatCode>
                <c:ptCount val="12"/>
                <c:pt idx="0">
                  <c:v>432586795.73000002</c:v>
                </c:pt>
                <c:pt idx="1">
                  <c:v>426510445.05999994</c:v>
                </c:pt>
                <c:pt idx="2">
                  <c:v>429492709.98999989</c:v>
                </c:pt>
              </c:numCache>
            </c:numRef>
          </c:val>
          <c:smooth val="1"/>
          <c:extLst>
            <c:ext xmlns:c16="http://schemas.microsoft.com/office/drawing/2014/chart" uri="{C3380CC4-5D6E-409C-BE32-E72D297353CC}">
              <c16:uniqueId val="{00000005-AED7-4BFF-B714-C937924A3070}"/>
            </c:ext>
          </c:extLst>
        </c:ser>
        <c:ser>
          <c:idx val="7"/>
          <c:order val="6"/>
          <c:tx>
            <c:strRef>
              <c:f>Seccion_2!$B$205</c:f>
              <c:strCache>
                <c:ptCount val="1"/>
                <c:pt idx="0">
                  <c:v>Banco del Austro</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Seccion_2!$C$205:$N$205</c:f>
              <c:numCache>
                <c:formatCode>_("$"\ * #,##0_);_("$"\ * \(#,##0\);_("$"\ * "-"??_);_(@_)</c:formatCode>
                <c:ptCount val="12"/>
                <c:pt idx="0">
                  <c:v>245881221.98999989</c:v>
                </c:pt>
                <c:pt idx="1">
                  <c:v>247419366.92999941</c:v>
                </c:pt>
                <c:pt idx="2">
                  <c:v>246762799.95999989</c:v>
                </c:pt>
              </c:numCache>
            </c:numRef>
          </c:val>
          <c:smooth val="1"/>
          <c:extLst>
            <c:ext xmlns:c16="http://schemas.microsoft.com/office/drawing/2014/chart" uri="{C3380CC4-5D6E-409C-BE32-E72D297353CC}">
              <c16:uniqueId val="{00000006-AED7-4BFF-B714-C937924A3070}"/>
            </c:ext>
          </c:extLst>
        </c:ser>
        <c:ser>
          <c:idx val="8"/>
          <c:order val="7"/>
          <c:tx>
            <c:strRef>
              <c:f>Seccion_2!$B$206</c:f>
              <c:strCache>
                <c:ptCount val="1"/>
                <c:pt idx="0">
                  <c:v>Banco Internacional</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Seccion_2!$C$206:$N$206</c:f>
              <c:numCache>
                <c:formatCode>_("$"\ * #,##0_);_("$"\ * \(#,##0\);_("$"\ * "-"??_);_(@_)</c:formatCode>
                <c:ptCount val="12"/>
                <c:pt idx="0">
                  <c:v>226297518.49000019</c:v>
                </c:pt>
                <c:pt idx="1">
                  <c:v>223394757.58999979</c:v>
                </c:pt>
                <c:pt idx="2">
                  <c:v>224052800.34999996</c:v>
                </c:pt>
              </c:numCache>
            </c:numRef>
          </c:val>
          <c:smooth val="1"/>
          <c:extLst>
            <c:ext xmlns:c16="http://schemas.microsoft.com/office/drawing/2014/chart" uri="{C3380CC4-5D6E-409C-BE32-E72D297353CC}">
              <c16:uniqueId val="{00000007-AED7-4BFF-B714-C937924A3070}"/>
            </c:ext>
          </c:extLst>
        </c:ser>
        <c:ser>
          <c:idx val="9"/>
          <c:order val="8"/>
          <c:tx>
            <c:strRef>
              <c:f>Seccion_2!$B$207</c:f>
              <c:strCache>
                <c:ptCount val="1"/>
                <c:pt idx="0">
                  <c:v>Banco Solidario</c:v>
                </c:pt>
              </c:strCache>
            </c:strRef>
          </c:tx>
          <c:cat>
            <c:strRef>
              <c:f>Seccion_2!$C$198:$N$198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Seccion_2!$C$207:$N$207</c:f>
              <c:numCache>
                <c:formatCode>_("$"\ * #,##0_);_("$"\ * \(#,##0\);_("$"\ * "-"??_);_(@_)</c:formatCode>
                <c:ptCount val="12"/>
                <c:pt idx="0">
                  <c:v>204030537.00999978</c:v>
                </c:pt>
                <c:pt idx="1">
                  <c:v>200043264.13999984</c:v>
                </c:pt>
                <c:pt idx="2">
                  <c:v>196913311.92999998</c:v>
                </c:pt>
              </c:numCache>
            </c:numRef>
          </c:val>
          <c:smooth val="1"/>
          <c:extLst>
            <c:ext xmlns:c16="http://schemas.microsoft.com/office/drawing/2014/chart" uri="{C3380CC4-5D6E-409C-BE32-E72D297353CC}">
              <c16:uniqueId val="{00000008-AED7-4BFF-B714-C937924A3070}"/>
            </c:ext>
          </c:extLst>
        </c:ser>
        <c:dLbls>
          <c:showLegendKey val="0"/>
          <c:showVal val="0"/>
          <c:showCatName val="0"/>
          <c:showSerName val="0"/>
          <c:showPercent val="0"/>
          <c:showBubbleSize val="0"/>
        </c:dLbls>
        <c:marker val="1"/>
        <c:smooth val="0"/>
        <c:axId val="650154792"/>
        <c:axId val="650155576"/>
      </c:lineChart>
      <c:catAx>
        <c:axId val="6501547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5576"/>
        <c:crosses val="autoZero"/>
        <c:auto val="1"/>
        <c:lblAlgn val="ctr"/>
        <c:lblOffset val="100"/>
        <c:noMultiLvlLbl val="0"/>
      </c:catAx>
      <c:valAx>
        <c:axId val="650155576"/>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650154792"/>
        <c:crosses val="autoZero"/>
        <c:crossBetween val="between"/>
      </c:valAx>
      <c:spPr>
        <a:noFill/>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Seccion_2!$B$246</c:f>
              <c:strCache>
                <c:ptCount val="1"/>
                <c:pt idx="0">
                  <c:v>Banco Pacífico</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Seccion_2!$C$246:$N$246</c:f>
              <c:numCache>
                <c:formatCode>_("$"\ * #,##0_);_("$"\ * \(#,##0\);_("$"\ * "-"??_);_(@_)</c:formatCode>
                <c:ptCount val="12"/>
                <c:pt idx="0">
                  <c:v>23295248.820000056</c:v>
                </c:pt>
                <c:pt idx="1">
                  <c:v>36798735.730000056</c:v>
                </c:pt>
                <c:pt idx="2">
                  <c:v>34511306.409999929</c:v>
                </c:pt>
              </c:numCache>
            </c:numRef>
          </c:val>
          <c:smooth val="1"/>
          <c:extLst>
            <c:ext xmlns:c16="http://schemas.microsoft.com/office/drawing/2014/chart" uri="{C3380CC4-5D6E-409C-BE32-E72D297353CC}">
              <c16:uniqueId val="{00000000-E957-4F5A-B568-8416C633F50C}"/>
            </c:ext>
          </c:extLst>
        </c:ser>
        <c:ser>
          <c:idx val="1"/>
          <c:order val="1"/>
          <c:tx>
            <c:strRef>
              <c:f>Seccion_2!$B$247</c:f>
              <c:strCache>
                <c:ptCount val="1"/>
                <c:pt idx="0">
                  <c:v>Banco Guayaquil</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Seccion_2!$C$247:$N$247</c:f>
              <c:numCache>
                <c:formatCode>_("$"\ * #,##0_);_("$"\ * \(#,##0\);_("$"\ * "-"??_);_(@_)</c:formatCode>
                <c:ptCount val="12"/>
                <c:pt idx="0">
                  <c:v>25916567.720000017</c:v>
                </c:pt>
                <c:pt idx="1">
                  <c:v>32982099.410000008</c:v>
                </c:pt>
                <c:pt idx="2">
                  <c:v>23936639.939999968</c:v>
                </c:pt>
              </c:numCache>
            </c:numRef>
          </c:val>
          <c:smooth val="1"/>
          <c:extLst>
            <c:ext xmlns:c16="http://schemas.microsoft.com/office/drawing/2014/chart" uri="{C3380CC4-5D6E-409C-BE32-E72D297353CC}">
              <c16:uniqueId val="{00000001-E957-4F5A-B568-8416C633F50C}"/>
            </c:ext>
          </c:extLst>
        </c:ser>
        <c:ser>
          <c:idx val="2"/>
          <c:order val="2"/>
          <c:tx>
            <c:strRef>
              <c:f>Seccion_2!$B$248</c:f>
              <c:strCache>
                <c:ptCount val="1"/>
                <c:pt idx="0">
                  <c:v>Banco del Austro</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Seccion_2!$C$248:$N$248</c:f>
              <c:numCache>
                <c:formatCode>_("$"\ * #,##0_);_("$"\ * \(#,##0\);_("$"\ * "-"??_);_(@_)</c:formatCode>
                <c:ptCount val="12"/>
                <c:pt idx="0">
                  <c:v>27704661.199999951</c:v>
                </c:pt>
                <c:pt idx="1">
                  <c:v>26377539.819999967</c:v>
                </c:pt>
                <c:pt idx="2">
                  <c:v>25212294.849999972</c:v>
                </c:pt>
              </c:numCache>
            </c:numRef>
          </c:val>
          <c:smooth val="1"/>
          <c:extLst>
            <c:ext xmlns:c16="http://schemas.microsoft.com/office/drawing/2014/chart" uri="{C3380CC4-5D6E-409C-BE32-E72D297353CC}">
              <c16:uniqueId val="{00000002-E957-4F5A-B568-8416C633F50C}"/>
            </c:ext>
          </c:extLst>
        </c:ser>
        <c:ser>
          <c:idx val="3"/>
          <c:order val="3"/>
          <c:tx>
            <c:strRef>
              <c:f>Seccion_2!$B$249</c:f>
              <c:strCache>
                <c:ptCount val="1"/>
                <c:pt idx="0">
                  <c:v>Banco Diners club</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Seccion_2!$C$249:$N$249</c:f>
              <c:numCache>
                <c:formatCode>_("$"\ * #,##0_);_("$"\ * \(#,##0\);_("$"\ * "-"??_);_(@_)</c:formatCode>
                <c:ptCount val="12"/>
                <c:pt idx="0">
                  <c:v>22129826.740000155</c:v>
                </c:pt>
                <c:pt idx="1">
                  <c:v>24690270.590000097</c:v>
                </c:pt>
                <c:pt idx="2">
                  <c:v>21888874.810000047</c:v>
                </c:pt>
              </c:numCache>
            </c:numRef>
          </c:val>
          <c:smooth val="1"/>
          <c:extLst>
            <c:ext xmlns:c16="http://schemas.microsoft.com/office/drawing/2014/chart" uri="{C3380CC4-5D6E-409C-BE32-E72D297353CC}">
              <c16:uniqueId val="{00000003-E957-4F5A-B568-8416C633F50C}"/>
            </c:ext>
          </c:extLst>
        </c:ser>
        <c:ser>
          <c:idx val="4"/>
          <c:order val="4"/>
          <c:tx>
            <c:strRef>
              <c:f>Seccion_2!$B$250</c:f>
              <c:strCache>
                <c:ptCount val="1"/>
                <c:pt idx="0">
                  <c:v>Banco Solidario</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Seccion_2!$C$250:$N$250</c:f>
              <c:numCache>
                <c:formatCode>_("$"\ * #,##0_);_("$"\ * \(#,##0\);_("$"\ * "-"??_);_(@_)</c:formatCode>
                <c:ptCount val="12"/>
                <c:pt idx="0">
                  <c:v>20085306.019999996</c:v>
                </c:pt>
                <c:pt idx="1">
                  <c:v>19140634.149999984</c:v>
                </c:pt>
                <c:pt idx="2">
                  <c:v>16274533.119999997</c:v>
                </c:pt>
              </c:numCache>
            </c:numRef>
          </c:val>
          <c:smooth val="0"/>
          <c:extLst>
            <c:ext xmlns:c16="http://schemas.microsoft.com/office/drawing/2014/chart" uri="{C3380CC4-5D6E-409C-BE32-E72D297353CC}">
              <c16:uniqueId val="{00000004-E957-4F5A-B568-8416C633F50C}"/>
            </c:ext>
          </c:extLst>
        </c:ser>
        <c:ser>
          <c:idx val="5"/>
          <c:order val="5"/>
          <c:tx>
            <c:strRef>
              <c:f>Seccion_2!$B$251</c:f>
              <c:strCache>
                <c:ptCount val="1"/>
                <c:pt idx="0">
                  <c:v>Banco Pichincha</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Seccion_2!$C$251:$N$251</c:f>
              <c:numCache>
                <c:formatCode>_("$"\ * #,##0_);_("$"\ * \(#,##0\);_("$"\ * "-"??_);_(@_)</c:formatCode>
                <c:ptCount val="12"/>
                <c:pt idx="0">
                  <c:v>3307752.970000003</c:v>
                </c:pt>
                <c:pt idx="1">
                  <c:v>3955660.9800000116</c:v>
                </c:pt>
                <c:pt idx="2">
                  <c:v>6336108.770000007</c:v>
                </c:pt>
              </c:numCache>
            </c:numRef>
          </c:val>
          <c:smooth val="1"/>
          <c:extLst>
            <c:ext xmlns:c16="http://schemas.microsoft.com/office/drawing/2014/chart" uri="{C3380CC4-5D6E-409C-BE32-E72D297353CC}">
              <c16:uniqueId val="{00000005-E957-4F5A-B568-8416C633F50C}"/>
            </c:ext>
          </c:extLst>
        </c:ser>
        <c:ser>
          <c:idx val="6"/>
          <c:order val="6"/>
          <c:tx>
            <c:strRef>
              <c:f>Seccion_2!$B$252</c:f>
              <c:strCache>
                <c:ptCount val="1"/>
                <c:pt idx="0">
                  <c:v>Banco de Loja</c:v>
                </c:pt>
              </c:strCache>
            </c:strRef>
          </c:tx>
          <c:cat>
            <c:strRef>
              <c:f>Seccion_2!$C$245:$N$245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Seccion_2!$C$252:$N$252</c:f>
              <c:numCache>
                <c:formatCode>_("$"\ * #,##0_);_("$"\ * \(#,##0\);_("$"\ * "-"??_);_(@_)</c:formatCode>
                <c:ptCount val="12"/>
                <c:pt idx="0">
                  <c:v>2997804.6400000011</c:v>
                </c:pt>
                <c:pt idx="1">
                  <c:v>3051908.4300000011</c:v>
                </c:pt>
                <c:pt idx="2">
                  <c:v>3039195.7999999989</c:v>
                </c:pt>
              </c:numCache>
            </c:numRef>
          </c:val>
          <c:smooth val="1"/>
          <c:extLst>
            <c:ext xmlns:c16="http://schemas.microsoft.com/office/drawing/2014/chart" uri="{C3380CC4-5D6E-409C-BE32-E72D297353CC}">
              <c16:uniqueId val="{00000006-E957-4F5A-B568-8416C633F50C}"/>
            </c:ext>
          </c:extLst>
        </c:ser>
        <c:dLbls>
          <c:showLegendKey val="0"/>
          <c:showVal val="0"/>
          <c:showCatName val="0"/>
          <c:showSerName val="0"/>
          <c:showPercent val="0"/>
          <c:showBubbleSize val="0"/>
        </c:dLbls>
        <c:marker val="1"/>
        <c:smooth val="0"/>
        <c:axId val="650159104"/>
        <c:axId val="650158712"/>
      </c:lineChart>
      <c:catAx>
        <c:axId val="6501591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8712"/>
        <c:crosses val="autoZero"/>
        <c:auto val="1"/>
        <c:lblAlgn val="ctr"/>
        <c:lblOffset val="100"/>
        <c:noMultiLvlLbl val="0"/>
      </c:catAx>
      <c:valAx>
        <c:axId val="65015871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6501591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número de tarjeta de crédito</a:t>
            </a:r>
            <a:endParaRPr lang="es-EC"/>
          </a:p>
        </c:rich>
      </c:tx>
      <c:overlay val="0"/>
    </c:title>
    <c:autoTitleDeleted val="0"/>
    <c:plotArea>
      <c:layout/>
      <c:pieChart>
        <c:varyColors val="1"/>
        <c:ser>
          <c:idx val="0"/>
          <c:order val="0"/>
          <c:tx>
            <c:strRef>
              <c:f>Seccion_2!$O$16</c:f>
              <c:strCache>
                <c:ptCount val="1"/>
                <c:pt idx="0">
                  <c:v>Promedio de tarjeta de crédito por emisor</c:v>
                </c:pt>
              </c:strCache>
            </c:strRef>
          </c:tx>
          <c:dPt>
            <c:idx val="0"/>
            <c:bubble3D val="0"/>
            <c:extLst>
              <c:ext xmlns:c16="http://schemas.microsoft.com/office/drawing/2014/chart" uri="{C3380CC4-5D6E-409C-BE32-E72D297353CC}">
                <c16:uniqueId val="{00000000-CDF8-4943-B1D2-7E95165C0F3A}"/>
              </c:ext>
            </c:extLst>
          </c:dPt>
          <c:dPt>
            <c:idx val="1"/>
            <c:bubble3D val="0"/>
            <c:extLst>
              <c:ext xmlns:c16="http://schemas.microsoft.com/office/drawing/2014/chart" uri="{C3380CC4-5D6E-409C-BE32-E72D297353CC}">
                <c16:uniqueId val="{00000001-CDF8-4943-B1D2-7E95165C0F3A}"/>
              </c:ext>
            </c:extLst>
          </c:dPt>
          <c:dPt>
            <c:idx val="2"/>
            <c:bubble3D val="0"/>
            <c:extLst>
              <c:ext xmlns:c16="http://schemas.microsoft.com/office/drawing/2014/chart" uri="{C3380CC4-5D6E-409C-BE32-E72D297353CC}">
                <c16:uniqueId val="{00000002-CDF8-4943-B1D2-7E95165C0F3A}"/>
              </c:ext>
            </c:extLst>
          </c:dPt>
          <c:dPt>
            <c:idx val="3"/>
            <c:bubble3D val="0"/>
            <c:extLst>
              <c:ext xmlns:c16="http://schemas.microsoft.com/office/drawing/2014/chart" uri="{C3380CC4-5D6E-409C-BE32-E72D297353CC}">
                <c16:uniqueId val="{00000003-CDF8-4943-B1D2-7E95165C0F3A}"/>
              </c:ext>
            </c:extLst>
          </c:dPt>
          <c:dPt>
            <c:idx val="4"/>
            <c:bubble3D val="0"/>
            <c:extLst>
              <c:ext xmlns:c16="http://schemas.microsoft.com/office/drawing/2014/chart" uri="{C3380CC4-5D6E-409C-BE32-E72D297353CC}">
                <c16:uniqueId val="{00000004-CDF8-4943-B1D2-7E95165C0F3A}"/>
              </c:ext>
            </c:extLst>
          </c:dPt>
          <c:dPt>
            <c:idx val="5"/>
            <c:bubble3D val="0"/>
            <c:extLst>
              <c:ext xmlns:c16="http://schemas.microsoft.com/office/drawing/2014/chart" uri="{C3380CC4-5D6E-409C-BE32-E72D297353CC}">
                <c16:uniqueId val="{00000005-CDF8-4943-B1D2-7E95165C0F3A}"/>
              </c:ext>
            </c:extLst>
          </c:dPt>
          <c:dPt>
            <c:idx val="6"/>
            <c:bubble3D val="0"/>
            <c:extLst>
              <c:ext xmlns:c16="http://schemas.microsoft.com/office/drawing/2014/chart" uri="{C3380CC4-5D6E-409C-BE32-E72D297353CC}">
                <c16:uniqueId val="{00000006-CDF8-4943-B1D2-7E95165C0F3A}"/>
              </c:ext>
            </c:extLst>
          </c:dPt>
          <c:dPt>
            <c:idx val="7"/>
            <c:bubble3D val="0"/>
            <c:extLst>
              <c:ext xmlns:c16="http://schemas.microsoft.com/office/drawing/2014/chart" uri="{C3380CC4-5D6E-409C-BE32-E72D297353CC}">
                <c16:uniqueId val="{00000007-CDF8-4943-B1D2-7E95165C0F3A}"/>
              </c:ext>
            </c:extLst>
          </c:dPt>
          <c:dPt>
            <c:idx val="8"/>
            <c:bubble3D val="0"/>
            <c:extLst>
              <c:ext xmlns:c16="http://schemas.microsoft.com/office/drawing/2014/chart" uri="{C3380CC4-5D6E-409C-BE32-E72D297353CC}">
                <c16:uniqueId val="{00000008-CDF8-4943-B1D2-7E95165C0F3A}"/>
              </c:ext>
            </c:extLst>
          </c:dPt>
          <c:dLbls>
            <c:dLbl>
              <c:idx val="0"/>
              <c:layout>
                <c:manualLayout>
                  <c:x val="0.15098970428929903"/>
                  <c:y val="5.1361409858522195E-2"/>
                </c:manualLayout>
              </c:layout>
              <c:numFmt formatCode="0.0%" sourceLinked="0"/>
              <c:spPr/>
              <c:txPr>
                <a:bodyPr/>
                <a:lstStyle/>
                <a:p>
                  <a:pPr>
                    <a:defRPr/>
                  </a:pPr>
                  <a:endParaRPr lang="es-EC"/>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DF8-4943-B1D2-7E95165C0F3A}"/>
                </c:ext>
              </c:extLst>
            </c:dLbl>
            <c:dLbl>
              <c:idx val="1"/>
              <c:layout>
                <c:manualLayout>
                  <c:x val="-4.668538647342995E-3"/>
                  <c:y val="-1.1898290598290598E-2"/>
                </c:manualLayout>
              </c:layout>
              <c:numFmt formatCode="0.0%" sourceLinked="0"/>
              <c:spPr/>
              <c:txPr>
                <a:bodyPr/>
                <a:lstStyle/>
                <a:p>
                  <a:pPr>
                    <a:defRPr/>
                  </a:pPr>
                  <a:endParaRPr lang="es-EC"/>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DF8-4943-B1D2-7E95165C0F3A}"/>
                </c:ext>
              </c:extLst>
            </c:dLbl>
            <c:dLbl>
              <c:idx val="2"/>
              <c:layout>
                <c:manualLayout>
                  <c:x val="2.7453442028985506E-2"/>
                  <c:y val="-2.356196581196581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DF8-4943-B1D2-7E95165C0F3A}"/>
                </c:ext>
              </c:extLst>
            </c:dLbl>
            <c:dLbl>
              <c:idx val="3"/>
              <c:layout>
                <c:manualLayout>
                  <c:x val="-0.13449532644472681"/>
                  <c:y val="-2.03451320323357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DF8-4943-B1D2-7E95165C0F3A}"/>
                </c:ext>
              </c:extLst>
            </c:dLbl>
            <c:dLbl>
              <c:idx val="4"/>
              <c:layout>
                <c:manualLayout>
                  <c:x val="-5.3419685990338167E-2"/>
                  <c:y val="-4.74461538461538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DF8-4943-B1D2-7E95165C0F3A}"/>
                </c:ext>
              </c:extLst>
            </c:dLbl>
            <c:dLbl>
              <c:idx val="5"/>
              <c:layout>
                <c:manualLayout>
                  <c:x val="-5.07844806763285E-2"/>
                  <c:y val="1.903119658119658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DF8-4943-B1D2-7E95165C0F3A}"/>
                </c:ext>
              </c:extLst>
            </c:dLbl>
            <c:dLbl>
              <c:idx val="10"/>
              <c:layout>
                <c:manualLayout>
                  <c:x val="-7.2205098205714524E-2"/>
                  <c:y val="-4.401625250522949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CDF8-4943-B1D2-7E95165C0F3A}"/>
                </c:ext>
              </c:extLst>
            </c:dLbl>
            <c:dLbl>
              <c:idx val="12"/>
              <c:delete val="1"/>
              <c:extLst>
                <c:ext xmlns:c15="http://schemas.microsoft.com/office/drawing/2012/chart" uri="{CE6537A1-D6FC-4f65-9D91-7224C49458BB}"/>
                <c:ext xmlns:c16="http://schemas.microsoft.com/office/drawing/2014/chart" uri="{C3380CC4-5D6E-409C-BE32-E72D297353CC}">
                  <c16:uniqueId val="{0000000A-CDF8-4943-B1D2-7E95165C0F3A}"/>
                </c:ext>
              </c:extLst>
            </c:dLbl>
            <c:dLbl>
              <c:idx val="13"/>
              <c:delete val="1"/>
              <c:extLst>
                <c:ext xmlns:c15="http://schemas.microsoft.com/office/drawing/2012/chart" uri="{CE6537A1-D6FC-4f65-9D91-7224C49458BB}"/>
                <c:ext xmlns:c16="http://schemas.microsoft.com/office/drawing/2014/chart" uri="{C3380CC4-5D6E-409C-BE32-E72D297353CC}">
                  <c16:uniqueId val="{0000000B-CDF8-4943-B1D2-7E95165C0F3A}"/>
                </c:ext>
              </c:extLst>
            </c:dLbl>
            <c:dLbl>
              <c:idx val="14"/>
              <c:delete val="1"/>
              <c:extLst>
                <c:ext xmlns:c15="http://schemas.microsoft.com/office/drawing/2012/chart" uri="{CE6537A1-D6FC-4f65-9D91-7224C49458BB}"/>
                <c:ext xmlns:c16="http://schemas.microsoft.com/office/drawing/2014/chart" uri="{C3380CC4-5D6E-409C-BE32-E72D297353CC}">
                  <c16:uniqueId val="{0000000C-CDF8-4943-B1D2-7E95165C0F3A}"/>
                </c:ext>
              </c:extLst>
            </c:dLbl>
            <c:dLbl>
              <c:idx val="15"/>
              <c:delete val="1"/>
              <c:extLst>
                <c:ext xmlns:c15="http://schemas.microsoft.com/office/drawing/2012/chart" uri="{CE6537A1-D6FC-4f65-9D91-7224C49458BB}"/>
                <c:ext xmlns:c16="http://schemas.microsoft.com/office/drawing/2014/chart" uri="{C3380CC4-5D6E-409C-BE32-E72D297353CC}">
                  <c16:uniqueId val="{0000000D-CDF8-4943-B1D2-7E95165C0F3A}"/>
                </c:ext>
              </c:extLst>
            </c:dLbl>
            <c:dLbl>
              <c:idx val="16"/>
              <c:delete val="1"/>
              <c:extLst>
                <c:ext xmlns:c15="http://schemas.microsoft.com/office/drawing/2012/chart" uri="{CE6537A1-D6FC-4f65-9D91-7224C49458BB}"/>
                <c:ext xmlns:c16="http://schemas.microsoft.com/office/drawing/2014/chart" uri="{C3380CC4-5D6E-409C-BE32-E72D297353CC}">
                  <c16:uniqueId val="{0000000E-CDF8-4943-B1D2-7E95165C0F3A}"/>
                </c:ext>
              </c:extLst>
            </c:dLbl>
            <c:dLbl>
              <c:idx val="17"/>
              <c:delete val="1"/>
              <c:extLst>
                <c:ext xmlns:c15="http://schemas.microsoft.com/office/drawing/2012/chart" uri="{CE6537A1-D6FC-4f65-9D91-7224C49458BB}"/>
                <c:ext xmlns:c16="http://schemas.microsoft.com/office/drawing/2014/chart" uri="{C3380CC4-5D6E-409C-BE32-E72D297353CC}">
                  <c16:uniqueId val="{0000000F-CDF8-4943-B1D2-7E95165C0F3A}"/>
                </c:ext>
              </c:extLst>
            </c:dLbl>
            <c:dLbl>
              <c:idx val="18"/>
              <c:delete val="1"/>
              <c:extLst>
                <c:ext xmlns:c15="http://schemas.microsoft.com/office/drawing/2012/chart" uri="{CE6537A1-D6FC-4f65-9D91-7224C49458BB}"/>
                <c:ext xmlns:c16="http://schemas.microsoft.com/office/drawing/2014/chart" uri="{C3380CC4-5D6E-409C-BE32-E72D297353CC}">
                  <c16:uniqueId val="{00000010-CDF8-4943-B1D2-7E95165C0F3A}"/>
                </c:ext>
              </c:extLst>
            </c:dLbl>
            <c:dLbl>
              <c:idx val="19"/>
              <c:delete val="1"/>
              <c:extLst>
                <c:ext xmlns:c15="http://schemas.microsoft.com/office/drawing/2012/chart" uri="{CE6537A1-D6FC-4f65-9D91-7224C49458BB}"/>
                <c:ext xmlns:c16="http://schemas.microsoft.com/office/drawing/2014/chart" uri="{C3380CC4-5D6E-409C-BE32-E72D297353CC}">
                  <c16:uniqueId val="{00000011-CDF8-4943-B1D2-7E95165C0F3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Seccion_2!$B$17:$B$31</c:f>
              <c:strCache>
                <c:ptCount val="15"/>
                <c:pt idx="0">
                  <c:v>Banco Pacífico</c:v>
                </c:pt>
                <c:pt idx="1">
                  <c:v>Banco Diners Club</c:v>
                </c:pt>
                <c:pt idx="2">
                  <c:v>Banco Pichincha</c:v>
                </c:pt>
                <c:pt idx="3">
                  <c:v>Banco Guayaquil</c:v>
                </c:pt>
                <c:pt idx="4">
                  <c:v>Banco del Austro</c:v>
                </c:pt>
                <c:pt idx="5">
                  <c:v>Banco Bolivariano</c:v>
                </c:pt>
                <c:pt idx="6">
                  <c:v>Produbanco Grupo Promerica</c:v>
                </c:pt>
                <c:pt idx="7">
                  <c:v>Banco Solidario</c:v>
                </c:pt>
                <c:pt idx="8">
                  <c:v>Banco Internacional</c:v>
                </c:pt>
                <c:pt idx="9">
                  <c:v>Banco General Rumiñahui</c:v>
                </c:pt>
                <c:pt idx="10">
                  <c:v>Banco de Machala</c:v>
                </c:pt>
                <c:pt idx="11">
                  <c:v>Banco Amazonas</c:v>
                </c:pt>
                <c:pt idx="12">
                  <c:v>Banco de Loja</c:v>
                </c:pt>
                <c:pt idx="13">
                  <c:v>Banco Comercial de Manabí</c:v>
                </c:pt>
                <c:pt idx="14">
                  <c:v>Banco Procredit</c:v>
                </c:pt>
              </c:strCache>
            </c:strRef>
          </c:cat>
          <c:val>
            <c:numRef>
              <c:f>Seccion_2!$O$17:$O$31</c:f>
              <c:numCache>
                <c:formatCode>#,##0</c:formatCode>
                <c:ptCount val="15"/>
                <c:pt idx="0">
                  <c:v>986798.6666666664</c:v>
                </c:pt>
                <c:pt idx="1">
                  <c:v>647274.99999999907</c:v>
                </c:pt>
                <c:pt idx="2">
                  <c:v>535167.6666666664</c:v>
                </c:pt>
                <c:pt idx="3">
                  <c:v>286926.66666666692</c:v>
                </c:pt>
                <c:pt idx="4">
                  <c:v>208371.33333333326</c:v>
                </c:pt>
                <c:pt idx="5">
                  <c:v>218057.33333333334</c:v>
                </c:pt>
                <c:pt idx="6">
                  <c:v>197529.33333333334</c:v>
                </c:pt>
                <c:pt idx="7">
                  <c:v>123959.33333333343</c:v>
                </c:pt>
                <c:pt idx="8">
                  <c:v>100004.33333333342</c:v>
                </c:pt>
                <c:pt idx="9">
                  <c:v>45219.333333333336</c:v>
                </c:pt>
                <c:pt idx="10">
                  <c:v>22399.666666666668</c:v>
                </c:pt>
                <c:pt idx="11">
                  <c:v>7610.666666666667</c:v>
                </c:pt>
                <c:pt idx="12">
                  <c:v>8394.6666666666697</c:v>
                </c:pt>
                <c:pt idx="13">
                  <c:v>2729.3333333333335</c:v>
                </c:pt>
                <c:pt idx="14">
                  <c:v>0</c:v>
                </c:pt>
              </c:numCache>
            </c:numRef>
          </c:val>
          <c:extLst>
            <c:ext xmlns:c16="http://schemas.microsoft.com/office/drawing/2014/chart" uri="{C3380CC4-5D6E-409C-BE32-E72D297353CC}">
              <c16:uniqueId val="{00000012-CDF8-4943-B1D2-7E95165C0F3A}"/>
            </c:ext>
          </c:extLst>
        </c:ser>
        <c:dLbls>
          <c:showLegendKey val="0"/>
          <c:showVal val="0"/>
          <c:showCatName val="1"/>
          <c:showSerName val="0"/>
          <c:showPercent val="1"/>
          <c:showBubbleSize val="0"/>
          <c:showLeaderLines val="1"/>
        </c:dLbls>
        <c:firstSliceAng val="312"/>
      </c:pieChart>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saldo corriente</a:t>
            </a:r>
          </a:p>
        </c:rich>
      </c:tx>
      <c:overlay val="0"/>
    </c:title>
    <c:autoTitleDeleted val="0"/>
    <c:plotArea>
      <c:layout/>
      <c:pieChart>
        <c:varyColors val="1"/>
        <c:ser>
          <c:idx val="0"/>
          <c:order val="0"/>
          <c:tx>
            <c:strRef>
              <c:f>Seccion_2!$O$63</c:f>
              <c:strCache>
                <c:ptCount val="1"/>
                <c:pt idx="0">
                  <c:v>Promedio de saldo corriente por emisor</c:v>
                </c:pt>
              </c:strCache>
            </c:strRef>
          </c:tx>
          <c:dLbls>
            <c:dLbl>
              <c:idx val="0"/>
              <c:layout>
                <c:manualLayout>
                  <c:x val="8.4890217391304354E-2"/>
                  <c:y val="-8.364102564102564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8AA-4ACA-A9D0-A9869CC6A76A}"/>
                </c:ext>
              </c:extLst>
            </c:dLbl>
            <c:dLbl>
              <c:idx val="1"/>
              <c:layout>
                <c:manualLayout>
                  <c:x val="-0.12151225845410628"/>
                  <c:y val="0.1342126068376068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8AA-4ACA-A9D0-A9869CC6A76A}"/>
                </c:ext>
              </c:extLst>
            </c:dLbl>
            <c:dLbl>
              <c:idx val="2"/>
              <c:layout>
                <c:manualLayout>
                  <c:x val="-5.9746376811594205E-2"/>
                  <c:y val="-2.305341880341880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8AA-4ACA-A9D0-A9869CC6A76A}"/>
                </c:ext>
              </c:extLst>
            </c:dLbl>
            <c:dLbl>
              <c:idx val="3"/>
              <c:delete val="1"/>
              <c:extLst>
                <c:ext xmlns:c15="http://schemas.microsoft.com/office/drawing/2012/chart" uri="{CE6537A1-D6FC-4f65-9D91-7224C49458BB}"/>
                <c:ext xmlns:c16="http://schemas.microsoft.com/office/drawing/2014/chart" uri="{C3380CC4-5D6E-409C-BE32-E72D297353CC}">
                  <c16:uniqueId val="{00000003-A8AA-4ACA-A9D0-A9869CC6A76A}"/>
                </c:ext>
              </c:extLst>
            </c:dLbl>
            <c:dLbl>
              <c:idx val="4"/>
              <c:delete val="1"/>
              <c:extLst>
                <c:ext xmlns:c15="http://schemas.microsoft.com/office/drawing/2012/chart" uri="{CE6537A1-D6FC-4f65-9D91-7224C49458BB}"/>
                <c:ext xmlns:c16="http://schemas.microsoft.com/office/drawing/2014/chart" uri="{C3380CC4-5D6E-409C-BE32-E72D297353CC}">
                  <c16:uniqueId val="{00000004-A8AA-4ACA-A9D0-A9869CC6A76A}"/>
                </c:ext>
              </c:extLst>
            </c:dLbl>
            <c:dLbl>
              <c:idx val="5"/>
              <c:delete val="1"/>
              <c:extLst>
                <c:ext xmlns:c15="http://schemas.microsoft.com/office/drawing/2012/chart" uri="{CE6537A1-D6FC-4f65-9D91-7224C49458BB}"/>
                <c:ext xmlns:c16="http://schemas.microsoft.com/office/drawing/2014/chart" uri="{C3380CC4-5D6E-409C-BE32-E72D297353CC}">
                  <c16:uniqueId val="{00000005-A8AA-4ACA-A9D0-A9869CC6A76A}"/>
                </c:ext>
              </c:extLst>
            </c:dLbl>
            <c:dLbl>
              <c:idx val="6"/>
              <c:delete val="1"/>
              <c:extLst>
                <c:ext xmlns:c15="http://schemas.microsoft.com/office/drawing/2012/chart" uri="{CE6537A1-D6FC-4f65-9D91-7224C49458BB}"/>
                <c:ext xmlns:c16="http://schemas.microsoft.com/office/drawing/2014/chart" uri="{C3380CC4-5D6E-409C-BE32-E72D297353CC}">
                  <c16:uniqueId val="{00000006-A8AA-4ACA-A9D0-A9869CC6A76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Seccion_2!$B$64:$B$69</c:f>
              <c:strCache>
                <c:ptCount val="6"/>
                <c:pt idx="0">
                  <c:v>Banco Diners club</c:v>
                </c:pt>
                <c:pt idx="1">
                  <c:v>Banco Guayaquil</c:v>
                </c:pt>
                <c:pt idx="2">
                  <c:v>Banco Solidario</c:v>
                </c:pt>
                <c:pt idx="3">
                  <c:v>Produbanco Grupo Promerica</c:v>
                </c:pt>
                <c:pt idx="4">
                  <c:v>Banco Bolivariano</c:v>
                </c:pt>
                <c:pt idx="5">
                  <c:v>Banco de Machala</c:v>
                </c:pt>
              </c:strCache>
            </c:strRef>
          </c:cat>
          <c:val>
            <c:numRef>
              <c:f>Seccion_2!$O$64:$O$69</c:f>
              <c:numCache>
                <c:formatCode>_("$"\ * #,##0_);_("$"\ * \(#,##0\);_("$"\ * "-"??_);_(@_)</c:formatCode>
                <c:ptCount val="6"/>
                <c:pt idx="0">
                  <c:v>207773488.96999964</c:v>
                </c:pt>
                <c:pt idx="1">
                  <c:v>37451998.156666644</c:v>
                </c:pt>
                <c:pt idx="2">
                  <c:v>1682350.5266666664</c:v>
                </c:pt>
                <c:pt idx="3">
                  <c:v>114085.98000000004</c:v>
                </c:pt>
                <c:pt idx="4">
                  <c:v>613671.32999999938</c:v>
                </c:pt>
                <c:pt idx="5">
                  <c:v>32880.02666666665</c:v>
                </c:pt>
              </c:numCache>
            </c:numRef>
          </c:val>
          <c:extLst>
            <c:ext xmlns:c16="http://schemas.microsoft.com/office/drawing/2014/chart" uri="{C3380CC4-5D6E-409C-BE32-E72D297353CC}">
              <c16:uniqueId val="{00000007-A8AA-4ACA-A9D0-A9869CC6A76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0.3248299684510767"/>
          <c:y val="0.17965884725818426"/>
          <c:w val="0.35917482829309205"/>
          <c:h val="0.71376214049683129"/>
        </c:manualLayout>
      </c:layout>
      <c:pieChart>
        <c:varyColors val="1"/>
        <c:ser>
          <c:idx val="0"/>
          <c:order val="0"/>
          <c:tx>
            <c:strRef>
              <c:f>Seccion_2!$P$108</c:f>
              <c:strCache>
                <c:ptCount val="1"/>
                <c:pt idx="0">
                  <c:v>Cuota de emisor por saldo rotativo</c:v>
                </c:pt>
              </c:strCache>
            </c:strRef>
          </c:tx>
          <c:dLbls>
            <c:dLbl>
              <c:idx val="0"/>
              <c:layout>
                <c:manualLayout>
                  <c:x val="4.0636473429951692E-2"/>
                  <c:y val="-1.652243589743589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984-4EFB-8CB4-2416833C2FDB}"/>
                </c:ext>
              </c:extLst>
            </c:dLbl>
            <c:dLbl>
              <c:idx val="1"/>
              <c:layout>
                <c:manualLayout>
                  <c:x val="4.9022342995169083E-2"/>
                  <c:y val="-7.24745726495726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984-4EFB-8CB4-2416833C2FDB}"/>
                </c:ext>
              </c:extLst>
            </c:dLbl>
            <c:dLbl>
              <c:idx val="2"/>
              <c:layout>
                <c:manualLayout>
                  <c:x val="-3.3200060386473433E-2"/>
                  <c:y val="-3.686752136752136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984-4EFB-8CB4-2416833C2FDB}"/>
                </c:ext>
              </c:extLst>
            </c:dLbl>
            <c:dLbl>
              <c:idx val="3"/>
              <c:layout>
                <c:manualLayout>
                  <c:x val="-9.1179951690821253E-3"/>
                  <c:y val="2.85051282051282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984-4EFB-8CB4-2416833C2FDB}"/>
                </c:ext>
              </c:extLst>
            </c:dLbl>
            <c:dLbl>
              <c:idx val="4"/>
              <c:layout>
                <c:manualLayout>
                  <c:x val="-1.5338164251207729E-3"/>
                  <c:y val="1.665940170940170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984-4EFB-8CB4-2416833C2FDB}"/>
                </c:ext>
              </c:extLst>
            </c:dLbl>
            <c:dLbl>
              <c:idx val="5"/>
              <c:layout>
                <c:manualLayout>
                  <c:x val="-4.1049758454106279E-2"/>
                  <c:y val="2.42297008547008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0984-4EFB-8CB4-2416833C2FDB}"/>
                </c:ext>
              </c:extLst>
            </c:dLbl>
            <c:dLbl>
              <c:idx val="6"/>
              <c:layout>
                <c:manualLayout>
                  <c:x val="-6.2918478260869562E-2"/>
                  <c:y val="2.73081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0984-4EFB-8CB4-2416833C2FDB}"/>
                </c:ext>
              </c:extLst>
            </c:dLbl>
            <c:dLbl>
              <c:idx val="8"/>
              <c:layout>
                <c:manualLayout>
                  <c:x val="-0.12634371980676329"/>
                  <c:y val="3.23814102564102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984-4EFB-8CB4-2416833C2FDB}"/>
                </c:ext>
              </c:extLst>
            </c:dLbl>
            <c:dLbl>
              <c:idx val="9"/>
              <c:layout>
                <c:manualLayout>
                  <c:x val="-3.9109218276135858E-2"/>
                  <c:y val="1.50009243334504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0984-4EFB-8CB4-2416833C2FDB}"/>
                </c:ext>
              </c:extLst>
            </c:dLbl>
            <c:dLbl>
              <c:idx val="11"/>
              <c:delete val="1"/>
              <c:extLst>
                <c:ext xmlns:c15="http://schemas.microsoft.com/office/drawing/2012/chart" uri="{CE6537A1-D6FC-4f65-9D91-7224C49458BB}"/>
                <c:ext xmlns:c16="http://schemas.microsoft.com/office/drawing/2014/chart" uri="{C3380CC4-5D6E-409C-BE32-E72D297353CC}">
                  <c16:uniqueId val="{00000009-0984-4EFB-8CB4-2416833C2FDB}"/>
                </c:ext>
              </c:extLst>
            </c:dLbl>
            <c:dLbl>
              <c:idx val="12"/>
              <c:delete val="1"/>
              <c:extLst>
                <c:ext xmlns:c15="http://schemas.microsoft.com/office/drawing/2012/chart" uri="{CE6537A1-D6FC-4f65-9D91-7224C49458BB}"/>
                <c:ext xmlns:c16="http://schemas.microsoft.com/office/drawing/2014/chart" uri="{C3380CC4-5D6E-409C-BE32-E72D297353CC}">
                  <c16:uniqueId val="{0000000A-0984-4EFB-8CB4-2416833C2FDB}"/>
                </c:ext>
              </c:extLst>
            </c:dLbl>
            <c:dLbl>
              <c:idx val="13"/>
              <c:delete val="1"/>
              <c:extLst>
                <c:ext xmlns:c15="http://schemas.microsoft.com/office/drawing/2012/chart" uri="{CE6537A1-D6FC-4f65-9D91-7224C49458BB}"/>
                <c:ext xmlns:c16="http://schemas.microsoft.com/office/drawing/2014/chart" uri="{C3380CC4-5D6E-409C-BE32-E72D297353CC}">
                  <c16:uniqueId val="{0000000B-0984-4EFB-8CB4-2416833C2FDB}"/>
                </c:ext>
              </c:extLst>
            </c:dLbl>
            <c:dLbl>
              <c:idx val="14"/>
              <c:delete val="1"/>
              <c:extLst>
                <c:ext xmlns:c15="http://schemas.microsoft.com/office/drawing/2012/chart" uri="{CE6537A1-D6FC-4f65-9D91-7224C49458BB}"/>
                <c:ext xmlns:c16="http://schemas.microsoft.com/office/drawing/2014/chart" uri="{C3380CC4-5D6E-409C-BE32-E72D297353CC}">
                  <c16:uniqueId val="{0000000C-0984-4EFB-8CB4-2416833C2FDB}"/>
                </c:ext>
              </c:extLst>
            </c:dLbl>
            <c:dLbl>
              <c:idx val="15"/>
              <c:delete val="1"/>
              <c:extLst>
                <c:ext xmlns:c15="http://schemas.microsoft.com/office/drawing/2012/chart" uri="{CE6537A1-D6FC-4f65-9D91-7224C49458BB}"/>
                <c:ext xmlns:c16="http://schemas.microsoft.com/office/drawing/2014/chart" uri="{C3380CC4-5D6E-409C-BE32-E72D297353CC}">
                  <c16:uniqueId val="{0000000D-0984-4EFB-8CB4-2416833C2FDB}"/>
                </c:ext>
              </c:extLst>
            </c:dLbl>
            <c:dLbl>
              <c:idx val="16"/>
              <c:delete val="1"/>
              <c:extLst>
                <c:ext xmlns:c15="http://schemas.microsoft.com/office/drawing/2012/chart" uri="{CE6537A1-D6FC-4f65-9D91-7224C49458BB}"/>
                <c:ext xmlns:c16="http://schemas.microsoft.com/office/drawing/2014/chart" uri="{C3380CC4-5D6E-409C-BE32-E72D297353CC}">
                  <c16:uniqueId val="{0000000E-0984-4EFB-8CB4-2416833C2FDB}"/>
                </c:ext>
              </c:extLst>
            </c:dLbl>
            <c:dLbl>
              <c:idx val="17"/>
              <c:delete val="1"/>
              <c:extLst>
                <c:ext xmlns:c15="http://schemas.microsoft.com/office/drawing/2012/chart" uri="{CE6537A1-D6FC-4f65-9D91-7224C49458BB}"/>
                <c:ext xmlns:c16="http://schemas.microsoft.com/office/drawing/2014/chart" uri="{C3380CC4-5D6E-409C-BE32-E72D297353CC}">
                  <c16:uniqueId val="{0000000F-0984-4EFB-8CB4-2416833C2FDB}"/>
                </c:ext>
              </c:extLst>
            </c:dLbl>
            <c:dLbl>
              <c:idx val="18"/>
              <c:delete val="1"/>
              <c:extLst>
                <c:ext xmlns:c15="http://schemas.microsoft.com/office/drawing/2012/chart" uri="{CE6537A1-D6FC-4f65-9D91-7224C49458BB}"/>
                <c:ext xmlns:c16="http://schemas.microsoft.com/office/drawing/2014/chart" uri="{C3380CC4-5D6E-409C-BE32-E72D297353CC}">
                  <c16:uniqueId val="{00000010-0984-4EFB-8CB4-2416833C2FDB}"/>
                </c:ext>
              </c:extLst>
            </c:dLbl>
            <c:dLbl>
              <c:idx val="19"/>
              <c:delete val="1"/>
              <c:extLst>
                <c:ext xmlns:c15="http://schemas.microsoft.com/office/drawing/2012/chart" uri="{CE6537A1-D6FC-4f65-9D91-7224C49458BB}"/>
                <c:ext xmlns:c16="http://schemas.microsoft.com/office/drawing/2014/chart" uri="{C3380CC4-5D6E-409C-BE32-E72D297353CC}">
                  <c16:uniqueId val="{00000011-0984-4EFB-8CB4-2416833C2FD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Seccion_2!$B$109:$B$123</c:f>
              <c:strCache>
                <c:ptCount val="15"/>
                <c:pt idx="0">
                  <c:v>Banco Pacífico</c:v>
                </c:pt>
                <c:pt idx="1">
                  <c:v>Banco Diners club</c:v>
                </c:pt>
                <c:pt idx="2">
                  <c:v>Banco Pichincha</c:v>
                </c:pt>
                <c:pt idx="3">
                  <c:v>Produbanco Grupo Promerica</c:v>
                </c:pt>
                <c:pt idx="4">
                  <c:v>Banco Guayaquil</c:v>
                </c:pt>
                <c:pt idx="5">
                  <c:v>Banco Bolivariano</c:v>
                </c:pt>
                <c:pt idx="6">
                  <c:v>Banco del Austro</c:v>
                </c:pt>
                <c:pt idx="7">
                  <c:v>Banco Internacional</c:v>
                </c:pt>
                <c:pt idx="8">
                  <c:v>Banco General Rumiñahui</c:v>
                </c:pt>
                <c:pt idx="9">
                  <c:v>Banco de Machala</c:v>
                </c:pt>
                <c:pt idx="10">
                  <c:v>Banco Solidario</c:v>
                </c:pt>
                <c:pt idx="11">
                  <c:v>Banco Amazonas</c:v>
                </c:pt>
                <c:pt idx="12">
                  <c:v>Banco de Loja</c:v>
                </c:pt>
                <c:pt idx="13">
                  <c:v>Banco Comercial de Manabí</c:v>
                </c:pt>
                <c:pt idx="14">
                  <c:v>Banco Procredit</c:v>
                </c:pt>
              </c:strCache>
            </c:strRef>
          </c:cat>
          <c:val>
            <c:numRef>
              <c:f>Seccion_2!$P$109:$P$123</c:f>
              <c:numCache>
                <c:formatCode>0.00%</c:formatCode>
                <c:ptCount val="15"/>
                <c:pt idx="0">
                  <c:v>0.32094668377863</c:v>
                </c:pt>
                <c:pt idx="1">
                  <c:v>0.15008810915352652</c:v>
                </c:pt>
                <c:pt idx="2">
                  <c:v>0.14050298007621184</c:v>
                </c:pt>
                <c:pt idx="3">
                  <c:v>9.881046966800125E-2</c:v>
                </c:pt>
                <c:pt idx="4">
                  <c:v>9.548311434463172E-2</c:v>
                </c:pt>
                <c:pt idx="5">
                  <c:v>0.10027172452750684</c:v>
                </c:pt>
                <c:pt idx="6">
                  <c:v>3.5489663915644828E-2</c:v>
                </c:pt>
                <c:pt idx="7">
                  <c:v>2.870429055694269E-2</c:v>
                </c:pt>
                <c:pt idx="8">
                  <c:v>1.500329239774684E-2</c:v>
                </c:pt>
                <c:pt idx="9">
                  <c:v>5.5252126585452156E-3</c:v>
                </c:pt>
                <c:pt idx="10">
                  <c:v>4.3285308182134221E-3</c:v>
                </c:pt>
                <c:pt idx="11">
                  <c:v>2.1486464971919128E-3</c:v>
                </c:pt>
                <c:pt idx="12">
                  <c:v>2.393168241429767E-3</c:v>
                </c:pt>
                <c:pt idx="13">
                  <c:v>3.0411336577741086E-4</c:v>
                </c:pt>
                <c:pt idx="14">
                  <c:v>0</c:v>
                </c:pt>
              </c:numCache>
            </c:numRef>
          </c:val>
          <c:extLst>
            <c:ext xmlns:c16="http://schemas.microsoft.com/office/drawing/2014/chart" uri="{C3380CC4-5D6E-409C-BE32-E72D297353CC}">
              <c16:uniqueId val="{00000012-0984-4EFB-8CB4-2416833C2FDB}"/>
            </c:ext>
          </c:extLst>
        </c:ser>
        <c:dLbls>
          <c:showLegendKey val="0"/>
          <c:showVal val="0"/>
          <c:showCatName val="1"/>
          <c:showSerName val="0"/>
          <c:showPercent val="1"/>
          <c:showBubbleSize val="0"/>
          <c:showLeaderLines val="1"/>
        </c:dLbls>
        <c:firstSliceAng val="321"/>
      </c:pieChart>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Seccion_2!$P$153</c:f>
              <c:strCache>
                <c:ptCount val="1"/>
                <c:pt idx="0">
                  <c:v>Cuota de emisor por saldo diferido</c:v>
                </c:pt>
              </c:strCache>
            </c:strRef>
          </c:tx>
          <c:dLbls>
            <c:dLbl>
              <c:idx val="0"/>
              <c:layout>
                <c:manualLayout>
                  <c:x val="8.2282608695652178E-3"/>
                  <c:y val="8.553632478632479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2E41-4C5F-A2E4-9F058904FB6F}"/>
                </c:ext>
              </c:extLst>
            </c:dLbl>
            <c:dLbl>
              <c:idx val="1"/>
              <c:layout>
                <c:manualLayout>
                  <c:x val="2.9474637681159419E-3"/>
                  <c:y val="1.43591880341880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E41-4C5F-A2E4-9F058904FB6F}"/>
                </c:ext>
              </c:extLst>
            </c:dLbl>
            <c:dLbl>
              <c:idx val="2"/>
              <c:layout>
                <c:manualLayout>
                  <c:x val="-5.2089794685990336E-2"/>
                  <c:y val="-5.46574786324786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2E41-4C5F-A2E4-9F058904FB6F}"/>
                </c:ext>
              </c:extLst>
            </c:dLbl>
            <c:dLbl>
              <c:idx val="3"/>
              <c:layout>
                <c:manualLayout>
                  <c:x val="-3.1687318840579709E-2"/>
                  <c:y val="-6.266752136752136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E41-4C5F-A2E4-9F058904FB6F}"/>
                </c:ext>
              </c:extLst>
            </c:dLbl>
            <c:dLbl>
              <c:idx val="4"/>
              <c:layout>
                <c:manualLayout>
                  <c:x val="-2.5830132850241546E-2"/>
                  <c:y val="1.89333333333333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2E41-4C5F-A2E4-9F058904FB6F}"/>
                </c:ext>
              </c:extLst>
            </c:dLbl>
            <c:dLbl>
              <c:idx val="5"/>
              <c:layout>
                <c:manualLayout>
                  <c:x val="-5.1081159420289853E-2"/>
                  <c:y val="-3.1346153846153845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2E41-4C5F-A2E4-9F058904FB6F}"/>
                </c:ext>
              </c:extLst>
            </c:dLbl>
            <c:dLbl>
              <c:idx val="10"/>
              <c:delete val="1"/>
              <c:extLst>
                <c:ext xmlns:c15="http://schemas.microsoft.com/office/drawing/2012/chart" uri="{CE6537A1-D6FC-4f65-9D91-7224C49458BB}"/>
                <c:ext xmlns:c16="http://schemas.microsoft.com/office/drawing/2014/chart" uri="{C3380CC4-5D6E-409C-BE32-E72D297353CC}">
                  <c16:uniqueId val="{00000006-2E41-4C5F-A2E4-9F058904FB6F}"/>
                </c:ext>
              </c:extLst>
            </c:dLbl>
            <c:dLbl>
              <c:idx val="11"/>
              <c:delete val="1"/>
              <c:extLst>
                <c:ext xmlns:c15="http://schemas.microsoft.com/office/drawing/2012/chart" uri="{CE6537A1-D6FC-4f65-9D91-7224C49458BB}"/>
                <c:ext xmlns:c16="http://schemas.microsoft.com/office/drawing/2014/chart" uri="{C3380CC4-5D6E-409C-BE32-E72D297353CC}">
                  <c16:uniqueId val="{00000007-2E41-4C5F-A2E4-9F058904FB6F}"/>
                </c:ext>
              </c:extLst>
            </c:dLbl>
            <c:dLbl>
              <c:idx val="12"/>
              <c:delete val="1"/>
              <c:extLst>
                <c:ext xmlns:c15="http://schemas.microsoft.com/office/drawing/2012/chart" uri="{CE6537A1-D6FC-4f65-9D91-7224C49458BB}"/>
                <c:ext xmlns:c16="http://schemas.microsoft.com/office/drawing/2014/chart" uri="{C3380CC4-5D6E-409C-BE32-E72D297353CC}">
                  <c16:uniqueId val="{00000008-2E41-4C5F-A2E4-9F058904FB6F}"/>
                </c:ext>
              </c:extLst>
            </c:dLbl>
            <c:dLbl>
              <c:idx val="13"/>
              <c:delete val="1"/>
              <c:extLst>
                <c:ext xmlns:c15="http://schemas.microsoft.com/office/drawing/2012/chart" uri="{CE6537A1-D6FC-4f65-9D91-7224C49458BB}"/>
                <c:ext xmlns:c16="http://schemas.microsoft.com/office/drawing/2014/chart" uri="{C3380CC4-5D6E-409C-BE32-E72D297353CC}">
                  <c16:uniqueId val="{00000009-2E41-4C5F-A2E4-9F058904FB6F}"/>
                </c:ext>
              </c:extLst>
            </c:dLbl>
            <c:dLbl>
              <c:idx val="14"/>
              <c:delete val="1"/>
              <c:extLst>
                <c:ext xmlns:c15="http://schemas.microsoft.com/office/drawing/2012/chart" uri="{CE6537A1-D6FC-4f65-9D91-7224C49458BB}"/>
                <c:ext xmlns:c16="http://schemas.microsoft.com/office/drawing/2014/chart" uri="{C3380CC4-5D6E-409C-BE32-E72D297353CC}">
                  <c16:uniqueId val="{0000000A-2E41-4C5F-A2E4-9F058904FB6F}"/>
                </c:ext>
              </c:extLst>
            </c:dLbl>
            <c:dLbl>
              <c:idx val="15"/>
              <c:delete val="1"/>
              <c:extLst>
                <c:ext xmlns:c15="http://schemas.microsoft.com/office/drawing/2012/chart" uri="{CE6537A1-D6FC-4f65-9D91-7224C49458BB}"/>
                <c:ext xmlns:c16="http://schemas.microsoft.com/office/drawing/2014/chart" uri="{C3380CC4-5D6E-409C-BE32-E72D297353CC}">
                  <c16:uniqueId val="{0000000B-2E41-4C5F-A2E4-9F058904FB6F}"/>
                </c:ext>
              </c:extLst>
            </c:dLbl>
            <c:dLbl>
              <c:idx val="16"/>
              <c:delete val="1"/>
              <c:extLst>
                <c:ext xmlns:c15="http://schemas.microsoft.com/office/drawing/2012/chart" uri="{CE6537A1-D6FC-4f65-9D91-7224C49458BB}"/>
                <c:ext xmlns:c16="http://schemas.microsoft.com/office/drawing/2014/chart" uri="{C3380CC4-5D6E-409C-BE32-E72D297353CC}">
                  <c16:uniqueId val="{0000000C-2E41-4C5F-A2E4-9F058904FB6F}"/>
                </c:ext>
              </c:extLst>
            </c:dLbl>
            <c:dLbl>
              <c:idx val="17"/>
              <c:delete val="1"/>
              <c:extLst>
                <c:ext xmlns:c15="http://schemas.microsoft.com/office/drawing/2012/chart" uri="{CE6537A1-D6FC-4f65-9D91-7224C49458BB}"/>
                <c:ext xmlns:c16="http://schemas.microsoft.com/office/drawing/2014/chart" uri="{C3380CC4-5D6E-409C-BE32-E72D297353CC}">
                  <c16:uniqueId val="{0000000D-2E41-4C5F-A2E4-9F058904FB6F}"/>
                </c:ext>
              </c:extLst>
            </c:dLbl>
            <c:dLbl>
              <c:idx val="18"/>
              <c:delete val="1"/>
              <c:extLst>
                <c:ext xmlns:c15="http://schemas.microsoft.com/office/drawing/2012/chart" uri="{CE6537A1-D6FC-4f65-9D91-7224C49458BB}"/>
                <c:ext xmlns:c16="http://schemas.microsoft.com/office/drawing/2014/chart" uri="{C3380CC4-5D6E-409C-BE32-E72D297353CC}">
                  <c16:uniqueId val="{0000000E-2E41-4C5F-A2E4-9F058904FB6F}"/>
                </c:ext>
              </c:extLst>
            </c:dLbl>
            <c:dLbl>
              <c:idx val="19"/>
              <c:delete val="1"/>
              <c:extLst>
                <c:ext xmlns:c15="http://schemas.microsoft.com/office/drawing/2012/chart" uri="{CE6537A1-D6FC-4f65-9D91-7224C49458BB}"/>
                <c:ext xmlns:c16="http://schemas.microsoft.com/office/drawing/2014/chart" uri="{C3380CC4-5D6E-409C-BE32-E72D297353CC}">
                  <c16:uniqueId val="{0000000F-2E41-4C5F-A2E4-9F058904FB6F}"/>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Seccion_2!$B$154:$B$168</c:f>
              <c:strCache>
                <c:ptCount val="15"/>
                <c:pt idx="0">
                  <c:v>Banco Diners club</c:v>
                </c:pt>
                <c:pt idx="1">
                  <c:v>Banco Pacífico</c:v>
                </c:pt>
                <c:pt idx="2">
                  <c:v>Banco Pichincha</c:v>
                </c:pt>
                <c:pt idx="3">
                  <c:v>Banco Guayaquil</c:v>
                </c:pt>
                <c:pt idx="4">
                  <c:v>Produbanco Grupo Promerica</c:v>
                </c:pt>
                <c:pt idx="5">
                  <c:v>Banco Solidario</c:v>
                </c:pt>
                <c:pt idx="6">
                  <c:v>Banco Internacional</c:v>
                </c:pt>
                <c:pt idx="7">
                  <c:v>Banco del Austro</c:v>
                </c:pt>
                <c:pt idx="8">
                  <c:v>Banco Bolivariano</c:v>
                </c:pt>
                <c:pt idx="9">
                  <c:v>Banco General Rumiñahui</c:v>
                </c:pt>
                <c:pt idx="10">
                  <c:v>Banco de Machala</c:v>
                </c:pt>
                <c:pt idx="11">
                  <c:v>Banco de Loja</c:v>
                </c:pt>
                <c:pt idx="12">
                  <c:v>Banco Amazonas</c:v>
                </c:pt>
                <c:pt idx="13">
                  <c:v>Banco Comercial de Manabí</c:v>
                </c:pt>
                <c:pt idx="14">
                  <c:v>Banco Procredit</c:v>
                </c:pt>
              </c:strCache>
            </c:strRef>
          </c:cat>
          <c:val>
            <c:numRef>
              <c:f>Seccion_2!$P$154:$P$168</c:f>
              <c:numCache>
                <c:formatCode>0.00%</c:formatCode>
                <c:ptCount val="15"/>
                <c:pt idx="0">
                  <c:v>0.37610167076427103</c:v>
                </c:pt>
                <c:pt idx="1">
                  <c:v>0.19522774473436258</c:v>
                </c:pt>
                <c:pt idx="2">
                  <c:v>0.13479168823822874</c:v>
                </c:pt>
                <c:pt idx="3">
                  <c:v>7.2356770697511189E-2</c:v>
                </c:pt>
                <c:pt idx="4">
                  <c:v>5.9086894766291552E-2</c:v>
                </c:pt>
                <c:pt idx="5">
                  <c:v>4.3604316899843003E-2</c:v>
                </c:pt>
                <c:pt idx="6">
                  <c:v>3.3339808167227217E-2</c:v>
                </c:pt>
                <c:pt idx="7">
                  <c:v>3.3981685702817239E-2</c:v>
                </c:pt>
                <c:pt idx="8">
                  <c:v>3.32559148935479E-2</c:v>
                </c:pt>
                <c:pt idx="9">
                  <c:v>1.2331713229350586E-2</c:v>
                </c:pt>
                <c:pt idx="10">
                  <c:v>2.8369969844610778E-3</c:v>
                </c:pt>
                <c:pt idx="11">
                  <c:v>1.518915268387693E-3</c:v>
                </c:pt>
                <c:pt idx="12">
                  <c:v>7.0089430667649765E-4</c:v>
                </c:pt>
                <c:pt idx="13">
                  <c:v>8.6498534702369523E-4</c:v>
                </c:pt>
                <c:pt idx="14">
                  <c:v>0</c:v>
                </c:pt>
              </c:numCache>
            </c:numRef>
          </c:val>
          <c:extLst>
            <c:ext xmlns:c16="http://schemas.microsoft.com/office/drawing/2014/chart" uri="{C3380CC4-5D6E-409C-BE32-E72D297353CC}">
              <c16:uniqueId val="{00000010-2E41-4C5F-A2E4-9F058904FB6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Seccion_2!$P$198</c:f>
              <c:strCache>
                <c:ptCount val="1"/>
                <c:pt idx="0">
                  <c:v>Cuota de emisor por saldo total</c:v>
                </c:pt>
              </c:strCache>
            </c:strRef>
          </c:tx>
          <c:dPt>
            <c:idx val="0"/>
            <c:bubble3D val="0"/>
            <c:extLst>
              <c:ext xmlns:c16="http://schemas.microsoft.com/office/drawing/2014/chart" uri="{C3380CC4-5D6E-409C-BE32-E72D297353CC}">
                <c16:uniqueId val="{00000000-21D7-48A0-AC0D-725F465556AF}"/>
              </c:ext>
            </c:extLst>
          </c:dPt>
          <c:dPt>
            <c:idx val="1"/>
            <c:bubble3D val="0"/>
            <c:extLst>
              <c:ext xmlns:c16="http://schemas.microsoft.com/office/drawing/2014/chart" uri="{C3380CC4-5D6E-409C-BE32-E72D297353CC}">
                <c16:uniqueId val="{00000001-21D7-48A0-AC0D-725F465556AF}"/>
              </c:ext>
            </c:extLst>
          </c:dPt>
          <c:dPt>
            <c:idx val="2"/>
            <c:bubble3D val="0"/>
            <c:extLst>
              <c:ext xmlns:c16="http://schemas.microsoft.com/office/drawing/2014/chart" uri="{C3380CC4-5D6E-409C-BE32-E72D297353CC}">
                <c16:uniqueId val="{00000002-21D7-48A0-AC0D-725F465556AF}"/>
              </c:ext>
            </c:extLst>
          </c:dPt>
          <c:dPt>
            <c:idx val="3"/>
            <c:bubble3D val="0"/>
            <c:extLst>
              <c:ext xmlns:c16="http://schemas.microsoft.com/office/drawing/2014/chart" uri="{C3380CC4-5D6E-409C-BE32-E72D297353CC}">
                <c16:uniqueId val="{00000003-21D7-48A0-AC0D-725F465556AF}"/>
              </c:ext>
            </c:extLst>
          </c:dPt>
          <c:dLbls>
            <c:dLbl>
              <c:idx val="0"/>
              <c:layout>
                <c:manualLayout>
                  <c:x val="5.3437318840579708E-2"/>
                  <c:y val="7.25079059829059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21D7-48A0-AC0D-725F465556AF}"/>
                </c:ext>
              </c:extLst>
            </c:dLbl>
            <c:dLbl>
              <c:idx val="1"/>
              <c:layout>
                <c:manualLayout>
                  <c:x val="2.434855072463768E-2"/>
                  <c:y val="-8.46700854700854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1D7-48A0-AC0D-725F465556AF}"/>
                </c:ext>
              </c:extLst>
            </c:dLbl>
            <c:dLbl>
              <c:idx val="2"/>
              <c:layout>
                <c:manualLayout>
                  <c:x val="-8.4750603864734306E-2"/>
                  <c:y val="-1.419893162393162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21D7-48A0-AC0D-725F465556AF}"/>
                </c:ext>
              </c:extLst>
            </c:dLbl>
            <c:dLbl>
              <c:idx val="3"/>
              <c:layout>
                <c:manualLayout>
                  <c:x val="-1.330012077294686E-2"/>
                  <c:y val="-1.25628205128205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1D7-48A0-AC0D-725F465556AF}"/>
                </c:ext>
              </c:extLst>
            </c:dLbl>
            <c:dLbl>
              <c:idx val="4"/>
              <c:layout>
                <c:manualLayout>
                  <c:x val="-2.1917874396135267E-2"/>
                  <c:y val="4.00826923076923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21D7-48A0-AC0D-725F465556AF}"/>
                </c:ext>
              </c:extLst>
            </c:dLbl>
            <c:dLbl>
              <c:idx val="9"/>
              <c:layout>
                <c:manualLayout>
                  <c:x val="7.7924275362318843E-2"/>
                  <c:y val="-1.74711538461538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21D7-48A0-AC0D-725F465556AF}"/>
                </c:ext>
              </c:extLst>
            </c:dLbl>
            <c:dLbl>
              <c:idx val="10"/>
              <c:delete val="1"/>
              <c:extLst>
                <c:ext xmlns:c15="http://schemas.microsoft.com/office/drawing/2012/chart" uri="{CE6537A1-D6FC-4f65-9D91-7224C49458BB}"/>
                <c:ext xmlns:c16="http://schemas.microsoft.com/office/drawing/2014/chart" uri="{C3380CC4-5D6E-409C-BE32-E72D297353CC}">
                  <c16:uniqueId val="{00000006-21D7-48A0-AC0D-725F465556AF}"/>
                </c:ext>
              </c:extLst>
            </c:dLbl>
            <c:dLbl>
              <c:idx val="11"/>
              <c:delete val="1"/>
              <c:extLst>
                <c:ext xmlns:c15="http://schemas.microsoft.com/office/drawing/2012/chart" uri="{CE6537A1-D6FC-4f65-9D91-7224C49458BB}"/>
                <c:ext xmlns:c16="http://schemas.microsoft.com/office/drawing/2014/chart" uri="{C3380CC4-5D6E-409C-BE32-E72D297353CC}">
                  <c16:uniqueId val="{00000007-21D7-48A0-AC0D-725F465556AF}"/>
                </c:ext>
              </c:extLst>
            </c:dLbl>
            <c:dLbl>
              <c:idx val="12"/>
              <c:delete val="1"/>
              <c:extLst>
                <c:ext xmlns:c15="http://schemas.microsoft.com/office/drawing/2012/chart" uri="{CE6537A1-D6FC-4f65-9D91-7224C49458BB}"/>
                <c:ext xmlns:c16="http://schemas.microsoft.com/office/drawing/2014/chart" uri="{C3380CC4-5D6E-409C-BE32-E72D297353CC}">
                  <c16:uniqueId val="{00000008-21D7-48A0-AC0D-725F465556AF}"/>
                </c:ext>
              </c:extLst>
            </c:dLbl>
            <c:dLbl>
              <c:idx val="13"/>
              <c:delete val="1"/>
              <c:extLst>
                <c:ext xmlns:c15="http://schemas.microsoft.com/office/drawing/2012/chart" uri="{CE6537A1-D6FC-4f65-9D91-7224C49458BB}"/>
                <c:ext xmlns:c16="http://schemas.microsoft.com/office/drawing/2014/chart" uri="{C3380CC4-5D6E-409C-BE32-E72D297353CC}">
                  <c16:uniqueId val="{00000009-21D7-48A0-AC0D-725F465556AF}"/>
                </c:ext>
              </c:extLst>
            </c:dLbl>
            <c:dLbl>
              <c:idx val="14"/>
              <c:delete val="1"/>
              <c:extLst>
                <c:ext xmlns:c15="http://schemas.microsoft.com/office/drawing/2012/chart" uri="{CE6537A1-D6FC-4f65-9D91-7224C49458BB}"/>
                <c:ext xmlns:c16="http://schemas.microsoft.com/office/drawing/2014/chart" uri="{C3380CC4-5D6E-409C-BE32-E72D297353CC}">
                  <c16:uniqueId val="{0000000A-21D7-48A0-AC0D-725F465556AF}"/>
                </c:ext>
              </c:extLst>
            </c:dLbl>
            <c:dLbl>
              <c:idx val="15"/>
              <c:delete val="1"/>
              <c:extLst>
                <c:ext xmlns:c15="http://schemas.microsoft.com/office/drawing/2012/chart" uri="{CE6537A1-D6FC-4f65-9D91-7224C49458BB}"/>
                <c:ext xmlns:c16="http://schemas.microsoft.com/office/drawing/2014/chart" uri="{C3380CC4-5D6E-409C-BE32-E72D297353CC}">
                  <c16:uniqueId val="{0000000B-21D7-48A0-AC0D-725F465556AF}"/>
                </c:ext>
              </c:extLst>
            </c:dLbl>
            <c:dLbl>
              <c:idx val="16"/>
              <c:delete val="1"/>
              <c:extLst>
                <c:ext xmlns:c15="http://schemas.microsoft.com/office/drawing/2012/chart" uri="{CE6537A1-D6FC-4f65-9D91-7224C49458BB}"/>
                <c:ext xmlns:c16="http://schemas.microsoft.com/office/drawing/2014/chart" uri="{C3380CC4-5D6E-409C-BE32-E72D297353CC}">
                  <c16:uniqueId val="{0000000C-21D7-48A0-AC0D-725F465556AF}"/>
                </c:ext>
              </c:extLst>
            </c:dLbl>
            <c:dLbl>
              <c:idx val="17"/>
              <c:delete val="1"/>
              <c:extLst>
                <c:ext xmlns:c15="http://schemas.microsoft.com/office/drawing/2012/chart" uri="{CE6537A1-D6FC-4f65-9D91-7224C49458BB}"/>
                <c:ext xmlns:c16="http://schemas.microsoft.com/office/drawing/2014/chart" uri="{C3380CC4-5D6E-409C-BE32-E72D297353CC}">
                  <c16:uniqueId val="{0000000D-21D7-48A0-AC0D-725F465556AF}"/>
                </c:ext>
              </c:extLst>
            </c:dLbl>
            <c:dLbl>
              <c:idx val="18"/>
              <c:delete val="1"/>
              <c:extLst>
                <c:ext xmlns:c15="http://schemas.microsoft.com/office/drawing/2012/chart" uri="{CE6537A1-D6FC-4f65-9D91-7224C49458BB}"/>
                <c:ext xmlns:c16="http://schemas.microsoft.com/office/drawing/2014/chart" uri="{C3380CC4-5D6E-409C-BE32-E72D297353CC}">
                  <c16:uniqueId val="{0000000E-21D7-48A0-AC0D-725F465556AF}"/>
                </c:ext>
              </c:extLst>
            </c:dLbl>
            <c:dLbl>
              <c:idx val="19"/>
              <c:delete val="1"/>
              <c:extLst>
                <c:ext xmlns:c15="http://schemas.microsoft.com/office/drawing/2012/chart" uri="{CE6537A1-D6FC-4f65-9D91-7224C49458BB}"/>
                <c:ext xmlns:c16="http://schemas.microsoft.com/office/drawing/2014/chart" uri="{C3380CC4-5D6E-409C-BE32-E72D297353CC}">
                  <c16:uniqueId val="{0000000F-21D7-48A0-AC0D-725F465556AF}"/>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Seccion_2!$B$199:$B$213</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Amazonas</c:v>
                </c:pt>
                <c:pt idx="12">
                  <c:v>Banco de Loja</c:v>
                </c:pt>
                <c:pt idx="13">
                  <c:v>Banco Comercial de Manabí</c:v>
                </c:pt>
                <c:pt idx="14">
                  <c:v>Banco Procredit</c:v>
                </c:pt>
              </c:strCache>
            </c:strRef>
          </c:cat>
          <c:val>
            <c:numRef>
              <c:f>Seccion_2!$P$199:$P$213</c:f>
              <c:numCache>
                <c:formatCode>0.00%</c:formatCode>
                <c:ptCount val="15"/>
                <c:pt idx="0">
                  <c:v>0.30402049355818644</c:v>
                </c:pt>
                <c:pt idx="1">
                  <c:v>0.23740767310449767</c:v>
                </c:pt>
                <c:pt idx="2">
                  <c:v>0.13248129542620668</c:v>
                </c:pt>
                <c:pt idx="3">
                  <c:v>8.3967300870184655E-2</c:v>
                </c:pt>
                <c:pt idx="4">
                  <c:v>7.2517250330709798E-2</c:v>
                </c:pt>
                <c:pt idx="5">
                  <c:v>5.820033312696777E-2</c:v>
                </c:pt>
                <c:pt idx="6">
                  <c:v>3.3425633764889023E-2</c:v>
                </c:pt>
                <c:pt idx="7">
                  <c:v>3.0430307071031188E-2</c:v>
                </c:pt>
                <c:pt idx="8">
                  <c:v>2.714412770726499E-2</c:v>
                </c:pt>
                <c:pt idx="9">
                  <c:v>1.2953390716238461E-2</c:v>
                </c:pt>
                <c:pt idx="10">
                  <c:v>3.7882680494836381E-3</c:v>
                </c:pt>
                <c:pt idx="11">
                  <c:v>1.2385645054240613E-3</c:v>
                </c:pt>
                <c:pt idx="12">
                  <c:v>1.806821759837249E-3</c:v>
                </c:pt>
                <c:pt idx="13">
                  <c:v>6.1854000907825518E-4</c:v>
                </c:pt>
                <c:pt idx="14">
                  <c:v>0</c:v>
                </c:pt>
              </c:numCache>
            </c:numRef>
          </c:val>
          <c:extLst>
            <c:ext xmlns:c16="http://schemas.microsoft.com/office/drawing/2014/chart" uri="{C3380CC4-5D6E-409C-BE32-E72D297353CC}">
              <c16:uniqueId val="{00000010-21D7-48A0-AC0D-725F465556AF}"/>
            </c:ext>
          </c:extLst>
        </c:ser>
        <c:dLbls>
          <c:showLegendKey val="0"/>
          <c:showVal val="0"/>
          <c:showCatName val="1"/>
          <c:showSerName val="0"/>
          <c:showPercent val="1"/>
          <c:showBubbleSize val="0"/>
          <c:showLeaderLines val="1"/>
        </c:dLbls>
        <c:firstSliceAng val="334"/>
      </c:pieChart>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Seccion_2!$P$245</c:f>
              <c:strCache>
                <c:ptCount val="1"/>
                <c:pt idx="0">
                  <c:v>Cuota de emisor por saldo en mora</c:v>
                </c:pt>
              </c:strCache>
            </c:strRef>
          </c:tx>
          <c:dLbls>
            <c:dLbl>
              <c:idx val="0"/>
              <c:layout>
                <c:manualLayout>
                  <c:x val="3.9160144927536229E-2"/>
                  <c:y val="4.771794871794871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755-47E4-8609-44348A03D552}"/>
                </c:ext>
              </c:extLst>
            </c:dLbl>
            <c:dLbl>
              <c:idx val="1"/>
              <c:layout>
                <c:manualLayout>
                  <c:x val="4.4994323671497582E-2"/>
                  <c:y val="-0.1287032051282051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755-47E4-8609-44348A03D552}"/>
                </c:ext>
              </c:extLst>
            </c:dLbl>
            <c:dLbl>
              <c:idx val="2"/>
              <c:layout>
                <c:manualLayout>
                  <c:x val="-0.16190809178743962"/>
                  <c:y val="-2.46779914529914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755-47E4-8609-44348A03D552}"/>
                </c:ext>
              </c:extLst>
            </c:dLbl>
            <c:dLbl>
              <c:idx val="3"/>
              <c:layout>
                <c:manualLayout>
                  <c:x val="-3.8668236714975844E-2"/>
                  <c:y val="-9.61190170940171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755-47E4-8609-44348A03D552}"/>
                </c:ext>
              </c:extLst>
            </c:dLbl>
            <c:dLbl>
              <c:idx val="4"/>
              <c:layout>
                <c:manualLayout>
                  <c:x val="-0.10177595052486679"/>
                  <c:y val="2.91227889746050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755-47E4-8609-44348A03D552}"/>
                </c:ext>
              </c:extLst>
            </c:dLbl>
            <c:dLbl>
              <c:idx val="5"/>
              <c:layout>
                <c:manualLayout>
                  <c:x val="-8.6187379227053135E-2"/>
                  <c:y val="5.47989316239316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755-47E4-8609-44348A03D552}"/>
                </c:ext>
              </c:extLst>
            </c:dLbl>
            <c:dLbl>
              <c:idx val="6"/>
              <c:layout>
                <c:manualLayout>
                  <c:x val="-2.0915700483091788E-2"/>
                  <c:y val="1.672991452991453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6755-47E4-8609-44348A03D552}"/>
                </c:ext>
              </c:extLst>
            </c:dLbl>
            <c:dLbl>
              <c:idx val="8"/>
              <c:delete val="1"/>
              <c:extLst>
                <c:ext xmlns:c15="http://schemas.microsoft.com/office/drawing/2012/chart" uri="{CE6537A1-D6FC-4f65-9D91-7224C49458BB}"/>
                <c:ext xmlns:c16="http://schemas.microsoft.com/office/drawing/2014/chart" uri="{C3380CC4-5D6E-409C-BE32-E72D297353CC}">
                  <c16:uniqueId val="{00000007-6755-47E4-8609-44348A03D552}"/>
                </c:ext>
              </c:extLst>
            </c:dLbl>
            <c:dLbl>
              <c:idx val="9"/>
              <c:delete val="1"/>
              <c:extLst>
                <c:ext xmlns:c15="http://schemas.microsoft.com/office/drawing/2012/chart" uri="{CE6537A1-D6FC-4f65-9D91-7224C49458BB}"/>
                <c:ext xmlns:c16="http://schemas.microsoft.com/office/drawing/2014/chart" uri="{C3380CC4-5D6E-409C-BE32-E72D297353CC}">
                  <c16:uniqueId val="{00000008-6755-47E4-8609-44348A03D552}"/>
                </c:ext>
              </c:extLst>
            </c:dLbl>
            <c:dLbl>
              <c:idx val="10"/>
              <c:delete val="1"/>
              <c:extLst>
                <c:ext xmlns:c15="http://schemas.microsoft.com/office/drawing/2012/chart" uri="{CE6537A1-D6FC-4f65-9D91-7224C49458BB}"/>
                <c:ext xmlns:c16="http://schemas.microsoft.com/office/drawing/2014/chart" uri="{C3380CC4-5D6E-409C-BE32-E72D297353CC}">
                  <c16:uniqueId val="{00000009-6755-47E4-8609-44348A03D552}"/>
                </c:ext>
              </c:extLst>
            </c:dLbl>
            <c:dLbl>
              <c:idx val="11"/>
              <c:delete val="1"/>
              <c:extLst>
                <c:ext xmlns:c15="http://schemas.microsoft.com/office/drawing/2012/chart" uri="{CE6537A1-D6FC-4f65-9D91-7224C49458BB}"/>
                <c:ext xmlns:c16="http://schemas.microsoft.com/office/drawing/2014/chart" uri="{C3380CC4-5D6E-409C-BE32-E72D297353CC}">
                  <c16:uniqueId val="{0000000A-6755-47E4-8609-44348A03D552}"/>
                </c:ext>
              </c:extLst>
            </c:dLbl>
            <c:dLbl>
              <c:idx val="12"/>
              <c:delete val="1"/>
              <c:extLst>
                <c:ext xmlns:c15="http://schemas.microsoft.com/office/drawing/2012/chart" uri="{CE6537A1-D6FC-4f65-9D91-7224C49458BB}"/>
                <c:ext xmlns:c16="http://schemas.microsoft.com/office/drawing/2014/chart" uri="{C3380CC4-5D6E-409C-BE32-E72D297353CC}">
                  <c16:uniqueId val="{0000000B-6755-47E4-8609-44348A03D552}"/>
                </c:ext>
              </c:extLst>
            </c:dLbl>
            <c:dLbl>
              <c:idx val="13"/>
              <c:delete val="1"/>
              <c:extLst>
                <c:ext xmlns:c15="http://schemas.microsoft.com/office/drawing/2012/chart" uri="{CE6537A1-D6FC-4f65-9D91-7224C49458BB}"/>
                <c:ext xmlns:c16="http://schemas.microsoft.com/office/drawing/2014/chart" uri="{C3380CC4-5D6E-409C-BE32-E72D297353CC}">
                  <c16:uniqueId val="{0000000C-6755-47E4-8609-44348A03D552}"/>
                </c:ext>
              </c:extLst>
            </c:dLbl>
            <c:dLbl>
              <c:idx val="14"/>
              <c:delete val="1"/>
              <c:extLst>
                <c:ext xmlns:c15="http://schemas.microsoft.com/office/drawing/2012/chart" uri="{CE6537A1-D6FC-4f65-9D91-7224C49458BB}"/>
                <c:ext xmlns:c16="http://schemas.microsoft.com/office/drawing/2014/chart" uri="{C3380CC4-5D6E-409C-BE32-E72D297353CC}">
                  <c16:uniqueId val="{0000000D-6755-47E4-8609-44348A03D552}"/>
                </c:ext>
              </c:extLst>
            </c:dLbl>
            <c:dLbl>
              <c:idx val="15"/>
              <c:delete val="1"/>
              <c:extLst>
                <c:ext xmlns:c15="http://schemas.microsoft.com/office/drawing/2012/chart" uri="{CE6537A1-D6FC-4f65-9D91-7224C49458BB}"/>
                <c:ext xmlns:c16="http://schemas.microsoft.com/office/drawing/2014/chart" uri="{C3380CC4-5D6E-409C-BE32-E72D297353CC}">
                  <c16:uniqueId val="{0000000E-6755-47E4-8609-44348A03D552}"/>
                </c:ext>
              </c:extLst>
            </c:dLbl>
            <c:dLbl>
              <c:idx val="16"/>
              <c:delete val="1"/>
              <c:extLst>
                <c:ext xmlns:c15="http://schemas.microsoft.com/office/drawing/2012/chart" uri="{CE6537A1-D6FC-4f65-9D91-7224C49458BB}"/>
                <c:ext xmlns:c16="http://schemas.microsoft.com/office/drawing/2014/chart" uri="{C3380CC4-5D6E-409C-BE32-E72D297353CC}">
                  <c16:uniqueId val="{0000000F-6755-47E4-8609-44348A03D552}"/>
                </c:ext>
              </c:extLst>
            </c:dLbl>
            <c:dLbl>
              <c:idx val="17"/>
              <c:delete val="1"/>
              <c:extLst>
                <c:ext xmlns:c15="http://schemas.microsoft.com/office/drawing/2012/chart" uri="{CE6537A1-D6FC-4f65-9D91-7224C49458BB}"/>
                <c:ext xmlns:c16="http://schemas.microsoft.com/office/drawing/2014/chart" uri="{C3380CC4-5D6E-409C-BE32-E72D297353CC}">
                  <c16:uniqueId val="{00000010-6755-47E4-8609-44348A03D552}"/>
                </c:ext>
              </c:extLst>
            </c:dLbl>
            <c:dLbl>
              <c:idx val="18"/>
              <c:delete val="1"/>
              <c:extLst>
                <c:ext xmlns:c15="http://schemas.microsoft.com/office/drawing/2012/chart" uri="{CE6537A1-D6FC-4f65-9D91-7224C49458BB}"/>
                <c:ext xmlns:c16="http://schemas.microsoft.com/office/drawing/2014/chart" uri="{C3380CC4-5D6E-409C-BE32-E72D297353CC}">
                  <c16:uniqueId val="{00000011-6755-47E4-8609-44348A03D552}"/>
                </c:ext>
              </c:extLst>
            </c:dLbl>
            <c:dLbl>
              <c:idx val="19"/>
              <c:delete val="1"/>
              <c:extLst>
                <c:ext xmlns:c15="http://schemas.microsoft.com/office/drawing/2012/chart" uri="{CE6537A1-D6FC-4f65-9D91-7224C49458BB}"/>
                <c:ext xmlns:c16="http://schemas.microsoft.com/office/drawing/2014/chart" uri="{C3380CC4-5D6E-409C-BE32-E72D297353CC}">
                  <c16:uniqueId val="{00000012-6755-47E4-8609-44348A03D55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Seccion_2!$B$246:$B$260</c:f>
              <c:strCache>
                <c:ptCount val="15"/>
                <c:pt idx="0">
                  <c:v>Banco Pacífico</c:v>
                </c:pt>
                <c:pt idx="1">
                  <c:v>Banco Guayaquil</c:v>
                </c:pt>
                <c:pt idx="2">
                  <c:v>Banco del Austro</c:v>
                </c:pt>
                <c:pt idx="3">
                  <c:v>Banco Diners club</c:v>
                </c:pt>
                <c:pt idx="4">
                  <c:v>Banco Solidario</c:v>
                </c:pt>
                <c:pt idx="5">
                  <c:v>Banco Pichincha</c:v>
                </c:pt>
                <c:pt idx="6">
                  <c:v>Banco de Loja</c:v>
                </c:pt>
                <c:pt idx="7">
                  <c:v>Banco Internacional</c:v>
                </c:pt>
                <c:pt idx="8">
                  <c:v>Banco General Rumiñahui</c:v>
                </c:pt>
                <c:pt idx="9">
                  <c:v>Banco Amazonas</c:v>
                </c:pt>
                <c:pt idx="10">
                  <c:v>Banco Comercial de Manabí</c:v>
                </c:pt>
                <c:pt idx="11">
                  <c:v>Banco Bolivariano</c:v>
                </c:pt>
                <c:pt idx="12">
                  <c:v>Banco de Machala</c:v>
                </c:pt>
                <c:pt idx="13">
                  <c:v>Produbanco Grupo Promerica</c:v>
                </c:pt>
                <c:pt idx="14">
                  <c:v>Banco Procredit</c:v>
                </c:pt>
              </c:strCache>
            </c:strRef>
          </c:cat>
          <c:val>
            <c:numRef>
              <c:f>Seccion_2!$P$246:$P$260</c:f>
              <c:numCache>
                <c:formatCode>0.00%</c:formatCode>
                <c:ptCount val="15"/>
                <c:pt idx="0">
                  <c:v>0.2266951423225842</c:v>
                </c:pt>
                <c:pt idx="1">
                  <c:v>0.19849166505400076</c:v>
                </c:pt>
                <c:pt idx="2">
                  <c:v>0.19000710049343292</c:v>
                </c:pt>
                <c:pt idx="3">
                  <c:v>0.16464185100071738</c:v>
                </c:pt>
                <c:pt idx="4">
                  <c:v>0.13299137462371927</c:v>
                </c:pt>
                <c:pt idx="5">
                  <c:v>3.258745580977198E-2</c:v>
                </c:pt>
                <c:pt idx="6">
                  <c:v>2.1779030209978519E-2</c:v>
                </c:pt>
                <c:pt idx="7">
                  <c:v>2.0291120111192856E-2</c:v>
                </c:pt>
                <c:pt idx="8">
                  <c:v>9.2049631325254403E-3</c:v>
                </c:pt>
                <c:pt idx="9">
                  <c:v>2.2994924347221257E-3</c:v>
                </c:pt>
                <c:pt idx="10">
                  <c:v>9.9616890789607252E-4</c:v>
                </c:pt>
                <c:pt idx="11">
                  <c:v>9.5322372339069045E-6</c:v>
                </c:pt>
                <c:pt idx="12">
                  <c:v>4.8384006098395859E-6</c:v>
                </c:pt>
                <c:pt idx="13">
                  <c:v>2.6526161486803641E-7</c:v>
                </c:pt>
                <c:pt idx="14">
                  <c:v>0</c:v>
                </c:pt>
              </c:numCache>
            </c:numRef>
          </c:val>
          <c:extLst>
            <c:ext xmlns:c16="http://schemas.microsoft.com/office/drawing/2014/chart" uri="{C3380CC4-5D6E-409C-BE32-E72D297353CC}">
              <c16:uniqueId val="{00000013-6755-47E4-8609-44348A03D55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c:rich>
      </c:tx>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Seccion_3!$B$302</c:f>
              <c:strCache>
                <c:ptCount val="1"/>
                <c:pt idx="0">
                  <c:v>Visa</c:v>
                </c:pt>
              </c:strCache>
            </c:strRef>
          </c:tx>
          <c:spPr>
            <a:blipFill>
              <a:blip xmlns:r="http://schemas.openxmlformats.org/officeDocument/2006/relationships" r:embed="rId1"/>
              <a:stretch>
                <a:fillRect/>
              </a:stretch>
            </a:blipFill>
          </c:spPr>
          <c:invertIfNegative val="0"/>
          <c:xVal>
            <c:numRef>
              <c:f>Seccion_3!$C$302</c:f>
              <c:numCache>
                <c:formatCode>#,##0</c:formatCode>
                <c:ptCount val="1"/>
                <c:pt idx="0">
                  <c:v>1614410.9999999909</c:v>
                </c:pt>
              </c:numCache>
            </c:numRef>
          </c:xVal>
          <c:yVal>
            <c:numRef>
              <c:f>Seccion_3!$D$302</c:f>
              <c:numCache>
                <c:formatCode>_("$"\ * #,##0_);_("$"\ * \(#,##0\);_("$"\ * "-"??_);_(@_)</c:formatCode>
                <c:ptCount val="1"/>
                <c:pt idx="0">
                  <c:v>3262379091.5500097</c:v>
                </c:pt>
              </c:numCache>
            </c:numRef>
          </c:yVal>
          <c:bubbleSize>
            <c:numRef>
              <c:f>Seccion_3!$E$302</c:f>
              <c:numCache>
                <c:formatCode>_("$"\ * #,##0_);_("$"\ * \(#,##0\);_("$"\ * "-"??_);_(@_)</c:formatCode>
                <c:ptCount val="1"/>
                <c:pt idx="0">
                  <c:v>2020.7859656246321</c:v>
                </c:pt>
              </c:numCache>
            </c:numRef>
          </c:bubbleSize>
          <c:bubble3D val="1"/>
          <c:extLst>
            <c:ext xmlns:c16="http://schemas.microsoft.com/office/drawing/2014/chart" uri="{C3380CC4-5D6E-409C-BE32-E72D297353CC}">
              <c16:uniqueId val="{00000000-5870-4854-A767-033E43FE788F}"/>
            </c:ext>
          </c:extLst>
        </c:ser>
        <c:ser>
          <c:idx val="1"/>
          <c:order val="1"/>
          <c:tx>
            <c:strRef>
              <c:f>Seccion_3!$B$304</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Seccion_3!$C$304</c:f>
              <c:numCache>
                <c:formatCode>#,##0</c:formatCode>
                <c:ptCount val="1"/>
                <c:pt idx="0">
                  <c:v>337043.00000000099</c:v>
                </c:pt>
              </c:numCache>
            </c:numRef>
          </c:xVal>
          <c:yVal>
            <c:numRef>
              <c:f>Seccion_3!$D$304</c:f>
              <c:numCache>
                <c:formatCode>_("$"\ * #,##0_);_("$"\ * \(#,##0\);_("$"\ * "-"??_);_(@_)</c:formatCode>
                <c:ptCount val="1"/>
                <c:pt idx="0">
                  <c:v>1261524212.6300015</c:v>
                </c:pt>
              </c:numCache>
            </c:numRef>
          </c:yVal>
          <c:bubbleSize>
            <c:numRef>
              <c:f>Seccion_3!$E$304</c:f>
              <c:numCache>
                <c:formatCode>_("$"\ * #,##0_);_("$"\ * \(#,##0\);_("$"\ * "-"??_);_(@_)</c:formatCode>
                <c:ptCount val="1"/>
                <c:pt idx="0">
                  <c:v>3742.9177067317755</c:v>
                </c:pt>
              </c:numCache>
            </c:numRef>
          </c:bubbleSize>
          <c:bubble3D val="1"/>
          <c:extLst>
            <c:ext xmlns:c16="http://schemas.microsoft.com/office/drawing/2014/chart" uri="{C3380CC4-5D6E-409C-BE32-E72D297353CC}">
              <c16:uniqueId val="{00000001-5870-4854-A767-033E43FE788F}"/>
            </c:ext>
          </c:extLst>
        </c:ser>
        <c:ser>
          <c:idx val="4"/>
          <c:order val="2"/>
          <c:tx>
            <c:strRef>
              <c:f>Seccion_3!$B$303</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Seccion_3!$C$303</c:f>
              <c:numCache>
                <c:formatCode>#,##0</c:formatCode>
                <c:ptCount val="1"/>
                <c:pt idx="0">
                  <c:v>991738.00000000536</c:v>
                </c:pt>
              </c:numCache>
            </c:numRef>
          </c:xVal>
          <c:yVal>
            <c:numRef>
              <c:f>Seccion_3!$D$303</c:f>
              <c:numCache>
                <c:formatCode>_("$"\ * #,##0_);_("$"\ * \(#,##0\);_("$"\ * "-"??_);_(@_)</c:formatCode>
                <c:ptCount val="1"/>
                <c:pt idx="0">
                  <c:v>1938402407.4400082</c:v>
                </c:pt>
              </c:numCache>
            </c:numRef>
          </c:yVal>
          <c:bubbleSize>
            <c:numRef>
              <c:f>Seccion_3!$E$303</c:f>
              <c:numCache>
                <c:formatCode>_("$"\ * #,##0_);_("$"\ * \(#,##0\);_("$"\ * "-"??_);_(@_)</c:formatCode>
                <c:ptCount val="1"/>
                <c:pt idx="0">
                  <c:v>1954.5509070339119</c:v>
                </c:pt>
              </c:numCache>
            </c:numRef>
          </c:bubbleSize>
          <c:bubble3D val="1"/>
          <c:extLst>
            <c:ext xmlns:c16="http://schemas.microsoft.com/office/drawing/2014/chart" uri="{C3380CC4-5D6E-409C-BE32-E72D297353CC}">
              <c16:uniqueId val="{00000002-5870-4854-A767-033E43FE788F}"/>
            </c:ext>
          </c:extLst>
        </c:ser>
        <c:ser>
          <c:idx val="5"/>
          <c:order val="3"/>
          <c:tx>
            <c:strRef>
              <c:f>Seccion_3!$B$305</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Seccion_3!$C$305</c:f>
              <c:numCache>
                <c:formatCode>#,##0</c:formatCode>
                <c:ptCount val="1"/>
                <c:pt idx="0">
                  <c:v>212677.99999999994</c:v>
                </c:pt>
              </c:numCache>
            </c:numRef>
          </c:xVal>
          <c:yVal>
            <c:numRef>
              <c:f>Seccion_3!$D$305</c:f>
              <c:numCache>
                <c:formatCode>_("$"\ * #,##0_);_("$"\ * \(#,##0\);_("$"\ * "-"??_);_(@_)</c:formatCode>
                <c:ptCount val="1"/>
                <c:pt idx="0">
                  <c:v>462079395.80999982</c:v>
                </c:pt>
              </c:numCache>
            </c:numRef>
          </c:yVal>
          <c:bubbleSize>
            <c:numRef>
              <c:f>Seccion_3!$E$305</c:f>
              <c:numCache>
                <c:formatCode>_("$"\ * #,##0_);_("$"\ * \(#,##0\);_("$"\ * "-"??_);_(@_)</c:formatCode>
                <c:ptCount val="1"/>
                <c:pt idx="0">
                  <c:v>2172.671342640047</c:v>
                </c:pt>
              </c:numCache>
            </c:numRef>
          </c:bubbleSize>
          <c:bubble3D val="1"/>
          <c:extLst>
            <c:ext xmlns:c16="http://schemas.microsoft.com/office/drawing/2014/chart" uri="{C3380CC4-5D6E-409C-BE32-E72D297353CC}">
              <c16:uniqueId val="{00000003-5870-4854-A767-033E43FE788F}"/>
            </c:ext>
          </c:extLst>
        </c:ser>
        <c:ser>
          <c:idx val="2"/>
          <c:order val="4"/>
          <c:tx>
            <c:strRef>
              <c:f>Seccion_3!$B$307</c:f>
              <c:strCache>
                <c:ptCount val="1"/>
                <c:pt idx="0">
                  <c:v>Alía</c:v>
                </c:pt>
              </c:strCache>
            </c:strRef>
          </c:tx>
          <c:spPr>
            <a:blipFill>
              <a:blip xmlns:r="http://schemas.openxmlformats.org/officeDocument/2006/relationships" r:embed="rId5"/>
              <a:stretch>
                <a:fillRect/>
              </a:stretch>
            </a:blipFill>
            <a:ln w="25400">
              <a:noFill/>
            </a:ln>
          </c:spPr>
          <c:invertIfNegative val="0"/>
          <c:xVal>
            <c:numRef>
              <c:f>Seccion_3!$C$307</c:f>
              <c:numCache>
                <c:formatCode>#,##0</c:formatCode>
                <c:ptCount val="1"/>
                <c:pt idx="0">
                  <c:v>121865.99999999987</c:v>
                </c:pt>
              </c:numCache>
            </c:numRef>
          </c:xVal>
          <c:yVal>
            <c:numRef>
              <c:f>Seccion_3!$D$307</c:f>
              <c:numCache>
                <c:formatCode>_("$"\ * #,##0_);_("$"\ * \(#,##0\);_("$"\ * "-"??_);_(@_)</c:formatCode>
                <c:ptCount val="1"/>
                <c:pt idx="0">
                  <c:v>196909683.39000008</c:v>
                </c:pt>
              </c:numCache>
            </c:numRef>
          </c:yVal>
          <c:bubbleSize>
            <c:numRef>
              <c:f>Seccion_3!$E$307</c:f>
              <c:numCache>
                <c:formatCode>_("$"\ * #,##0_);_("$"\ * \(#,##0\);_("$"\ * "-"??_);_(@_)</c:formatCode>
                <c:ptCount val="1"/>
                <c:pt idx="0">
                  <c:v>1615.7885168135517</c:v>
                </c:pt>
              </c:numCache>
            </c:numRef>
          </c:bubbleSize>
          <c:bubble3D val="1"/>
          <c:extLst>
            <c:ext xmlns:c16="http://schemas.microsoft.com/office/drawing/2014/chart" uri="{C3380CC4-5D6E-409C-BE32-E72D297353CC}">
              <c16:uniqueId val="{00000004-5870-4854-A767-033E43FE788F}"/>
            </c:ext>
          </c:extLst>
        </c:ser>
        <c:ser>
          <c:idx val="6"/>
          <c:order val="5"/>
          <c:tx>
            <c:strRef>
              <c:f>Seccion_3!$B$306</c:f>
              <c:strCache>
                <c:ptCount val="1"/>
                <c:pt idx="0">
                  <c:v>Discover</c:v>
                </c:pt>
              </c:strCache>
            </c:strRef>
          </c:tx>
          <c:spPr>
            <a:blipFill>
              <a:blip xmlns:r="http://schemas.openxmlformats.org/officeDocument/2006/relationships" r:embed="rId6"/>
              <a:stretch>
                <a:fillRect/>
              </a:stretch>
            </a:blipFill>
            <a:ln w="25400">
              <a:noFill/>
            </a:ln>
          </c:spPr>
          <c:invertIfNegative val="0"/>
          <c:xVal>
            <c:numRef>
              <c:f>Seccion_3!$C$306</c:f>
              <c:numCache>
                <c:formatCode>#,##0</c:formatCode>
                <c:ptCount val="1"/>
                <c:pt idx="0">
                  <c:v>112635.99999999985</c:v>
                </c:pt>
              </c:numCache>
            </c:numRef>
          </c:xVal>
          <c:yVal>
            <c:numRef>
              <c:f>Seccion_3!$D$306</c:f>
              <c:numCache>
                <c:formatCode>_("$"\ * #,##0_);_("$"\ * \(#,##0\);_("$"\ * "-"??_);_(@_)</c:formatCode>
                <c:ptCount val="1"/>
                <c:pt idx="0">
                  <c:v>274636047.37999946</c:v>
                </c:pt>
              </c:numCache>
            </c:numRef>
          </c:yVal>
          <c:bubbleSize>
            <c:numRef>
              <c:f>Seccion_3!$E$306</c:f>
              <c:numCache>
                <c:formatCode>_("$"\ * #,##0_);_("$"\ * \(#,##0\);_("$"\ * "-"??_);_(@_)</c:formatCode>
                <c:ptCount val="1"/>
                <c:pt idx="0">
                  <c:v>2438.2617225398612</c:v>
                </c:pt>
              </c:numCache>
            </c:numRef>
          </c:bubbleSize>
          <c:bubble3D val="1"/>
          <c:extLst>
            <c:ext xmlns:c16="http://schemas.microsoft.com/office/drawing/2014/chart" uri="{C3380CC4-5D6E-409C-BE32-E72D297353CC}">
              <c16:uniqueId val="{00000005-5870-4854-A767-033E43FE788F}"/>
            </c:ext>
          </c:extLst>
        </c:ser>
        <c:dLbls>
          <c:showLegendKey val="0"/>
          <c:showVal val="0"/>
          <c:showCatName val="0"/>
          <c:showSerName val="0"/>
          <c:showPercent val="0"/>
          <c:showBubbleSize val="0"/>
        </c:dLbls>
        <c:bubbleScale val="100"/>
        <c:showNegBubbles val="0"/>
        <c:axId val="860747696"/>
        <c:axId val="860752400"/>
      </c:bubbleChart>
      <c:valAx>
        <c:axId val="860747696"/>
        <c:scaling>
          <c:orientation val="minMax"/>
          <c:min val="-2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52400"/>
        <c:crosses val="autoZero"/>
        <c:crossBetween val="midCat"/>
        <c:majorUnit val="500000"/>
        <c:minorUnit val="40000"/>
      </c:valAx>
      <c:valAx>
        <c:axId val="860752400"/>
        <c:scaling>
          <c:orientation val="minMax"/>
          <c:min val="-40000000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60747696"/>
        <c:crosses val="autoZero"/>
        <c:crossBetween val="midCat"/>
      </c:valAx>
      <c:spPr>
        <a:noFill/>
        <a:ln>
          <a:solidFill>
            <a:schemeClr val="bg1"/>
          </a:solidFill>
        </a:ln>
      </c:spPr>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Seccion_3!$B$17</c:f>
              <c:strCache>
                <c:ptCount val="1"/>
                <c:pt idx="0">
                  <c:v>Visa</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Seccion_3!$C$17:$N$17</c:f>
              <c:numCache>
                <c:formatCode>#,##0</c:formatCode>
                <c:ptCount val="12"/>
                <c:pt idx="0">
                  <c:v>1589594.9999999939</c:v>
                </c:pt>
                <c:pt idx="1">
                  <c:v>1600067.0000000037</c:v>
                </c:pt>
                <c:pt idx="2">
                  <c:v>1614410.9999999909</c:v>
                </c:pt>
              </c:numCache>
            </c:numRef>
          </c:val>
          <c:smooth val="0"/>
          <c:extLst>
            <c:ext xmlns:c16="http://schemas.microsoft.com/office/drawing/2014/chart" uri="{C3380CC4-5D6E-409C-BE32-E72D297353CC}">
              <c16:uniqueId val="{00000000-613D-4DA9-917F-B621BDD0D914}"/>
            </c:ext>
          </c:extLst>
        </c:ser>
        <c:ser>
          <c:idx val="1"/>
          <c:order val="1"/>
          <c:tx>
            <c:strRef>
              <c:f>Seccion_3!$B$18</c:f>
              <c:strCache>
                <c:ptCount val="1"/>
                <c:pt idx="0">
                  <c:v>Mastercard</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Seccion_3!$C$18:$N$18</c:f>
              <c:numCache>
                <c:formatCode>#,##0</c:formatCode>
                <c:ptCount val="12"/>
                <c:pt idx="0">
                  <c:v>973868.00000000198</c:v>
                </c:pt>
                <c:pt idx="1">
                  <c:v>983084.99999999744</c:v>
                </c:pt>
                <c:pt idx="2">
                  <c:v>991738.00000000536</c:v>
                </c:pt>
              </c:numCache>
            </c:numRef>
          </c:val>
          <c:smooth val="0"/>
          <c:extLst>
            <c:ext xmlns:c16="http://schemas.microsoft.com/office/drawing/2014/chart" uri="{C3380CC4-5D6E-409C-BE32-E72D297353CC}">
              <c16:uniqueId val="{00000001-613D-4DA9-917F-B621BDD0D914}"/>
            </c:ext>
          </c:extLst>
        </c:ser>
        <c:ser>
          <c:idx val="2"/>
          <c:order val="2"/>
          <c:tx>
            <c:strRef>
              <c:f>Seccion_3!$B$19</c:f>
              <c:strCache>
                <c:ptCount val="1"/>
                <c:pt idx="0">
                  <c:v>Diners Club</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Seccion_3!$C$19:$N$19</c:f>
              <c:numCache>
                <c:formatCode>#,##0</c:formatCode>
                <c:ptCount val="12"/>
                <c:pt idx="0">
                  <c:v>334968.00000000064</c:v>
                </c:pt>
                <c:pt idx="1">
                  <c:v>337500.0000000014</c:v>
                </c:pt>
                <c:pt idx="2">
                  <c:v>337043.00000000099</c:v>
                </c:pt>
              </c:numCache>
            </c:numRef>
          </c:val>
          <c:smooth val="0"/>
          <c:extLst>
            <c:ext xmlns:c16="http://schemas.microsoft.com/office/drawing/2014/chart" uri="{C3380CC4-5D6E-409C-BE32-E72D297353CC}">
              <c16:uniqueId val="{00000002-613D-4DA9-917F-B621BDD0D914}"/>
            </c:ext>
          </c:extLst>
        </c:ser>
        <c:ser>
          <c:idx val="3"/>
          <c:order val="3"/>
          <c:tx>
            <c:strRef>
              <c:f>Seccion_3!$B$20</c:f>
              <c:strCache>
                <c:ptCount val="1"/>
                <c:pt idx="0">
                  <c:v>American Express</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Seccion_3!$C$20:$N$20</c:f>
              <c:numCache>
                <c:formatCode>#,##0</c:formatCode>
                <c:ptCount val="12"/>
                <c:pt idx="0">
                  <c:v>216167.00000000026</c:v>
                </c:pt>
                <c:pt idx="1">
                  <c:v>213604.00000000029</c:v>
                </c:pt>
                <c:pt idx="2">
                  <c:v>212677.99999999994</c:v>
                </c:pt>
              </c:numCache>
            </c:numRef>
          </c:val>
          <c:smooth val="0"/>
          <c:extLst>
            <c:ext xmlns:c16="http://schemas.microsoft.com/office/drawing/2014/chart" uri="{C3380CC4-5D6E-409C-BE32-E72D297353CC}">
              <c16:uniqueId val="{00000003-613D-4DA9-917F-B621BDD0D914}"/>
            </c:ext>
          </c:extLst>
        </c:ser>
        <c:ser>
          <c:idx val="4"/>
          <c:order val="4"/>
          <c:tx>
            <c:strRef>
              <c:f>Seccion_3!$B$21</c:f>
              <c:strCache>
                <c:ptCount val="1"/>
                <c:pt idx="0">
                  <c:v>Alía</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Seccion_3!$C$21:$N$21</c:f>
              <c:numCache>
                <c:formatCode>#,##0</c:formatCode>
                <c:ptCount val="12"/>
                <c:pt idx="0">
                  <c:v>125999.00000000031</c:v>
                </c:pt>
                <c:pt idx="1">
                  <c:v>123913.99999999999</c:v>
                </c:pt>
                <c:pt idx="2">
                  <c:v>121865.99999999987</c:v>
                </c:pt>
              </c:numCache>
            </c:numRef>
          </c:val>
          <c:smooth val="0"/>
          <c:extLst>
            <c:ext xmlns:c16="http://schemas.microsoft.com/office/drawing/2014/chart" uri="{C3380CC4-5D6E-409C-BE32-E72D297353CC}">
              <c16:uniqueId val="{00000004-613D-4DA9-917F-B621BDD0D914}"/>
            </c:ext>
          </c:extLst>
        </c:ser>
        <c:ser>
          <c:idx val="5"/>
          <c:order val="5"/>
          <c:tx>
            <c:strRef>
              <c:f>Seccion_3!$B$22</c:f>
              <c:strCache>
                <c:ptCount val="1"/>
                <c:pt idx="0">
                  <c:v>Discover</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Seccion_3!$C$22:$N$22</c:f>
              <c:numCache>
                <c:formatCode>#,##0</c:formatCode>
                <c:ptCount val="12"/>
                <c:pt idx="0">
                  <c:v>110366.99999999983</c:v>
                </c:pt>
                <c:pt idx="1">
                  <c:v>111713.00000000049</c:v>
                </c:pt>
                <c:pt idx="2">
                  <c:v>112635.99999999985</c:v>
                </c:pt>
              </c:numCache>
            </c:numRef>
          </c:val>
          <c:smooth val="1"/>
          <c:extLst>
            <c:ext xmlns:c16="http://schemas.microsoft.com/office/drawing/2014/chart" uri="{C3380CC4-5D6E-409C-BE32-E72D297353CC}">
              <c16:uniqueId val="{00000005-613D-4DA9-917F-B621BDD0D914}"/>
            </c:ext>
          </c:extLst>
        </c:ser>
        <c:ser>
          <c:idx val="6"/>
          <c:order val="6"/>
          <c:tx>
            <c:strRef>
              <c:f>Seccion_3!$B$23</c:f>
              <c:strCache>
                <c:ptCount val="1"/>
                <c:pt idx="0">
                  <c:v>Otras marcas</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Seccion_3!$C$23:$N$23</c:f>
              <c:numCache>
                <c:formatCode>#,##0</c:formatCode>
                <c:ptCount val="12"/>
                <c:pt idx="0">
                  <c:v>19330.999999999982</c:v>
                </c:pt>
                <c:pt idx="1">
                  <c:v>19369.999999999996</c:v>
                </c:pt>
                <c:pt idx="2">
                  <c:v>19226.999999999996</c:v>
                </c:pt>
              </c:numCache>
            </c:numRef>
          </c:val>
          <c:smooth val="0"/>
          <c:extLst>
            <c:ext xmlns:c16="http://schemas.microsoft.com/office/drawing/2014/chart" uri="{C3380CC4-5D6E-409C-BE32-E72D297353CC}">
              <c16:uniqueId val="{00000006-613D-4DA9-917F-B621BDD0D914}"/>
            </c:ext>
          </c:extLst>
        </c:ser>
        <c:ser>
          <c:idx val="7"/>
          <c:order val="7"/>
          <c:tx>
            <c:strRef>
              <c:f>Seccion_3!$B$24</c:f>
              <c:strCache>
                <c:ptCount val="1"/>
                <c:pt idx="0">
                  <c:v>Union Pay</c:v>
                </c:pt>
              </c:strCache>
            </c:strRef>
          </c:tx>
          <c:cat>
            <c:strRef>
              <c:f>Seccion_3!$C$16:$N$16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Seccion_3!$C$24:$N$24</c:f>
              <c:numCache>
                <c:formatCode>#,##0</c:formatCode>
                <c:ptCount val="12"/>
                <c:pt idx="0">
                  <c:v>711.00000000000023</c:v>
                </c:pt>
                <c:pt idx="1">
                  <c:v>691.00000000000023</c:v>
                </c:pt>
                <c:pt idx="2">
                  <c:v>681.99999999999966</c:v>
                </c:pt>
              </c:numCache>
            </c:numRef>
          </c:val>
          <c:smooth val="0"/>
          <c:extLst>
            <c:ext xmlns:c16="http://schemas.microsoft.com/office/drawing/2014/chart" uri="{C3380CC4-5D6E-409C-BE32-E72D297353CC}">
              <c16:uniqueId val="{00000007-613D-4DA9-917F-B621BDD0D914}"/>
            </c:ext>
          </c:extLst>
        </c:ser>
        <c:dLbls>
          <c:showLegendKey val="0"/>
          <c:showVal val="0"/>
          <c:showCatName val="0"/>
          <c:showSerName val="0"/>
          <c:showPercent val="0"/>
          <c:showBubbleSize val="0"/>
        </c:dLbls>
        <c:marker val="1"/>
        <c:smooth val="0"/>
        <c:axId val="450409504"/>
        <c:axId val="450408328"/>
      </c:lineChart>
      <c:catAx>
        <c:axId val="4504095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50408328"/>
        <c:crosses val="autoZero"/>
        <c:auto val="1"/>
        <c:lblAlgn val="ctr"/>
        <c:lblOffset val="100"/>
        <c:noMultiLvlLbl val="0"/>
      </c:catAx>
      <c:valAx>
        <c:axId val="450408328"/>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504095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Seccion_3!$B$175</c:f>
              <c:strCache>
                <c:ptCount val="1"/>
                <c:pt idx="0">
                  <c:v>Visa</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Seccion_3!$C$175:$N$175</c:f>
              <c:numCache>
                <c:formatCode>_("$"\ * #,##0_);_("$"\ * \(#,##0\);_("$"\ * "-"??_);_(@_)</c:formatCode>
                <c:ptCount val="12"/>
                <c:pt idx="0">
                  <c:v>3229914851.299983</c:v>
                </c:pt>
                <c:pt idx="1">
                  <c:v>3226575588.7100267</c:v>
                </c:pt>
                <c:pt idx="2">
                  <c:v>3262379091.5500097</c:v>
                </c:pt>
              </c:numCache>
            </c:numRef>
          </c:val>
          <c:smooth val="1"/>
          <c:extLst>
            <c:ext xmlns:c16="http://schemas.microsoft.com/office/drawing/2014/chart" uri="{C3380CC4-5D6E-409C-BE32-E72D297353CC}">
              <c16:uniqueId val="{00000000-F792-40E9-B298-0F44E74FA7A7}"/>
            </c:ext>
          </c:extLst>
        </c:ser>
        <c:ser>
          <c:idx val="1"/>
          <c:order val="1"/>
          <c:tx>
            <c:strRef>
              <c:f>Seccion_3!$B$176</c:f>
              <c:strCache>
                <c:ptCount val="1"/>
                <c:pt idx="0">
                  <c:v>Mastercard</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Seccion_3!$C$176:$N$176</c:f>
              <c:numCache>
                <c:formatCode>_("$"\ * #,##0_);_("$"\ * \(#,##0\);_("$"\ * "-"??_);_(@_)</c:formatCode>
                <c:ptCount val="12"/>
                <c:pt idx="0">
                  <c:v>1918906282.7899995</c:v>
                </c:pt>
                <c:pt idx="1">
                  <c:v>1911316761.7800069</c:v>
                </c:pt>
                <c:pt idx="2">
                  <c:v>1938402407.4400082</c:v>
                </c:pt>
              </c:numCache>
            </c:numRef>
          </c:val>
          <c:smooth val="1"/>
          <c:extLst>
            <c:ext xmlns:c16="http://schemas.microsoft.com/office/drawing/2014/chart" uri="{C3380CC4-5D6E-409C-BE32-E72D297353CC}">
              <c16:uniqueId val="{00000001-F792-40E9-B298-0F44E74FA7A7}"/>
            </c:ext>
          </c:extLst>
        </c:ser>
        <c:ser>
          <c:idx val="2"/>
          <c:order val="2"/>
          <c:tx>
            <c:strRef>
              <c:f>Seccion_3!$B$177</c:f>
              <c:strCache>
                <c:ptCount val="1"/>
                <c:pt idx="0">
                  <c:v>Diners Club</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Seccion_3!$C$177:$N$177</c:f>
              <c:numCache>
                <c:formatCode>_("$"\ * #,##0_);_("$"\ * \(#,##0\);_("$"\ * "-"??_);_(@_)</c:formatCode>
                <c:ptCount val="12"/>
                <c:pt idx="0">
                  <c:v>1279381278.6900027</c:v>
                </c:pt>
                <c:pt idx="1">
                  <c:v>1276908748.339999</c:v>
                </c:pt>
                <c:pt idx="2">
                  <c:v>1261524212.6300015</c:v>
                </c:pt>
              </c:numCache>
            </c:numRef>
          </c:val>
          <c:smooth val="0"/>
          <c:extLst>
            <c:ext xmlns:c16="http://schemas.microsoft.com/office/drawing/2014/chart" uri="{C3380CC4-5D6E-409C-BE32-E72D297353CC}">
              <c16:uniqueId val="{00000002-F792-40E9-B298-0F44E74FA7A7}"/>
            </c:ext>
          </c:extLst>
        </c:ser>
        <c:ser>
          <c:idx val="3"/>
          <c:order val="3"/>
          <c:tx>
            <c:strRef>
              <c:f>Seccion_3!$B$178</c:f>
              <c:strCache>
                <c:ptCount val="1"/>
                <c:pt idx="0">
                  <c:v>American Express</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Seccion_3!$C$178:$N$178</c:f>
              <c:numCache>
                <c:formatCode>_("$"\ * #,##0_);_("$"\ * \(#,##0\);_("$"\ * "-"??_);_(@_)</c:formatCode>
                <c:ptCount val="12"/>
                <c:pt idx="0">
                  <c:v>477181011.04999954</c:v>
                </c:pt>
                <c:pt idx="1">
                  <c:v>469979420.86999953</c:v>
                </c:pt>
                <c:pt idx="2">
                  <c:v>462079395.80999982</c:v>
                </c:pt>
              </c:numCache>
            </c:numRef>
          </c:val>
          <c:smooth val="1"/>
          <c:extLst>
            <c:ext xmlns:c16="http://schemas.microsoft.com/office/drawing/2014/chart" uri="{C3380CC4-5D6E-409C-BE32-E72D297353CC}">
              <c16:uniqueId val="{00000003-F792-40E9-B298-0F44E74FA7A7}"/>
            </c:ext>
          </c:extLst>
        </c:ser>
        <c:ser>
          <c:idx val="4"/>
          <c:order val="4"/>
          <c:tx>
            <c:strRef>
              <c:f>Seccion_3!$B$179</c:f>
              <c:strCache>
                <c:ptCount val="1"/>
                <c:pt idx="0">
                  <c:v>Discover</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Seccion_3!$C$179:$N$179</c:f>
              <c:numCache>
                <c:formatCode>_("$"\ * #,##0_);_("$"\ * \(#,##0\);_("$"\ * "-"??_);_(@_)</c:formatCode>
                <c:ptCount val="12"/>
                <c:pt idx="0">
                  <c:v>266251969.29000074</c:v>
                </c:pt>
                <c:pt idx="1">
                  <c:v>270340247.17000031</c:v>
                </c:pt>
                <c:pt idx="2">
                  <c:v>274636047.37999946</c:v>
                </c:pt>
              </c:numCache>
            </c:numRef>
          </c:val>
          <c:smooth val="0"/>
          <c:extLst>
            <c:ext xmlns:c16="http://schemas.microsoft.com/office/drawing/2014/chart" uri="{C3380CC4-5D6E-409C-BE32-E72D297353CC}">
              <c16:uniqueId val="{00000004-F792-40E9-B298-0F44E74FA7A7}"/>
            </c:ext>
          </c:extLst>
        </c:ser>
        <c:ser>
          <c:idx val="5"/>
          <c:order val="5"/>
          <c:tx>
            <c:strRef>
              <c:f>Seccion_3!$B$180</c:f>
              <c:strCache>
                <c:ptCount val="1"/>
                <c:pt idx="0">
                  <c:v>Alía</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Seccion_3!$C$180:$N$180</c:f>
              <c:numCache>
                <c:formatCode>_("$"\ * #,##0_);_("$"\ * \(#,##0\);_("$"\ * "-"??_);_(@_)</c:formatCode>
                <c:ptCount val="12"/>
                <c:pt idx="0">
                  <c:v>204024757.90000001</c:v>
                </c:pt>
                <c:pt idx="1">
                  <c:v>200039412.56999987</c:v>
                </c:pt>
                <c:pt idx="2">
                  <c:v>196909683.39000008</c:v>
                </c:pt>
              </c:numCache>
            </c:numRef>
          </c:val>
          <c:smooth val="0"/>
          <c:extLst>
            <c:ext xmlns:c16="http://schemas.microsoft.com/office/drawing/2014/chart" uri="{C3380CC4-5D6E-409C-BE32-E72D297353CC}">
              <c16:uniqueId val="{00000005-F792-40E9-B298-0F44E74FA7A7}"/>
            </c:ext>
          </c:extLst>
        </c:ser>
        <c:ser>
          <c:idx val="6"/>
          <c:order val="6"/>
          <c:tx>
            <c:strRef>
              <c:f>Seccion_3!$B$181</c:f>
              <c:strCache>
                <c:ptCount val="1"/>
                <c:pt idx="0">
                  <c:v>Otras marcas</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Seccion_3!$C$181:$N$181</c:f>
              <c:numCache>
                <c:formatCode>_("$"\ * #,##0_);_("$"\ * \(#,##0\);_("$"\ * "-"??_);_(@_)</c:formatCode>
                <c:ptCount val="12"/>
                <c:pt idx="0">
                  <c:v>4532888.9499999993</c:v>
                </c:pt>
                <c:pt idx="1">
                  <c:v>4647351.72</c:v>
                </c:pt>
                <c:pt idx="2">
                  <c:v>4313346.5400000028</c:v>
                </c:pt>
              </c:numCache>
            </c:numRef>
          </c:val>
          <c:smooth val="0"/>
          <c:extLst>
            <c:ext xmlns:c16="http://schemas.microsoft.com/office/drawing/2014/chart" uri="{C3380CC4-5D6E-409C-BE32-E72D297353CC}">
              <c16:uniqueId val="{00000006-F792-40E9-B298-0F44E74FA7A7}"/>
            </c:ext>
          </c:extLst>
        </c:ser>
        <c:ser>
          <c:idx val="7"/>
          <c:order val="7"/>
          <c:tx>
            <c:strRef>
              <c:f>Seccion_3!$B$182</c:f>
              <c:strCache>
                <c:ptCount val="1"/>
                <c:pt idx="0">
                  <c:v>Cuota fácil</c:v>
                </c:pt>
              </c:strCache>
            </c:strRef>
          </c:tx>
          <c:cat>
            <c:strRef>
              <c:f>Seccion_3!$C$174:$N$174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Seccion_3!$C$182:$N$182</c:f>
              <c:numCache>
                <c:formatCode>_("$"\ * #,##0_);_("$"\ * \(#,##0\);_("$"\ * "-"??_);_(@_)</c:formatCode>
                <c:ptCount val="12"/>
                <c:pt idx="0">
                  <c:v>5779.1100000000006</c:v>
                </c:pt>
                <c:pt idx="1">
                  <c:v>3851.5699999999997</c:v>
                </c:pt>
                <c:pt idx="2">
                  <c:v>3628.5400000000009</c:v>
                </c:pt>
              </c:numCache>
            </c:numRef>
          </c:val>
          <c:smooth val="0"/>
          <c:extLst>
            <c:ext xmlns:c16="http://schemas.microsoft.com/office/drawing/2014/chart" uri="{C3380CC4-5D6E-409C-BE32-E72D297353CC}">
              <c16:uniqueId val="{00000007-F792-40E9-B298-0F44E74FA7A7}"/>
            </c:ext>
          </c:extLst>
        </c:ser>
        <c:dLbls>
          <c:showLegendKey val="0"/>
          <c:showVal val="0"/>
          <c:showCatName val="0"/>
          <c:showSerName val="0"/>
          <c:showPercent val="0"/>
          <c:showBubbleSize val="0"/>
        </c:dLbls>
        <c:marker val="1"/>
        <c:smooth val="0"/>
        <c:axId val="450411856"/>
        <c:axId val="680707680"/>
      </c:lineChart>
      <c:catAx>
        <c:axId val="45041185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680707680"/>
        <c:crosses val="autoZero"/>
        <c:auto val="1"/>
        <c:lblAlgn val="ctr"/>
        <c:lblOffset val="100"/>
        <c:noMultiLvlLbl val="0"/>
      </c:catAx>
      <c:valAx>
        <c:axId val="680707680"/>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4504118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Seccion_3!$B$57</c:f>
              <c:strCache>
                <c:ptCount val="1"/>
                <c:pt idx="0">
                  <c:v>Diners Club</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Seccion_3!$C$57:$N$57</c:f>
              <c:numCache>
                <c:formatCode>_("$"\ * #,##0_);_("$"\ * \(#,##0\);_("$"\ * "-"??_);_(@_)</c:formatCode>
                <c:ptCount val="12"/>
                <c:pt idx="0">
                  <c:v>208222667.40999979</c:v>
                </c:pt>
                <c:pt idx="1">
                  <c:v>217942422.51999956</c:v>
                </c:pt>
                <c:pt idx="2">
                  <c:v>197155376.98000008</c:v>
                </c:pt>
              </c:numCache>
            </c:numRef>
          </c:val>
          <c:smooth val="1"/>
          <c:extLst>
            <c:ext xmlns:c16="http://schemas.microsoft.com/office/drawing/2014/chart" uri="{C3380CC4-5D6E-409C-BE32-E72D297353CC}">
              <c16:uniqueId val="{00000000-1309-4AA9-9250-768D9FDF20A2}"/>
            </c:ext>
          </c:extLst>
        </c:ser>
        <c:ser>
          <c:idx val="1"/>
          <c:order val="1"/>
          <c:tx>
            <c:strRef>
              <c:f>Seccion_3!$B$58</c:f>
              <c:strCache>
                <c:ptCount val="1"/>
                <c:pt idx="0">
                  <c:v>American Express</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Seccion_3!$C$58:$N$58</c:f>
              <c:numCache>
                <c:formatCode>_("$"\ * #,##0_);_("$"\ * \(#,##0\);_("$"\ * "-"??_);_(@_)</c:formatCode>
                <c:ptCount val="12"/>
                <c:pt idx="0">
                  <c:v>36668808.50999999</c:v>
                </c:pt>
                <c:pt idx="1">
                  <c:v>37564960.479999989</c:v>
                </c:pt>
                <c:pt idx="2">
                  <c:v>38122225.479999997</c:v>
                </c:pt>
              </c:numCache>
            </c:numRef>
          </c:val>
          <c:smooth val="0"/>
          <c:extLst>
            <c:ext xmlns:c16="http://schemas.microsoft.com/office/drawing/2014/chart" uri="{C3380CC4-5D6E-409C-BE32-E72D297353CC}">
              <c16:uniqueId val="{00000001-1309-4AA9-9250-768D9FDF20A2}"/>
            </c:ext>
          </c:extLst>
        </c:ser>
        <c:ser>
          <c:idx val="2"/>
          <c:order val="2"/>
          <c:tx>
            <c:strRef>
              <c:f>Seccion_3!$B$59</c:f>
              <c:strCache>
                <c:ptCount val="1"/>
                <c:pt idx="0">
                  <c:v>Alía</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Seccion_3!$C$59:$N$59</c:f>
              <c:numCache>
                <c:formatCode>_("$"\ * #,##0_);_("$"\ * \(#,##0\);_("$"\ * "-"??_);_(@_)</c:formatCode>
                <c:ptCount val="12"/>
                <c:pt idx="0">
                  <c:v>1576813.9600000004</c:v>
                </c:pt>
                <c:pt idx="1">
                  <c:v>1632996.2499999974</c:v>
                </c:pt>
                <c:pt idx="2">
                  <c:v>1837218.4500000011</c:v>
                </c:pt>
              </c:numCache>
            </c:numRef>
          </c:val>
          <c:smooth val="0"/>
          <c:extLst>
            <c:ext xmlns:c16="http://schemas.microsoft.com/office/drawing/2014/chart" uri="{C3380CC4-5D6E-409C-BE32-E72D297353CC}">
              <c16:uniqueId val="{00000002-1309-4AA9-9250-768D9FDF20A2}"/>
            </c:ext>
          </c:extLst>
        </c:ser>
        <c:ser>
          <c:idx val="3"/>
          <c:order val="3"/>
          <c:tx>
            <c:strRef>
              <c:f>Seccion_3!$B$60</c:f>
              <c:strCache>
                <c:ptCount val="1"/>
                <c:pt idx="0">
                  <c:v>Visa</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Seccion_3!$C$60:$N$60</c:f>
              <c:numCache>
                <c:formatCode>_("$"\ * #,##0_);_("$"\ * \(#,##0\);_("$"\ * "-"??_);_(@_)</c:formatCode>
                <c:ptCount val="12"/>
                <c:pt idx="0">
                  <c:v>1783957.9499999948</c:v>
                </c:pt>
                <c:pt idx="1">
                  <c:v>145416.60999999926</c:v>
                </c:pt>
                <c:pt idx="2">
                  <c:v>192331.86999999912</c:v>
                </c:pt>
              </c:numCache>
            </c:numRef>
          </c:val>
          <c:smooth val="0"/>
          <c:extLst>
            <c:ext xmlns:c16="http://schemas.microsoft.com/office/drawing/2014/chart" uri="{C3380CC4-5D6E-409C-BE32-E72D297353CC}">
              <c16:uniqueId val="{00000003-1309-4AA9-9250-768D9FDF20A2}"/>
            </c:ext>
          </c:extLst>
        </c:ser>
        <c:ser>
          <c:idx val="4"/>
          <c:order val="4"/>
          <c:tx>
            <c:strRef>
              <c:f>Seccion_3!$B$61</c:f>
              <c:strCache>
                <c:ptCount val="1"/>
                <c:pt idx="0">
                  <c:v>Mastercard</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Seccion_3!$C$61:$N$61</c:f>
              <c:numCache>
                <c:formatCode>_("$"\ * #,##0_);_("$"\ * \(#,##0\);_("$"\ * "-"??_);_(@_)</c:formatCode>
                <c:ptCount val="12"/>
                <c:pt idx="0">
                  <c:v>80385.649999999659</c:v>
                </c:pt>
                <c:pt idx="1">
                  <c:v>78961.529999999781</c:v>
                </c:pt>
                <c:pt idx="2">
                  <c:v>139143.60000000038</c:v>
                </c:pt>
              </c:numCache>
            </c:numRef>
          </c:val>
          <c:smooth val="0"/>
          <c:extLst>
            <c:ext xmlns:c16="http://schemas.microsoft.com/office/drawing/2014/chart" uri="{C3380CC4-5D6E-409C-BE32-E72D297353CC}">
              <c16:uniqueId val="{00000004-1309-4AA9-9250-768D9FDF20A2}"/>
            </c:ext>
          </c:extLst>
        </c:ser>
        <c:ser>
          <c:idx val="5"/>
          <c:order val="5"/>
          <c:tx>
            <c:strRef>
              <c:f>Seccion_3!$B$62</c:f>
              <c:strCache>
                <c:ptCount val="1"/>
                <c:pt idx="0">
                  <c:v>Otras marcas</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Seccion_3!$C$62:$N$62</c:f>
              <c:numCache>
                <c:formatCode>_("$"\ * #,##0_);_("$"\ * \(#,##0\);_("$"\ * "-"??_);_(@_)</c:formatCode>
                <c:ptCount val="12"/>
                <c:pt idx="0">
                  <c:v>1098.129999999999</c:v>
                </c:pt>
                <c:pt idx="1">
                  <c:v>2002.45</c:v>
                </c:pt>
                <c:pt idx="2">
                  <c:v>853.41</c:v>
                </c:pt>
              </c:numCache>
            </c:numRef>
          </c:val>
          <c:smooth val="0"/>
          <c:extLst>
            <c:ext xmlns:c16="http://schemas.microsoft.com/office/drawing/2014/chart" uri="{C3380CC4-5D6E-409C-BE32-E72D297353CC}">
              <c16:uniqueId val="{00000005-1309-4AA9-9250-768D9FDF20A2}"/>
            </c:ext>
          </c:extLst>
        </c:ser>
        <c:ser>
          <c:idx val="6"/>
          <c:order val="6"/>
          <c:tx>
            <c:strRef>
              <c:f>Seccion_3!$B$63</c:f>
              <c:strCache>
                <c:ptCount val="1"/>
                <c:pt idx="0">
                  <c:v>Cuota fácil</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Seccion_3!$C$63:$N$63</c:f>
              <c:numCache>
                <c:formatCode>_("$"\ * #,##0_);_("$"\ * \(#,##0\);_("$"\ * "-"??_);_(@_)</c:formatCode>
                <c:ptCount val="12"/>
                <c:pt idx="0">
                  <c:v>11.46</c:v>
                </c:pt>
                <c:pt idx="1">
                  <c:v>3.8199999999999994</c:v>
                </c:pt>
                <c:pt idx="2">
                  <c:v>7.6399999999999988</c:v>
                </c:pt>
              </c:numCache>
            </c:numRef>
          </c:val>
          <c:smooth val="0"/>
          <c:extLst>
            <c:ext xmlns:c16="http://schemas.microsoft.com/office/drawing/2014/chart" uri="{C3380CC4-5D6E-409C-BE32-E72D297353CC}">
              <c16:uniqueId val="{00000006-1309-4AA9-9250-768D9FDF20A2}"/>
            </c:ext>
          </c:extLst>
        </c:ser>
        <c:ser>
          <c:idx val="7"/>
          <c:order val="7"/>
          <c:tx>
            <c:strRef>
              <c:f>Seccion_3!$B$64</c:f>
              <c:strCache>
                <c:ptCount val="1"/>
                <c:pt idx="0">
                  <c:v>Discover</c:v>
                </c:pt>
              </c:strCache>
            </c:strRef>
          </c:tx>
          <c:cat>
            <c:strRef>
              <c:f>Seccion_3!$C$56:$N$56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Seccion_3!$C$64:$N$64</c:f>
              <c:numCache>
                <c:formatCode>_("$"\ * #,##0_);_("$"\ * \(#,##0\);_("$"\ * "-"??_);_(@_)</c:formatCode>
                <c:ptCount val="12"/>
                <c:pt idx="0">
                  <c:v>0</c:v>
                </c:pt>
                <c:pt idx="1">
                  <c:v>0</c:v>
                </c:pt>
                <c:pt idx="2">
                  <c:v>0</c:v>
                </c:pt>
              </c:numCache>
            </c:numRef>
          </c:val>
          <c:smooth val="0"/>
          <c:extLst>
            <c:ext xmlns:c16="http://schemas.microsoft.com/office/drawing/2014/chart" uri="{C3380CC4-5D6E-409C-BE32-E72D297353CC}">
              <c16:uniqueId val="{00000007-1309-4AA9-9250-768D9FDF20A2}"/>
            </c:ext>
          </c:extLst>
        </c:ser>
        <c:dLbls>
          <c:showLegendKey val="0"/>
          <c:showVal val="0"/>
          <c:showCatName val="0"/>
          <c:showSerName val="0"/>
          <c:showPercent val="0"/>
          <c:showBubbleSize val="0"/>
        </c:dLbls>
        <c:marker val="1"/>
        <c:smooth val="0"/>
        <c:axId val="879730480"/>
        <c:axId val="879733224"/>
      </c:lineChart>
      <c:catAx>
        <c:axId val="87973048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33224"/>
        <c:crosses val="autoZero"/>
        <c:auto val="1"/>
        <c:lblAlgn val="ctr"/>
        <c:lblOffset val="100"/>
        <c:noMultiLvlLbl val="0"/>
      </c:catAx>
      <c:valAx>
        <c:axId val="879733224"/>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797304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1440792762615305"/>
          <c:y val="2.7547257392438909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Seccion_3!$B$96</c:f>
              <c:strCache>
                <c:ptCount val="1"/>
                <c:pt idx="0">
                  <c:v>Visa</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Seccion_3!$C$96:$N$96</c:f>
              <c:numCache>
                <c:formatCode>_("$"\ * #,##0_);_("$"\ * \(#,##0\);_("$"\ * "-"??_);_(@_)</c:formatCode>
                <c:ptCount val="12"/>
                <c:pt idx="0">
                  <c:v>1586593075.8049884</c:v>
                </c:pt>
                <c:pt idx="1">
                  <c:v>1577454167.4600229</c:v>
                </c:pt>
                <c:pt idx="2">
                  <c:v>1586848576.3500082</c:v>
                </c:pt>
              </c:numCache>
            </c:numRef>
          </c:val>
          <c:smooth val="1"/>
          <c:extLst>
            <c:ext xmlns:c16="http://schemas.microsoft.com/office/drawing/2014/chart" uri="{C3380CC4-5D6E-409C-BE32-E72D297353CC}">
              <c16:uniqueId val="{00000000-7FD9-4BCD-89EA-14B798BB55F4}"/>
            </c:ext>
          </c:extLst>
        </c:ser>
        <c:ser>
          <c:idx val="1"/>
          <c:order val="1"/>
          <c:tx>
            <c:strRef>
              <c:f>Seccion_3!$B$97</c:f>
              <c:strCache>
                <c:ptCount val="1"/>
                <c:pt idx="0">
                  <c:v>Mastercard</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Seccion_3!$C$97:$N$97</c:f>
              <c:numCache>
                <c:formatCode>_("$"\ * #,##0_);_("$"\ * \(#,##0\);_("$"\ * "-"??_);_(@_)</c:formatCode>
                <c:ptCount val="12"/>
                <c:pt idx="0">
                  <c:v>973647521.56499779</c:v>
                </c:pt>
                <c:pt idx="1">
                  <c:v>959639876.00000226</c:v>
                </c:pt>
                <c:pt idx="2">
                  <c:v>969511817.20000339</c:v>
                </c:pt>
              </c:numCache>
            </c:numRef>
          </c:val>
          <c:smooth val="1"/>
          <c:extLst>
            <c:ext xmlns:c16="http://schemas.microsoft.com/office/drawing/2014/chart" uri="{C3380CC4-5D6E-409C-BE32-E72D297353CC}">
              <c16:uniqueId val="{00000001-7FD9-4BCD-89EA-14B798BB55F4}"/>
            </c:ext>
          </c:extLst>
        </c:ser>
        <c:ser>
          <c:idx val="2"/>
          <c:order val="2"/>
          <c:tx>
            <c:strRef>
              <c:f>Seccion_3!$B$98</c:f>
              <c:strCache>
                <c:ptCount val="1"/>
                <c:pt idx="0">
                  <c:v>American Express</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Seccion_3!$C$98:$N$98</c:f>
              <c:numCache>
                <c:formatCode>_("$"\ * #,##0_);_("$"\ * \(#,##0\);_("$"\ * "-"??_);_(@_)</c:formatCode>
                <c:ptCount val="12"/>
                <c:pt idx="0">
                  <c:v>193675684.96999973</c:v>
                </c:pt>
                <c:pt idx="1">
                  <c:v>195180896.72999957</c:v>
                </c:pt>
                <c:pt idx="2">
                  <c:v>183969536.16999978</c:v>
                </c:pt>
              </c:numCache>
            </c:numRef>
          </c:val>
          <c:smooth val="0"/>
          <c:extLst>
            <c:ext xmlns:c16="http://schemas.microsoft.com/office/drawing/2014/chart" uri="{C3380CC4-5D6E-409C-BE32-E72D297353CC}">
              <c16:uniqueId val="{00000002-7FD9-4BCD-89EA-14B798BB55F4}"/>
            </c:ext>
          </c:extLst>
        </c:ser>
        <c:ser>
          <c:idx val="3"/>
          <c:order val="3"/>
          <c:tx>
            <c:strRef>
              <c:f>Seccion_3!$B$99</c:f>
              <c:strCache>
                <c:ptCount val="1"/>
                <c:pt idx="0">
                  <c:v>Discover</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Seccion_3!$C$99:$N$99</c:f>
              <c:numCache>
                <c:formatCode>_("$"\ * #,##0_);_("$"\ * \(#,##0\);_("$"\ * "-"??_);_(@_)</c:formatCode>
                <c:ptCount val="12"/>
                <c:pt idx="0">
                  <c:v>104399783.25999993</c:v>
                </c:pt>
                <c:pt idx="1">
                  <c:v>104021119.78999984</c:v>
                </c:pt>
                <c:pt idx="2">
                  <c:v>101136083.91999982</c:v>
                </c:pt>
              </c:numCache>
            </c:numRef>
          </c:val>
          <c:smooth val="0"/>
          <c:extLst>
            <c:ext xmlns:c16="http://schemas.microsoft.com/office/drawing/2014/chart" uri="{C3380CC4-5D6E-409C-BE32-E72D297353CC}">
              <c16:uniqueId val="{00000003-7FD9-4BCD-89EA-14B798BB55F4}"/>
            </c:ext>
          </c:extLst>
        </c:ser>
        <c:ser>
          <c:idx val="4"/>
          <c:order val="4"/>
          <c:tx>
            <c:strRef>
              <c:f>Seccion_3!$B$100</c:f>
              <c:strCache>
                <c:ptCount val="1"/>
                <c:pt idx="0">
                  <c:v>Alía</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Seccion_3!$C$100:$N$100</c:f>
              <c:numCache>
                <c:formatCode>_("$"\ * #,##0_);_("$"\ * \(#,##0\);_("$"\ * "-"??_);_(@_)</c:formatCode>
                <c:ptCount val="12"/>
                <c:pt idx="0">
                  <c:v>13265766.689999988</c:v>
                </c:pt>
                <c:pt idx="1">
                  <c:v>13240528.129999997</c:v>
                </c:pt>
                <c:pt idx="2">
                  <c:v>10638597.460000003</c:v>
                </c:pt>
              </c:numCache>
            </c:numRef>
          </c:val>
          <c:smooth val="0"/>
          <c:extLst>
            <c:ext xmlns:c16="http://schemas.microsoft.com/office/drawing/2014/chart" uri="{C3380CC4-5D6E-409C-BE32-E72D297353CC}">
              <c16:uniqueId val="{00000004-7FD9-4BCD-89EA-14B798BB55F4}"/>
            </c:ext>
          </c:extLst>
        </c:ser>
        <c:ser>
          <c:idx val="5"/>
          <c:order val="5"/>
          <c:tx>
            <c:strRef>
              <c:f>Seccion_3!$B$101</c:f>
              <c:strCache>
                <c:ptCount val="1"/>
                <c:pt idx="0">
                  <c:v>Otras marcas</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Seccion_3!$C$101:$N$101</c:f>
              <c:numCache>
                <c:formatCode>_("$"\ * #,##0_);_("$"\ * \(#,##0\);_("$"\ * "-"??_);_(@_)</c:formatCode>
                <c:ptCount val="12"/>
                <c:pt idx="0">
                  <c:v>3052434.709999999</c:v>
                </c:pt>
                <c:pt idx="1">
                  <c:v>3047382.3800000004</c:v>
                </c:pt>
                <c:pt idx="2">
                  <c:v>2834216.0900000031</c:v>
                </c:pt>
              </c:numCache>
            </c:numRef>
          </c:val>
          <c:smooth val="0"/>
          <c:extLst>
            <c:ext xmlns:c16="http://schemas.microsoft.com/office/drawing/2014/chart" uri="{C3380CC4-5D6E-409C-BE32-E72D297353CC}">
              <c16:uniqueId val="{00000005-7FD9-4BCD-89EA-14B798BB55F4}"/>
            </c:ext>
          </c:extLst>
        </c:ser>
        <c:ser>
          <c:idx val="6"/>
          <c:order val="6"/>
          <c:tx>
            <c:strRef>
              <c:f>Seccion_3!$B$102</c:f>
              <c:strCache>
                <c:ptCount val="1"/>
                <c:pt idx="0">
                  <c:v>Union Pay</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Seccion_3!$C$102:$N$102</c:f>
              <c:numCache>
                <c:formatCode>_("$"\ * #,##0_);_("$"\ * \(#,##0\);_("$"\ * "-"??_);_(@_)</c:formatCode>
                <c:ptCount val="12"/>
                <c:pt idx="0">
                  <c:v>77229.590000000011</c:v>
                </c:pt>
                <c:pt idx="1">
                  <c:v>86740.75</c:v>
                </c:pt>
                <c:pt idx="2">
                  <c:v>86492.089999999982</c:v>
                </c:pt>
              </c:numCache>
            </c:numRef>
          </c:val>
          <c:smooth val="0"/>
          <c:extLst>
            <c:ext xmlns:c16="http://schemas.microsoft.com/office/drawing/2014/chart" uri="{C3380CC4-5D6E-409C-BE32-E72D297353CC}">
              <c16:uniqueId val="{00000006-7FD9-4BCD-89EA-14B798BB55F4}"/>
            </c:ext>
          </c:extLst>
        </c:ser>
        <c:ser>
          <c:idx val="7"/>
          <c:order val="7"/>
          <c:tx>
            <c:strRef>
              <c:f>Seccion_3!$B$103</c:f>
              <c:strCache>
                <c:ptCount val="1"/>
                <c:pt idx="0">
                  <c:v>Cuota fácil</c:v>
                </c:pt>
              </c:strCache>
            </c:strRef>
          </c:tx>
          <c:cat>
            <c:strRef>
              <c:f>Seccion_3!$C$95:$N$95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Seccion_3!$C$103:$N$103</c:f>
              <c:numCache>
                <c:formatCode>_("$"\ * #,##0_);_("$"\ * \(#,##0\);_("$"\ * "-"??_);_(@_)</c:formatCode>
                <c:ptCount val="12"/>
                <c:pt idx="0">
                  <c:v>2137.7200000000003</c:v>
                </c:pt>
                <c:pt idx="1">
                  <c:v>1205.6899999999998</c:v>
                </c:pt>
                <c:pt idx="2">
                  <c:v>998.58000000000015</c:v>
                </c:pt>
              </c:numCache>
            </c:numRef>
          </c:val>
          <c:smooth val="0"/>
          <c:extLst>
            <c:ext xmlns:c16="http://schemas.microsoft.com/office/drawing/2014/chart" uri="{C3380CC4-5D6E-409C-BE32-E72D297353CC}">
              <c16:uniqueId val="{00000007-7FD9-4BCD-89EA-14B798BB55F4}"/>
            </c:ext>
          </c:extLst>
        </c:ser>
        <c:dLbls>
          <c:showLegendKey val="0"/>
          <c:showVal val="0"/>
          <c:showCatName val="0"/>
          <c:showSerName val="0"/>
          <c:showPercent val="0"/>
          <c:showBubbleSize val="0"/>
        </c:dLbls>
        <c:marker val="1"/>
        <c:smooth val="0"/>
        <c:axId val="879734400"/>
        <c:axId val="879728912"/>
      </c:lineChart>
      <c:catAx>
        <c:axId val="87973440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8912"/>
        <c:crosses val="autoZero"/>
        <c:auto val="1"/>
        <c:lblAlgn val="ctr"/>
        <c:lblOffset val="100"/>
        <c:noMultiLvlLbl val="0"/>
      </c:catAx>
      <c:valAx>
        <c:axId val="879728912"/>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797344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Seccion_3!$B$135</c:f>
              <c:strCache>
                <c:ptCount val="1"/>
                <c:pt idx="0">
                  <c:v>Visa</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Seccion_3!$C$135:$N$135</c:f>
              <c:numCache>
                <c:formatCode>_("$"\ * #,##0_);_("$"\ * \(#,##0\);_("$"\ * "-"??_);_(@_)</c:formatCode>
                <c:ptCount val="12"/>
                <c:pt idx="0">
                  <c:v>1641537817.5449948</c:v>
                </c:pt>
                <c:pt idx="1">
                  <c:v>1648976004.6400042</c:v>
                </c:pt>
                <c:pt idx="2">
                  <c:v>1675338183.3300018</c:v>
                </c:pt>
              </c:numCache>
            </c:numRef>
          </c:val>
          <c:smooth val="1"/>
          <c:extLst>
            <c:ext xmlns:c16="http://schemas.microsoft.com/office/drawing/2014/chart" uri="{C3380CC4-5D6E-409C-BE32-E72D297353CC}">
              <c16:uniqueId val="{00000000-EC88-4AE3-A8DB-8316578E5CD0}"/>
            </c:ext>
          </c:extLst>
        </c:ser>
        <c:ser>
          <c:idx val="1"/>
          <c:order val="1"/>
          <c:tx>
            <c:strRef>
              <c:f>Seccion_3!$B$136</c:f>
              <c:strCache>
                <c:ptCount val="1"/>
                <c:pt idx="0">
                  <c:v>Diners Club</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Seccion_3!$C$136:$N$136</c:f>
              <c:numCache>
                <c:formatCode>_("$"\ * #,##0_);_("$"\ * \(#,##0\);_("$"\ * "-"??_);_(@_)</c:formatCode>
                <c:ptCount val="12"/>
                <c:pt idx="0">
                  <c:v>1071158611.280003</c:v>
                </c:pt>
                <c:pt idx="1">
                  <c:v>1058966325.8199995</c:v>
                </c:pt>
                <c:pt idx="2">
                  <c:v>1064368835.6500014</c:v>
                </c:pt>
              </c:numCache>
            </c:numRef>
          </c:val>
          <c:smooth val="1"/>
          <c:extLst>
            <c:ext xmlns:c16="http://schemas.microsoft.com/office/drawing/2014/chart" uri="{C3380CC4-5D6E-409C-BE32-E72D297353CC}">
              <c16:uniqueId val="{00000001-EC88-4AE3-A8DB-8316578E5CD0}"/>
            </c:ext>
          </c:extLst>
        </c:ser>
        <c:ser>
          <c:idx val="2"/>
          <c:order val="2"/>
          <c:tx>
            <c:strRef>
              <c:f>Seccion_3!$B$137</c:f>
              <c:strCache>
                <c:ptCount val="1"/>
                <c:pt idx="0">
                  <c:v>Mastercard</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Seccion_3!$C$137:$N$137</c:f>
              <c:numCache>
                <c:formatCode>_("$"\ * #,##0_);_("$"\ * \(#,##0\);_("$"\ * "-"??_);_(@_)</c:formatCode>
                <c:ptCount val="12"/>
                <c:pt idx="0">
                  <c:v>945178375.57500172</c:v>
                </c:pt>
                <c:pt idx="1">
                  <c:v>951597924.25000453</c:v>
                </c:pt>
                <c:pt idx="2">
                  <c:v>968751446.64000475</c:v>
                </c:pt>
              </c:numCache>
            </c:numRef>
          </c:val>
          <c:smooth val="1"/>
          <c:extLst>
            <c:ext xmlns:c16="http://schemas.microsoft.com/office/drawing/2014/chart" uri="{C3380CC4-5D6E-409C-BE32-E72D297353CC}">
              <c16:uniqueId val="{00000002-EC88-4AE3-A8DB-8316578E5CD0}"/>
            </c:ext>
          </c:extLst>
        </c:ser>
        <c:ser>
          <c:idx val="3"/>
          <c:order val="3"/>
          <c:tx>
            <c:strRef>
              <c:f>Seccion_3!$B$138</c:f>
              <c:strCache>
                <c:ptCount val="1"/>
                <c:pt idx="0">
                  <c:v>American Express</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Seccion_3!$C$138:$N$138</c:f>
              <c:numCache>
                <c:formatCode>_("$"\ * #,##0_);_("$"\ * \(#,##0\);_("$"\ * "-"??_);_(@_)</c:formatCode>
                <c:ptCount val="12"/>
                <c:pt idx="0">
                  <c:v>246836517.56999981</c:v>
                </c:pt>
                <c:pt idx="1">
                  <c:v>237233563.65999994</c:v>
                </c:pt>
                <c:pt idx="2">
                  <c:v>239987634.16000003</c:v>
                </c:pt>
              </c:numCache>
            </c:numRef>
          </c:val>
          <c:smooth val="0"/>
          <c:extLst>
            <c:ext xmlns:c16="http://schemas.microsoft.com/office/drawing/2014/chart" uri="{C3380CC4-5D6E-409C-BE32-E72D297353CC}">
              <c16:uniqueId val="{00000003-EC88-4AE3-A8DB-8316578E5CD0}"/>
            </c:ext>
          </c:extLst>
        </c:ser>
        <c:ser>
          <c:idx val="4"/>
          <c:order val="4"/>
          <c:tx>
            <c:strRef>
              <c:f>Seccion_3!$B$139</c:f>
              <c:strCache>
                <c:ptCount val="1"/>
                <c:pt idx="0">
                  <c:v>Alía</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Seccion_3!$C$139:$N$139</c:f>
              <c:numCache>
                <c:formatCode>_("$"\ * #,##0_);_("$"\ * \(#,##0\);_("$"\ * "-"??_);_(@_)</c:formatCode>
                <c:ptCount val="12"/>
                <c:pt idx="0">
                  <c:v>189182177.25000003</c:v>
                </c:pt>
                <c:pt idx="1">
                  <c:v>185165888.18999988</c:v>
                </c:pt>
                <c:pt idx="2">
                  <c:v>184433867.48000008</c:v>
                </c:pt>
              </c:numCache>
            </c:numRef>
          </c:val>
          <c:smooth val="0"/>
          <c:extLst>
            <c:ext xmlns:c16="http://schemas.microsoft.com/office/drawing/2014/chart" uri="{C3380CC4-5D6E-409C-BE32-E72D297353CC}">
              <c16:uniqueId val="{00000004-EC88-4AE3-A8DB-8316578E5CD0}"/>
            </c:ext>
          </c:extLst>
        </c:ser>
        <c:ser>
          <c:idx val="5"/>
          <c:order val="5"/>
          <c:tx>
            <c:strRef>
              <c:f>Seccion_3!$B$140</c:f>
              <c:strCache>
                <c:ptCount val="1"/>
                <c:pt idx="0">
                  <c:v>Discover</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Seccion_3!$C$140:$N$140</c:f>
              <c:numCache>
                <c:formatCode>_("$"\ * #,##0_);_("$"\ * \(#,##0\);_("$"\ * "-"??_);_(@_)</c:formatCode>
                <c:ptCount val="12"/>
                <c:pt idx="0">
                  <c:v>161852186.03000081</c:v>
                </c:pt>
                <c:pt idx="1">
                  <c:v>166319127.3800005</c:v>
                </c:pt>
                <c:pt idx="2">
                  <c:v>173499963.45999962</c:v>
                </c:pt>
              </c:numCache>
            </c:numRef>
          </c:val>
          <c:smooth val="1"/>
          <c:extLst>
            <c:ext xmlns:c16="http://schemas.microsoft.com/office/drawing/2014/chart" uri="{C3380CC4-5D6E-409C-BE32-E72D297353CC}">
              <c16:uniqueId val="{00000005-EC88-4AE3-A8DB-8316578E5CD0}"/>
            </c:ext>
          </c:extLst>
        </c:ser>
        <c:ser>
          <c:idx val="6"/>
          <c:order val="6"/>
          <c:tx>
            <c:strRef>
              <c:f>Seccion_3!$B$141</c:f>
              <c:strCache>
                <c:ptCount val="1"/>
                <c:pt idx="0">
                  <c:v>Otras marcas</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Seccion_3!$C$141:$N$141</c:f>
              <c:numCache>
                <c:formatCode>_("$"\ * #,##0_);_("$"\ * \(#,##0\);_("$"\ * "-"??_);_(@_)</c:formatCode>
                <c:ptCount val="12"/>
                <c:pt idx="0">
                  <c:v>1479356.1100000006</c:v>
                </c:pt>
                <c:pt idx="1">
                  <c:v>1597966.8899999994</c:v>
                </c:pt>
                <c:pt idx="2">
                  <c:v>1478277.0399999996</c:v>
                </c:pt>
              </c:numCache>
            </c:numRef>
          </c:val>
          <c:smooth val="0"/>
          <c:extLst>
            <c:ext xmlns:c16="http://schemas.microsoft.com/office/drawing/2014/chart" uri="{C3380CC4-5D6E-409C-BE32-E72D297353CC}">
              <c16:uniqueId val="{00000006-EC88-4AE3-A8DB-8316578E5CD0}"/>
            </c:ext>
          </c:extLst>
        </c:ser>
        <c:ser>
          <c:idx val="7"/>
          <c:order val="7"/>
          <c:tx>
            <c:strRef>
              <c:f>Seccion_3!$B$142</c:f>
              <c:strCache>
                <c:ptCount val="1"/>
                <c:pt idx="0">
                  <c:v>Union Pay</c:v>
                </c:pt>
              </c:strCache>
            </c:strRef>
          </c:tx>
          <c:cat>
            <c:strRef>
              <c:f>Seccion_3!$C$134:$N$134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Seccion_3!$C$142:$N$142</c:f>
              <c:numCache>
                <c:formatCode>_("$"\ * #,##0_);_("$"\ * \(#,##0\);_("$"\ * "-"??_);_(@_)</c:formatCode>
                <c:ptCount val="12"/>
                <c:pt idx="0">
                  <c:v>29767.690000000002</c:v>
                </c:pt>
                <c:pt idx="1">
                  <c:v>28500.04</c:v>
                </c:pt>
                <c:pt idx="2">
                  <c:v>27329.510000000006</c:v>
                </c:pt>
              </c:numCache>
            </c:numRef>
          </c:val>
          <c:smooth val="0"/>
          <c:extLst>
            <c:ext xmlns:c16="http://schemas.microsoft.com/office/drawing/2014/chart" uri="{C3380CC4-5D6E-409C-BE32-E72D297353CC}">
              <c16:uniqueId val="{00000007-EC88-4AE3-A8DB-8316578E5CD0}"/>
            </c:ext>
          </c:extLst>
        </c:ser>
        <c:dLbls>
          <c:showLegendKey val="0"/>
          <c:showVal val="0"/>
          <c:showCatName val="0"/>
          <c:showSerName val="0"/>
          <c:showPercent val="0"/>
          <c:showBubbleSize val="0"/>
        </c:dLbls>
        <c:marker val="1"/>
        <c:smooth val="0"/>
        <c:axId val="879728520"/>
        <c:axId val="879723816"/>
      </c:lineChart>
      <c:catAx>
        <c:axId val="87972852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3816"/>
        <c:crosses val="autoZero"/>
        <c:auto val="1"/>
        <c:lblAlgn val="ctr"/>
        <c:lblOffset val="100"/>
        <c:noMultiLvlLbl val="0"/>
      </c:catAx>
      <c:valAx>
        <c:axId val="879723816"/>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28520"/>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Seccion_3!$B$214</c:f>
              <c:strCache>
                <c:ptCount val="1"/>
                <c:pt idx="0">
                  <c:v>Visa</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Seccion_3!$C$214:$N$214</c:f>
              <c:numCache>
                <c:formatCode>_("$"\ * #,##0_);_("$"\ * \(#,##0\);_("$"\ * "-"??_);_(@_)</c:formatCode>
                <c:ptCount val="12"/>
                <c:pt idx="0">
                  <c:v>50991415.239999674</c:v>
                </c:pt>
                <c:pt idx="1">
                  <c:v>57519011.020000018</c:v>
                </c:pt>
                <c:pt idx="2">
                  <c:v>53414148.759999901</c:v>
                </c:pt>
              </c:numCache>
            </c:numRef>
          </c:val>
          <c:smooth val="1"/>
          <c:extLst>
            <c:ext xmlns:c16="http://schemas.microsoft.com/office/drawing/2014/chart" uri="{C3380CC4-5D6E-409C-BE32-E72D297353CC}">
              <c16:uniqueId val="{00000000-ED50-4E14-96B2-8AB78F14BE09}"/>
            </c:ext>
          </c:extLst>
        </c:ser>
        <c:ser>
          <c:idx val="1"/>
          <c:order val="1"/>
          <c:tx>
            <c:strRef>
              <c:f>Seccion_3!$B$215</c:f>
              <c:strCache>
                <c:ptCount val="1"/>
                <c:pt idx="0">
                  <c:v>Diners Club</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Seccion_3!$C$215:$N$215</c:f>
              <c:numCache>
                <c:formatCode>_("$"\ * #,##0_);_("$"\ * \(#,##0\);_("$"\ * "-"??_);_(@_)</c:formatCode>
                <c:ptCount val="12"/>
                <c:pt idx="0">
                  <c:v>13874481.820000032</c:v>
                </c:pt>
                <c:pt idx="1">
                  <c:v>15745105.620000035</c:v>
                </c:pt>
                <c:pt idx="2">
                  <c:v>13040245.790000023</c:v>
                </c:pt>
              </c:numCache>
            </c:numRef>
          </c:val>
          <c:smooth val="1"/>
          <c:extLst>
            <c:ext xmlns:c16="http://schemas.microsoft.com/office/drawing/2014/chart" uri="{C3380CC4-5D6E-409C-BE32-E72D297353CC}">
              <c16:uniqueId val="{00000001-ED50-4E14-96B2-8AB78F14BE09}"/>
            </c:ext>
          </c:extLst>
        </c:ser>
        <c:ser>
          <c:idx val="2"/>
          <c:order val="2"/>
          <c:tx>
            <c:strRef>
              <c:f>Seccion_3!$B$216</c:f>
              <c:strCache>
                <c:ptCount val="1"/>
                <c:pt idx="0">
                  <c:v>Mastercard</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Seccion_3!$C$216:$N$216</c:f>
              <c:numCache>
                <c:formatCode>_("$"\ * #,##0_);_("$"\ * \(#,##0\);_("$"\ * "-"??_);_(@_)</c:formatCode>
                <c:ptCount val="12"/>
                <c:pt idx="0">
                  <c:v>22927976.439999927</c:v>
                </c:pt>
                <c:pt idx="1">
                  <c:v>31707723.09999986</c:v>
                </c:pt>
                <c:pt idx="2">
                  <c:v>30084775.689999949</c:v>
                </c:pt>
              </c:numCache>
            </c:numRef>
          </c:val>
          <c:smooth val="1"/>
          <c:extLst>
            <c:ext xmlns:c16="http://schemas.microsoft.com/office/drawing/2014/chart" uri="{C3380CC4-5D6E-409C-BE32-E72D297353CC}">
              <c16:uniqueId val="{00000002-ED50-4E14-96B2-8AB78F14BE09}"/>
            </c:ext>
          </c:extLst>
        </c:ser>
        <c:ser>
          <c:idx val="3"/>
          <c:order val="3"/>
          <c:tx>
            <c:strRef>
              <c:f>Seccion_3!$B$217</c:f>
              <c:strCache>
                <c:ptCount val="1"/>
                <c:pt idx="0">
                  <c:v>Alía</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Seccion_3!$C$217:$N$217</c:f>
              <c:numCache>
                <c:formatCode>_("$"\ * #,##0_);_("$"\ * \(#,##0\);_("$"\ * "-"??_);_(@_)</c:formatCode>
                <c:ptCount val="12"/>
                <c:pt idx="0">
                  <c:v>20083061.780000031</c:v>
                </c:pt>
                <c:pt idx="1">
                  <c:v>19139209.200000007</c:v>
                </c:pt>
                <c:pt idx="2">
                  <c:v>16273193.959999984</c:v>
                </c:pt>
              </c:numCache>
            </c:numRef>
          </c:val>
          <c:smooth val="1"/>
          <c:extLst>
            <c:ext xmlns:c16="http://schemas.microsoft.com/office/drawing/2014/chart" uri="{C3380CC4-5D6E-409C-BE32-E72D297353CC}">
              <c16:uniqueId val="{00000003-ED50-4E14-96B2-8AB78F14BE09}"/>
            </c:ext>
          </c:extLst>
        </c:ser>
        <c:ser>
          <c:idx val="4"/>
          <c:order val="4"/>
          <c:tx>
            <c:strRef>
              <c:f>Seccion_3!$B$218</c:f>
              <c:strCache>
                <c:ptCount val="1"/>
                <c:pt idx="0">
                  <c:v>American Express</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Seccion_3!$C$218:$N$218</c:f>
              <c:numCache>
                <c:formatCode>_("$"\ * #,##0_);_("$"\ * \(#,##0\);_("$"\ * "-"??_);_(@_)</c:formatCode>
                <c:ptCount val="12"/>
                <c:pt idx="0">
                  <c:v>18754460.48</c:v>
                </c:pt>
                <c:pt idx="1">
                  <c:v>23952512.449999988</c:v>
                </c:pt>
                <c:pt idx="2">
                  <c:v>18455281.290000025</c:v>
                </c:pt>
              </c:numCache>
            </c:numRef>
          </c:val>
          <c:smooth val="1"/>
          <c:extLst>
            <c:ext xmlns:c16="http://schemas.microsoft.com/office/drawing/2014/chart" uri="{C3380CC4-5D6E-409C-BE32-E72D297353CC}">
              <c16:uniqueId val="{00000004-ED50-4E14-96B2-8AB78F14BE09}"/>
            </c:ext>
          </c:extLst>
        </c:ser>
        <c:ser>
          <c:idx val="5"/>
          <c:order val="5"/>
          <c:tx>
            <c:strRef>
              <c:f>Seccion_3!$B$219</c:f>
              <c:strCache>
                <c:ptCount val="1"/>
                <c:pt idx="0">
                  <c:v>Discover</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Seccion_3!$C$219:$N$219</c:f>
              <c:numCache>
                <c:formatCode>_("$"\ * #,##0_);_("$"\ * \(#,##0\);_("$"\ * "-"??_);_(@_)</c:formatCode>
                <c:ptCount val="12"/>
                <c:pt idx="0">
                  <c:v>3159091.0199999958</c:v>
                </c:pt>
                <c:pt idx="1">
                  <c:v>3546028.6100000041</c:v>
                </c:pt>
                <c:pt idx="2">
                  <c:v>3685141.1700000018</c:v>
                </c:pt>
              </c:numCache>
            </c:numRef>
          </c:val>
          <c:smooth val="0"/>
          <c:extLst>
            <c:ext xmlns:c16="http://schemas.microsoft.com/office/drawing/2014/chart" uri="{C3380CC4-5D6E-409C-BE32-E72D297353CC}">
              <c16:uniqueId val="{00000005-ED50-4E14-96B2-8AB78F14BE09}"/>
            </c:ext>
          </c:extLst>
        </c:ser>
        <c:ser>
          <c:idx val="6"/>
          <c:order val="6"/>
          <c:tx>
            <c:strRef>
              <c:f>Seccion_3!$B$220</c:f>
              <c:strCache>
                <c:ptCount val="1"/>
                <c:pt idx="0">
                  <c:v>Otras marcas</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Seccion_3!$C$220:$N$220</c:f>
              <c:numCache>
                <c:formatCode>_("$"\ * #,##0_);_("$"\ * \(#,##0\);_("$"\ * "-"??_);_(@_)</c:formatCode>
                <c:ptCount val="12"/>
                <c:pt idx="0">
                  <c:v>192195.87000000014</c:v>
                </c:pt>
                <c:pt idx="1">
                  <c:v>362274.91999999987</c:v>
                </c:pt>
                <c:pt idx="2">
                  <c:v>411513.55000000016</c:v>
                </c:pt>
              </c:numCache>
            </c:numRef>
          </c:val>
          <c:smooth val="0"/>
          <c:extLst>
            <c:ext xmlns:c16="http://schemas.microsoft.com/office/drawing/2014/chart" uri="{C3380CC4-5D6E-409C-BE32-E72D297353CC}">
              <c16:uniqueId val="{00000006-ED50-4E14-96B2-8AB78F14BE09}"/>
            </c:ext>
          </c:extLst>
        </c:ser>
        <c:ser>
          <c:idx val="7"/>
          <c:order val="7"/>
          <c:tx>
            <c:strRef>
              <c:f>Seccion_3!$B$221</c:f>
              <c:strCache>
                <c:ptCount val="1"/>
                <c:pt idx="0">
                  <c:v>Cuota fácil</c:v>
                </c:pt>
              </c:strCache>
            </c:strRef>
          </c:tx>
          <c:cat>
            <c:strRef>
              <c:f>Seccion_3!$C$213:$N$213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Seccion_3!$C$221:$N$221</c:f>
              <c:numCache>
                <c:formatCode>_("$"\ * #,##0_);_("$"\ * \(#,##0\);_("$"\ * "-"??_);_(@_)</c:formatCode>
                <c:ptCount val="12"/>
                <c:pt idx="0">
                  <c:v>2244.2399999999998</c:v>
                </c:pt>
                <c:pt idx="1">
                  <c:v>1424.9499999999996</c:v>
                </c:pt>
                <c:pt idx="2">
                  <c:v>1339.1599999999999</c:v>
                </c:pt>
              </c:numCache>
            </c:numRef>
          </c:val>
          <c:smooth val="0"/>
          <c:extLst>
            <c:ext xmlns:c16="http://schemas.microsoft.com/office/drawing/2014/chart" uri="{C3380CC4-5D6E-409C-BE32-E72D297353CC}">
              <c16:uniqueId val="{00000007-ED50-4E14-96B2-8AB78F14BE09}"/>
            </c:ext>
          </c:extLst>
        </c:ser>
        <c:dLbls>
          <c:showLegendKey val="0"/>
          <c:showVal val="0"/>
          <c:showCatName val="0"/>
          <c:showSerName val="0"/>
          <c:showPercent val="0"/>
          <c:showBubbleSize val="0"/>
        </c:dLbls>
        <c:marker val="1"/>
        <c:smooth val="0"/>
        <c:axId val="879730872"/>
        <c:axId val="879734792"/>
      </c:lineChart>
      <c:catAx>
        <c:axId val="879730872"/>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34792"/>
        <c:crosses val="autoZero"/>
        <c:auto val="1"/>
        <c:lblAlgn val="ctr"/>
        <c:lblOffset val="100"/>
        <c:noMultiLvlLbl val="0"/>
      </c:catAx>
      <c:valAx>
        <c:axId val="87973479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87973087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Seccion_3!$P$16</c:f>
              <c:strCache>
                <c:ptCount val="1"/>
                <c:pt idx="0">
                  <c:v>Cuota de marca por número de tarjeta de crédito</c:v>
                </c:pt>
              </c:strCache>
            </c:strRef>
          </c:tx>
          <c:dPt>
            <c:idx val="0"/>
            <c:bubble3D val="0"/>
            <c:extLst>
              <c:ext xmlns:c16="http://schemas.microsoft.com/office/drawing/2014/chart" uri="{C3380CC4-5D6E-409C-BE32-E72D297353CC}">
                <c16:uniqueId val="{00000000-8F79-4B74-8657-2DD716AB8DCD}"/>
              </c:ext>
            </c:extLst>
          </c:dPt>
          <c:dPt>
            <c:idx val="1"/>
            <c:bubble3D val="0"/>
            <c:extLst>
              <c:ext xmlns:c16="http://schemas.microsoft.com/office/drawing/2014/chart" uri="{C3380CC4-5D6E-409C-BE32-E72D297353CC}">
                <c16:uniqueId val="{00000001-8F79-4B74-8657-2DD716AB8DCD}"/>
              </c:ext>
            </c:extLst>
          </c:dPt>
          <c:dPt>
            <c:idx val="2"/>
            <c:bubble3D val="0"/>
            <c:extLst>
              <c:ext xmlns:c16="http://schemas.microsoft.com/office/drawing/2014/chart" uri="{C3380CC4-5D6E-409C-BE32-E72D297353CC}">
                <c16:uniqueId val="{00000002-8F79-4B74-8657-2DD716AB8DCD}"/>
              </c:ext>
            </c:extLst>
          </c:dPt>
          <c:dPt>
            <c:idx val="3"/>
            <c:bubble3D val="0"/>
            <c:extLst>
              <c:ext xmlns:c16="http://schemas.microsoft.com/office/drawing/2014/chart" uri="{C3380CC4-5D6E-409C-BE32-E72D297353CC}">
                <c16:uniqueId val="{00000003-8F79-4B74-8657-2DD716AB8DCD}"/>
              </c:ext>
            </c:extLst>
          </c:dPt>
          <c:dPt>
            <c:idx val="4"/>
            <c:bubble3D val="0"/>
            <c:extLst>
              <c:ext xmlns:c16="http://schemas.microsoft.com/office/drawing/2014/chart" uri="{C3380CC4-5D6E-409C-BE32-E72D297353CC}">
                <c16:uniqueId val="{00000004-8F79-4B74-8657-2DD716AB8DCD}"/>
              </c:ext>
            </c:extLst>
          </c:dPt>
          <c:dPt>
            <c:idx val="5"/>
            <c:bubble3D val="0"/>
            <c:extLst>
              <c:ext xmlns:c16="http://schemas.microsoft.com/office/drawing/2014/chart" uri="{C3380CC4-5D6E-409C-BE32-E72D297353CC}">
                <c16:uniqueId val="{00000005-8F79-4B74-8657-2DD716AB8DCD}"/>
              </c:ext>
            </c:extLst>
          </c:dPt>
          <c:dLbls>
            <c:dLbl>
              <c:idx val="0"/>
              <c:layout>
                <c:manualLayout>
                  <c:x val="1.7779710144927536E-2"/>
                  <c:y val="-6.436410256410256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F79-4B74-8657-2DD716AB8DCD}"/>
                </c:ext>
              </c:extLst>
            </c:dLbl>
            <c:dLbl>
              <c:idx val="1"/>
              <c:layout>
                <c:manualLayout>
                  <c:x val="-6.3792451690821261E-2"/>
                  <c:y val="-6.21064102564102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F79-4B74-8657-2DD716AB8DCD}"/>
                </c:ext>
              </c:extLst>
            </c:dLbl>
            <c:dLbl>
              <c:idx val="2"/>
              <c:layout>
                <c:manualLayout>
                  <c:x val="-1.5707729468599034E-3"/>
                  <c:y val="2.33491452991453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F79-4B74-8657-2DD716AB8DCD}"/>
                </c:ext>
              </c:extLst>
            </c:dLbl>
            <c:dLbl>
              <c:idx val="3"/>
              <c:layout>
                <c:manualLayout>
                  <c:x val="-3.1342874396135263E-2"/>
                  <c:y val="-1.938461538461538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F79-4B74-8657-2DD716AB8DCD}"/>
                </c:ext>
              </c:extLst>
            </c:dLbl>
            <c:dLbl>
              <c:idx val="4"/>
              <c:layout>
                <c:manualLayout>
                  <c:x val="-4.5283333333333335E-2"/>
                  <c:y val="-1.22085470085470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F79-4B74-8657-2DD716AB8DCD}"/>
                </c:ext>
              </c:extLst>
            </c:dLbl>
            <c:dLbl>
              <c:idx val="5"/>
              <c:layout>
                <c:manualLayout>
                  <c:x val="-1.6540398550724637E-2"/>
                  <c:y val="-6.861111111111111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F79-4B74-8657-2DD716AB8DCD}"/>
                </c:ext>
              </c:extLst>
            </c:dLbl>
            <c:dLbl>
              <c:idx val="6"/>
              <c:delete val="1"/>
              <c:extLst>
                <c:ext xmlns:c15="http://schemas.microsoft.com/office/drawing/2012/chart" uri="{CE6537A1-D6FC-4f65-9D91-7224C49458BB}"/>
                <c:ext xmlns:c16="http://schemas.microsoft.com/office/drawing/2014/chart" uri="{C3380CC4-5D6E-409C-BE32-E72D297353CC}">
                  <c16:uniqueId val="{00000006-8F79-4B74-8657-2DD716AB8DCD}"/>
                </c:ext>
              </c:extLst>
            </c:dLbl>
            <c:dLbl>
              <c:idx val="7"/>
              <c:delete val="1"/>
              <c:extLst>
                <c:ext xmlns:c15="http://schemas.microsoft.com/office/drawing/2012/chart" uri="{CE6537A1-D6FC-4f65-9D91-7224C49458BB}"/>
                <c:ext xmlns:c16="http://schemas.microsoft.com/office/drawing/2014/chart" uri="{C3380CC4-5D6E-409C-BE32-E72D297353CC}">
                  <c16:uniqueId val="{00000007-8F79-4B74-8657-2DD716AB8DCD}"/>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Seccion_3!$B$17:$B$24</c:f>
              <c:strCache>
                <c:ptCount val="8"/>
                <c:pt idx="0">
                  <c:v>Visa</c:v>
                </c:pt>
                <c:pt idx="1">
                  <c:v>Mastercard</c:v>
                </c:pt>
                <c:pt idx="2">
                  <c:v>Diners Club</c:v>
                </c:pt>
                <c:pt idx="3">
                  <c:v>American Express</c:v>
                </c:pt>
                <c:pt idx="4">
                  <c:v>Alía</c:v>
                </c:pt>
                <c:pt idx="5">
                  <c:v>Discover</c:v>
                </c:pt>
                <c:pt idx="6">
                  <c:v>Otras marcas</c:v>
                </c:pt>
                <c:pt idx="7">
                  <c:v>Union Pay</c:v>
                </c:pt>
              </c:strCache>
            </c:strRef>
          </c:cat>
          <c:val>
            <c:numRef>
              <c:f>Seccion_3!$P$17:$P$24</c:f>
              <c:numCache>
                <c:formatCode>0.00%</c:formatCode>
                <c:ptCount val="8"/>
                <c:pt idx="0">
                  <c:v>0.47231972216538887</c:v>
                </c:pt>
                <c:pt idx="1">
                  <c:v>0.28990502722826816</c:v>
                </c:pt>
                <c:pt idx="2">
                  <c:v>9.9251604845077585E-2</c:v>
                </c:pt>
                <c:pt idx="3">
                  <c:v>6.316334768131808E-2</c:v>
                </c:pt>
                <c:pt idx="4">
                  <c:v>3.6552016171887185E-2</c:v>
                </c:pt>
                <c:pt idx="5">
                  <c:v>3.2908111122439382E-2</c:v>
                </c:pt>
                <c:pt idx="6">
                  <c:v>5.6952791653242353E-3</c:v>
                </c:pt>
                <c:pt idx="7">
                  <c:v>2.0489162029650103E-4</c:v>
                </c:pt>
              </c:numCache>
            </c:numRef>
          </c:val>
          <c:extLst>
            <c:ext xmlns:c16="http://schemas.microsoft.com/office/drawing/2014/chart" uri="{C3380CC4-5D6E-409C-BE32-E72D297353CC}">
              <c16:uniqueId val="{00000008-8F79-4B74-8657-2DD716AB8DC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Seccion_3!$P$56</c:f>
              <c:strCache>
                <c:ptCount val="1"/>
                <c:pt idx="0">
                  <c:v>Cuota de marca por saldo corriente</c:v>
                </c:pt>
              </c:strCache>
            </c:strRef>
          </c:tx>
          <c:dLbls>
            <c:dLbl>
              <c:idx val="0"/>
              <c:layout>
                <c:manualLayout>
                  <c:x val="8.3356400966183575E-2"/>
                  <c:y val="-8.90683760683760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DD8-47A6-9DD6-B9F03FCE567B}"/>
                </c:ext>
              </c:extLst>
            </c:dLbl>
            <c:dLbl>
              <c:idx val="1"/>
              <c:layout>
                <c:manualLayout>
                  <c:x val="-7.5596799516908217E-2"/>
                  <c:y val="9.28290598290598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DD8-47A6-9DD6-B9F03FCE567B}"/>
                </c:ext>
              </c:extLst>
            </c:dLbl>
            <c:dLbl>
              <c:idx val="2"/>
              <c:layout>
                <c:manualLayout>
                  <c:x val="-9.7652777777777783E-2"/>
                  <c:y val="5.774145299145299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DD8-47A6-9DD6-B9F03FCE567B}"/>
                </c:ext>
              </c:extLst>
            </c:dLbl>
            <c:dLbl>
              <c:idx val="3"/>
              <c:delete val="1"/>
              <c:extLst>
                <c:ext xmlns:c15="http://schemas.microsoft.com/office/drawing/2012/chart" uri="{CE6537A1-D6FC-4f65-9D91-7224C49458BB}"/>
                <c:ext xmlns:c16="http://schemas.microsoft.com/office/drawing/2014/chart" uri="{C3380CC4-5D6E-409C-BE32-E72D297353CC}">
                  <c16:uniqueId val="{00000003-ADD8-47A6-9DD6-B9F03FCE567B}"/>
                </c:ext>
              </c:extLst>
            </c:dLbl>
            <c:dLbl>
              <c:idx val="4"/>
              <c:delete val="1"/>
              <c:extLst>
                <c:ext xmlns:c15="http://schemas.microsoft.com/office/drawing/2012/chart" uri="{CE6537A1-D6FC-4f65-9D91-7224C49458BB}"/>
                <c:ext xmlns:c16="http://schemas.microsoft.com/office/drawing/2014/chart" uri="{C3380CC4-5D6E-409C-BE32-E72D297353CC}">
                  <c16:uniqueId val="{00000004-ADD8-47A6-9DD6-B9F03FCE567B}"/>
                </c:ext>
              </c:extLst>
            </c:dLbl>
            <c:dLbl>
              <c:idx val="5"/>
              <c:delete val="1"/>
              <c:extLst>
                <c:ext xmlns:c15="http://schemas.microsoft.com/office/drawing/2012/chart" uri="{CE6537A1-D6FC-4f65-9D91-7224C49458BB}"/>
                <c:ext xmlns:c16="http://schemas.microsoft.com/office/drawing/2014/chart" uri="{C3380CC4-5D6E-409C-BE32-E72D297353CC}">
                  <c16:uniqueId val="{00000005-ADD8-47A6-9DD6-B9F03FCE567B}"/>
                </c:ext>
              </c:extLst>
            </c:dLbl>
            <c:dLbl>
              <c:idx val="6"/>
              <c:delete val="1"/>
              <c:extLst>
                <c:ext xmlns:c15="http://schemas.microsoft.com/office/drawing/2012/chart" uri="{CE6537A1-D6FC-4f65-9D91-7224C49458BB}"/>
                <c:ext xmlns:c16="http://schemas.microsoft.com/office/drawing/2014/chart" uri="{C3380CC4-5D6E-409C-BE32-E72D297353CC}">
                  <c16:uniqueId val="{00000006-ADD8-47A6-9DD6-B9F03FCE567B}"/>
                </c:ext>
              </c:extLst>
            </c:dLbl>
            <c:dLbl>
              <c:idx val="7"/>
              <c:delete val="1"/>
              <c:extLst>
                <c:ext xmlns:c15="http://schemas.microsoft.com/office/drawing/2012/chart" uri="{CE6537A1-D6FC-4f65-9D91-7224C49458BB}"/>
                <c:ext xmlns:c16="http://schemas.microsoft.com/office/drawing/2014/chart" uri="{C3380CC4-5D6E-409C-BE32-E72D297353CC}">
                  <c16:uniqueId val="{00000007-ADD8-47A6-9DD6-B9F03FCE567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Seccion_3!$B$57:$B$64</c:f>
              <c:strCache>
                <c:ptCount val="8"/>
                <c:pt idx="0">
                  <c:v>Diners Club</c:v>
                </c:pt>
                <c:pt idx="1">
                  <c:v>American Express</c:v>
                </c:pt>
                <c:pt idx="2">
                  <c:v>Alía</c:v>
                </c:pt>
                <c:pt idx="3">
                  <c:v>Visa</c:v>
                </c:pt>
                <c:pt idx="4">
                  <c:v>Mastercard</c:v>
                </c:pt>
                <c:pt idx="5">
                  <c:v>Otras marcas</c:v>
                </c:pt>
                <c:pt idx="6">
                  <c:v>Cuota fácil</c:v>
                </c:pt>
                <c:pt idx="7">
                  <c:v>Discover</c:v>
                </c:pt>
              </c:strCache>
            </c:strRef>
          </c:cat>
          <c:val>
            <c:numRef>
              <c:f>Seccion_3!$P$57:$P$64</c:f>
              <c:numCache>
                <c:formatCode>0.00%</c:formatCode>
                <c:ptCount val="8"/>
                <c:pt idx="0">
                  <c:v>0.83875721740248754</c:v>
                </c:pt>
                <c:pt idx="1">
                  <c:v>0.15118932600965532</c:v>
                </c:pt>
                <c:pt idx="2">
                  <c:v>6.7914210101229317E-3</c:v>
                </c:pt>
                <c:pt idx="3">
                  <c:v>2.8550267091241111E-3</c:v>
                </c:pt>
                <c:pt idx="4">
                  <c:v>4.0165742879296043E-4</c:v>
                </c:pt>
                <c:pt idx="5">
                  <c:v>5.3205980327870698E-6</c:v>
                </c:pt>
                <c:pt idx="6">
                  <c:v>3.0841784352383212E-8</c:v>
                </c:pt>
                <c:pt idx="7">
                  <c:v>0</c:v>
                </c:pt>
              </c:numCache>
            </c:numRef>
          </c:val>
          <c:extLst>
            <c:ext xmlns:c16="http://schemas.microsoft.com/office/drawing/2014/chart" uri="{C3380CC4-5D6E-409C-BE32-E72D297353CC}">
              <c16:uniqueId val="{00000008-ADD8-47A6-9DD6-B9F03FCE567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Seccion_3!$P$95</c:f>
              <c:strCache>
                <c:ptCount val="1"/>
                <c:pt idx="0">
                  <c:v>Cuota de marca por saldo rotativo</c:v>
                </c:pt>
              </c:strCache>
            </c:strRef>
          </c:tx>
          <c:dLbls>
            <c:dLbl>
              <c:idx val="0"/>
              <c:layout>
                <c:manualLayout>
                  <c:x val="6.1356521739130435E-2"/>
                  <c:y val="2.024423076923076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DB89-41DD-A511-313935A315C6}"/>
                </c:ext>
              </c:extLst>
            </c:dLbl>
            <c:dLbl>
              <c:idx val="1"/>
              <c:layout>
                <c:manualLayout>
                  <c:x val="-8.5853502415458943E-2"/>
                  <c:y val="-3.95923076923076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B89-41DD-A511-313935A315C6}"/>
                </c:ext>
              </c:extLst>
            </c:dLbl>
            <c:dLbl>
              <c:idx val="2"/>
              <c:layout>
                <c:manualLayout>
                  <c:x val="-7.6183454106280191E-2"/>
                  <c:y val="2.382350427350427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DB89-41DD-A511-313935A315C6}"/>
                </c:ext>
              </c:extLst>
            </c:dLbl>
            <c:dLbl>
              <c:idx val="5"/>
              <c:delete val="1"/>
              <c:extLst>
                <c:ext xmlns:c15="http://schemas.microsoft.com/office/drawing/2012/chart" uri="{CE6537A1-D6FC-4f65-9D91-7224C49458BB}"/>
                <c:ext xmlns:c16="http://schemas.microsoft.com/office/drawing/2014/chart" uri="{C3380CC4-5D6E-409C-BE32-E72D297353CC}">
                  <c16:uniqueId val="{00000003-DB89-41DD-A511-313935A315C6}"/>
                </c:ext>
              </c:extLst>
            </c:dLbl>
            <c:dLbl>
              <c:idx val="6"/>
              <c:delete val="1"/>
              <c:extLst>
                <c:ext xmlns:c15="http://schemas.microsoft.com/office/drawing/2012/chart" uri="{CE6537A1-D6FC-4f65-9D91-7224C49458BB}"/>
                <c:ext xmlns:c16="http://schemas.microsoft.com/office/drawing/2014/chart" uri="{C3380CC4-5D6E-409C-BE32-E72D297353CC}">
                  <c16:uniqueId val="{00000004-DB89-41DD-A511-313935A315C6}"/>
                </c:ext>
              </c:extLst>
            </c:dLbl>
            <c:dLbl>
              <c:idx val="7"/>
              <c:delete val="1"/>
              <c:extLst>
                <c:ext xmlns:c15="http://schemas.microsoft.com/office/drawing/2012/chart" uri="{CE6537A1-D6FC-4f65-9D91-7224C49458BB}"/>
                <c:ext xmlns:c16="http://schemas.microsoft.com/office/drawing/2014/chart" uri="{C3380CC4-5D6E-409C-BE32-E72D297353CC}">
                  <c16:uniqueId val="{00000005-DB89-41DD-A511-313935A315C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Seccion_3!$B$96:$B$103</c:f>
              <c:strCache>
                <c:ptCount val="8"/>
                <c:pt idx="0">
                  <c:v>Visa</c:v>
                </c:pt>
                <c:pt idx="1">
                  <c:v>Mastercard</c:v>
                </c:pt>
                <c:pt idx="2">
                  <c:v>American Express</c:v>
                </c:pt>
                <c:pt idx="3">
                  <c:v>Discover</c:v>
                </c:pt>
                <c:pt idx="4">
                  <c:v>Alía</c:v>
                </c:pt>
                <c:pt idx="5">
                  <c:v>Otras marcas</c:v>
                </c:pt>
                <c:pt idx="6">
                  <c:v>Union Pay</c:v>
                </c:pt>
                <c:pt idx="7">
                  <c:v>Cuota fácil</c:v>
                </c:pt>
              </c:strCache>
            </c:strRef>
          </c:cat>
          <c:val>
            <c:numRef>
              <c:f>Seccion_3!$P$96:$P$103</c:f>
              <c:numCache>
                <c:formatCode>0.00%</c:formatCode>
                <c:ptCount val="8"/>
                <c:pt idx="0">
                  <c:v>0.55356185325014151</c:v>
                </c:pt>
                <c:pt idx="1">
                  <c:v>0.33822651010448407</c:v>
                </c:pt>
                <c:pt idx="2">
                  <c:v>6.6744188767308296E-2</c:v>
                </c:pt>
                <c:pt idx="3">
                  <c:v>3.6068763849999276E-2</c:v>
                </c:pt>
                <c:pt idx="4">
                  <c:v>4.3280249009880149E-3</c:v>
                </c:pt>
                <c:pt idx="5">
                  <c:v>1.0409699879547788E-3</c:v>
                </c:pt>
                <c:pt idx="6">
                  <c:v>2.9183221898468995E-5</c:v>
                </c:pt>
                <c:pt idx="7">
                  <c:v>5.0591722539357853E-7</c:v>
                </c:pt>
              </c:numCache>
            </c:numRef>
          </c:val>
          <c:extLst>
            <c:ext xmlns:c16="http://schemas.microsoft.com/office/drawing/2014/chart" uri="{C3380CC4-5D6E-409C-BE32-E72D297353CC}">
              <c16:uniqueId val="{00000006-DB89-41DD-A511-313935A315C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Seccion_3!$P$134</c:f>
              <c:strCache>
                <c:ptCount val="1"/>
                <c:pt idx="0">
                  <c:v>Cuota de marca por saldo diferido</c:v>
                </c:pt>
              </c:strCache>
            </c:strRef>
          </c:tx>
          <c:dLbls>
            <c:dLbl>
              <c:idx val="0"/>
              <c:layout>
                <c:manualLayout>
                  <c:x val="1.0169202898550724E-2"/>
                  <c:y val="2.153888888888888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7492-4DE6-AE36-4E1D1FC5C9BE}"/>
                </c:ext>
              </c:extLst>
            </c:dLbl>
            <c:dLbl>
              <c:idx val="1"/>
              <c:layout>
                <c:manualLayout>
                  <c:x val="0.10470990338164252"/>
                  <c:y val="-5.609294871794871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492-4DE6-AE36-4E1D1FC5C9BE}"/>
                </c:ext>
              </c:extLst>
            </c:dLbl>
            <c:dLbl>
              <c:idx val="2"/>
              <c:layout>
                <c:manualLayout>
                  <c:x val="-4.3004830917874395E-2"/>
                  <c:y val="-4.220341880341880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7492-4DE6-AE36-4E1D1FC5C9BE}"/>
                </c:ext>
              </c:extLst>
            </c:dLbl>
            <c:dLbl>
              <c:idx val="3"/>
              <c:layout>
                <c:manualLayout>
                  <c:x val="-2.2841062801932367E-2"/>
                  <c:y val="2.87029914529914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492-4DE6-AE36-4E1D1FC5C9BE}"/>
                </c:ext>
              </c:extLst>
            </c:dLbl>
            <c:dLbl>
              <c:idx val="4"/>
              <c:layout>
                <c:manualLayout>
                  <c:x val="-9.5963526570048308E-2"/>
                  <c:y val="3.50933760683760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7492-4DE6-AE36-4E1D1FC5C9BE}"/>
                </c:ext>
              </c:extLst>
            </c:dLbl>
            <c:dLbl>
              <c:idx val="7"/>
              <c:delete val="1"/>
              <c:extLst>
                <c:ext xmlns:c15="http://schemas.microsoft.com/office/drawing/2012/chart" uri="{CE6537A1-D6FC-4f65-9D91-7224C49458BB}"/>
                <c:ext xmlns:c16="http://schemas.microsoft.com/office/drawing/2014/chart" uri="{C3380CC4-5D6E-409C-BE32-E72D297353CC}">
                  <c16:uniqueId val="{00000005-7492-4DE6-AE36-4E1D1FC5C9BE}"/>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Seccion_3!$B$135:$B$142</c:f>
              <c:strCache>
                <c:ptCount val="8"/>
                <c:pt idx="0">
                  <c:v>Visa</c:v>
                </c:pt>
                <c:pt idx="1">
                  <c:v>Diners Club</c:v>
                </c:pt>
                <c:pt idx="2">
                  <c:v>Mastercard</c:v>
                </c:pt>
                <c:pt idx="3">
                  <c:v>American Express</c:v>
                </c:pt>
                <c:pt idx="4">
                  <c:v>Alía</c:v>
                </c:pt>
                <c:pt idx="5">
                  <c:v>Discover</c:v>
                </c:pt>
                <c:pt idx="6">
                  <c:v>Otras marcas</c:v>
                </c:pt>
                <c:pt idx="7">
                  <c:v>Union Pay</c:v>
                </c:pt>
              </c:strCache>
            </c:strRef>
          </c:cat>
          <c:val>
            <c:numRef>
              <c:f>Seccion_3!$P$135:$P$142</c:f>
              <c:numCache>
                <c:formatCode>0.00%</c:formatCode>
                <c:ptCount val="8"/>
                <c:pt idx="0">
                  <c:v>0.38750230723134571</c:v>
                </c:pt>
                <c:pt idx="1">
                  <c:v>0.24927720479829613</c:v>
                </c:pt>
                <c:pt idx="2">
                  <c:v>0.22360686785619835</c:v>
                </c:pt>
                <c:pt idx="3">
                  <c:v>5.6500684066033507E-2</c:v>
                </c:pt>
                <c:pt idx="4">
                  <c:v>4.3603653110325657E-2</c:v>
                </c:pt>
                <c:pt idx="5">
                  <c:v>3.9147114542061302E-2</c:v>
                </c:pt>
                <c:pt idx="6">
                  <c:v>3.5548895222062364E-4</c:v>
                </c:pt>
                <c:pt idx="7">
                  <c:v>6.6794435186143475E-6</c:v>
                </c:pt>
              </c:numCache>
            </c:numRef>
          </c:val>
          <c:extLst>
            <c:ext xmlns:c16="http://schemas.microsoft.com/office/drawing/2014/chart" uri="{C3380CC4-5D6E-409C-BE32-E72D297353CC}">
              <c16:uniqueId val="{00000006-7492-4DE6-AE36-4E1D1FC5C9B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Seccion_3!$P$174</c:f>
              <c:strCache>
                <c:ptCount val="1"/>
                <c:pt idx="0">
                  <c:v>Cuota de marca por saldo total</c:v>
                </c:pt>
              </c:strCache>
            </c:strRef>
          </c:tx>
          <c:dPt>
            <c:idx val="0"/>
            <c:bubble3D val="0"/>
            <c:extLst>
              <c:ext xmlns:c16="http://schemas.microsoft.com/office/drawing/2014/chart" uri="{C3380CC4-5D6E-409C-BE32-E72D297353CC}">
                <c16:uniqueId val="{00000000-8C46-4952-83AD-67C479C1226E}"/>
              </c:ext>
            </c:extLst>
          </c:dPt>
          <c:dPt>
            <c:idx val="1"/>
            <c:bubble3D val="0"/>
            <c:extLst>
              <c:ext xmlns:c16="http://schemas.microsoft.com/office/drawing/2014/chart" uri="{C3380CC4-5D6E-409C-BE32-E72D297353CC}">
                <c16:uniqueId val="{00000001-8C46-4952-83AD-67C479C1226E}"/>
              </c:ext>
            </c:extLst>
          </c:dPt>
          <c:dPt>
            <c:idx val="2"/>
            <c:bubble3D val="0"/>
            <c:extLst>
              <c:ext xmlns:c16="http://schemas.microsoft.com/office/drawing/2014/chart" uri="{C3380CC4-5D6E-409C-BE32-E72D297353CC}">
                <c16:uniqueId val="{00000002-8C46-4952-83AD-67C479C1226E}"/>
              </c:ext>
            </c:extLst>
          </c:dPt>
          <c:dLbls>
            <c:dLbl>
              <c:idx val="0"/>
              <c:layout>
                <c:manualLayout>
                  <c:x val="1.8875362318840579E-2"/>
                  <c:y val="-3.174017094017093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C46-4952-83AD-67C479C1226E}"/>
                </c:ext>
              </c:extLst>
            </c:dLbl>
            <c:dLbl>
              <c:idx val="1"/>
              <c:layout>
                <c:manualLayout>
                  <c:x val="-0.11418031400966183"/>
                  <c:y val="-4.5906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C46-4952-83AD-67C479C1226E}"/>
                </c:ext>
              </c:extLst>
            </c:dLbl>
            <c:dLbl>
              <c:idx val="2"/>
              <c:layout>
                <c:manualLayout>
                  <c:x val="-5.9643961352657003E-2"/>
                  <c:y val="6.305982905982905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C46-4952-83AD-67C479C1226E}"/>
                </c:ext>
              </c:extLst>
            </c:dLbl>
            <c:dLbl>
              <c:idx val="3"/>
              <c:layout>
                <c:manualLayout>
                  <c:x val="-2.6854347826086956E-2"/>
                  <c:y val="1.616303418803418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C46-4952-83AD-67C479C1226E}"/>
                </c:ext>
              </c:extLst>
            </c:dLbl>
            <c:dLbl>
              <c:idx val="4"/>
              <c:layout>
                <c:manualLayout>
                  <c:x val="-3.2187439613526568E-2"/>
                  <c:y val="2.02307692307692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C46-4952-83AD-67C479C1226E}"/>
                </c:ext>
              </c:extLst>
            </c:dLbl>
            <c:dLbl>
              <c:idx val="6"/>
              <c:delete val="1"/>
              <c:extLst>
                <c:ext xmlns:c15="http://schemas.microsoft.com/office/drawing/2012/chart" uri="{CE6537A1-D6FC-4f65-9D91-7224C49458BB}"/>
                <c:ext xmlns:c16="http://schemas.microsoft.com/office/drawing/2014/chart" uri="{C3380CC4-5D6E-409C-BE32-E72D297353CC}">
                  <c16:uniqueId val="{00000005-8C46-4952-83AD-67C479C1226E}"/>
                </c:ext>
              </c:extLst>
            </c:dLbl>
            <c:dLbl>
              <c:idx val="7"/>
              <c:delete val="1"/>
              <c:extLst>
                <c:ext xmlns:c15="http://schemas.microsoft.com/office/drawing/2012/chart" uri="{CE6537A1-D6FC-4f65-9D91-7224C49458BB}"/>
                <c:ext xmlns:c16="http://schemas.microsoft.com/office/drawing/2014/chart" uri="{C3380CC4-5D6E-409C-BE32-E72D297353CC}">
                  <c16:uniqueId val="{00000006-8C46-4952-83AD-67C479C1226E}"/>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Seccion_3!$B$175:$B$182</c:f>
              <c:strCache>
                <c:ptCount val="8"/>
                <c:pt idx="0">
                  <c:v>Visa</c:v>
                </c:pt>
                <c:pt idx="1">
                  <c:v>Mastercard</c:v>
                </c:pt>
                <c:pt idx="2">
                  <c:v>Diners Club</c:v>
                </c:pt>
                <c:pt idx="3">
                  <c:v>American Express</c:v>
                </c:pt>
                <c:pt idx="4">
                  <c:v>Discover</c:v>
                </c:pt>
                <c:pt idx="5">
                  <c:v>Alía</c:v>
                </c:pt>
                <c:pt idx="6">
                  <c:v>Otras marcas</c:v>
                </c:pt>
                <c:pt idx="7">
                  <c:v>Cuota fácil</c:v>
                </c:pt>
              </c:strCache>
            </c:strRef>
          </c:cat>
          <c:val>
            <c:numRef>
              <c:f>Seccion_3!$P$175:$P$182</c:f>
              <c:numCache>
                <c:formatCode>0.00%</c:formatCode>
                <c:ptCount val="8"/>
                <c:pt idx="0">
                  <c:v>0.43896821459514951</c:v>
                </c:pt>
                <c:pt idx="1">
                  <c:v>0.26054915205045576</c:v>
                </c:pt>
                <c:pt idx="2">
                  <c:v>0.17243765800100042</c:v>
                </c:pt>
                <c:pt idx="3">
                  <c:v>6.3650560294713374E-2</c:v>
                </c:pt>
                <c:pt idx="4">
                  <c:v>3.6640415991859507E-2</c:v>
                </c:pt>
                <c:pt idx="5">
                  <c:v>2.7143940845242052E-2</c:v>
                </c:pt>
                <c:pt idx="6">
                  <c:v>6.0945934779997764E-4</c:v>
                </c:pt>
                <c:pt idx="7">
                  <c:v>5.9887377965347E-7</c:v>
                </c:pt>
              </c:numCache>
            </c:numRef>
          </c:val>
          <c:extLst>
            <c:ext xmlns:c16="http://schemas.microsoft.com/office/drawing/2014/chart" uri="{C3380CC4-5D6E-409C-BE32-E72D297353CC}">
              <c16:uniqueId val="{00000007-8C46-4952-83AD-67C479C1226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Seccion_3!$P$213</c:f>
              <c:strCache>
                <c:ptCount val="1"/>
                <c:pt idx="0">
                  <c:v>Cuota de marca por saldo en mora</c:v>
                </c:pt>
              </c:strCache>
            </c:strRef>
          </c:tx>
          <c:dLbls>
            <c:dLbl>
              <c:idx val="0"/>
              <c:layout>
                <c:manualLayout>
                  <c:x val="3.9026328502415455E-2"/>
                  <c:y val="-3.56177350427350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5FF8-40B7-8A18-D38B6E667756}"/>
                </c:ext>
              </c:extLst>
            </c:dLbl>
            <c:dLbl>
              <c:idx val="1"/>
              <c:layout>
                <c:manualLayout>
                  <c:x val="9.6021740431684363E-2"/>
                  <c:y val="-1.119780481985095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5FF8-40B7-8A18-D38B6E667756}"/>
                </c:ext>
              </c:extLst>
            </c:dLbl>
            <c:dLbl>
              <c:idx val="2"/>
              <c:layout>
                <c:manualLayout>
                  <c:x val="-5.5534782608695654E-2"/>
                  <c:y val="-6.85685897435897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5FF8-40B7-8A18-D38B6E667756}"/>
                </c:ext>
              </c:extLst>
            </c:dLbl>
            <c:dLbl>
              <c:idx val="3"/>
              <c:layout>
                <c:manualLayout>
                  <c:x val="-3.0493236714975846E-2"/>
                  <c:y val="1.340576923076923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5FF8-40B7-8A18-D38B6E667756}"/>
                </c:ext>
              </c:extLst>
            </c:dLbl>
            <c:dLbl>
              <c:idx val="4"/>
              <c:layout>
                <c:manualLayout>
                  <c:x val="-4.0483876811594204E-2"/>
                  <c:y val="4.05245726495726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5FF8-40B7-8A18-D38B6E667756}"/>
                </c:ext>
              </c:extLst>
            </c:dLbl>
            <c:dLbl>
              <c:idx val="5"/>
              <c:layout>
                <c:manualLayout>
                  <c:x val="-4.077608695652174E-2"/>
                  <c:y val="9.032051282051282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5FF8-40B7-8A18-D38B6E667756}"/>
                </c:ext>
              </c:extLst>
            </c:dLbl>
            <c:dLbl>
              <c:idx val="7"/>
              <c:delete val="1"/>
              <c:extLst>
                <c:ext xmlns:c15="http://schemas.microsoft.com/office/drawing/2012/chart" uri="{CE6537A1-D6FC-4f65-9D91-7224C49458BB}"/>
                <c:ext xmlns:c16="http://schemas.microsoft.com/office/drawing/2014/chart" uri="{C3380CC4-5D6E-409C-BE32-E72D297353CC}">
                  <c16:uniqueId val="{00000006-5FF8-40B7-8A18-D38B6E66775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Seccion_3!$B$214:$B$221</c:f>
              <c:strCache>
                <c:ptCount val="8"/>
                <c:pt idx="0">
                  <c:v>Visa</c:v>
                </c:pt>
                <c:pt idx="1">
                  <c:v>Diners Club</c:v>
                </c:pt>
                <c:pt idx="2">
                  <c:v>Mastercard</c:v>
                </c:pt>
                <c:pt idx="3">
                  <c:v>Alía</c:v>
                </c:pt>
                <c:pt idx="4">
                  <c:v>American Express</c:v>
                </c:pt>
                <c:pt idx="5">
                  <c:v>Discover</c:v>
                </c:pt>
                <c:pt idx="6">
                  <c:v>Otras marcas</c:v>
                </c:pt>
                <c:pt idx="7">
                  <c:v>Cuota fácil</c:v>
                </c:pt>
              </c:strCache>
            </c:strRef>
          </c:cat>
          <c:val>
            <c:numRef>
              <c:f>Seccion_3!$P$214:$P$221</c:f>
              <c:numCache>
                <c:formatCode>0.00%</c:formatCode>
                <c:ptCount val="8"/>
                <c:pt idx="0">
                  <c:v>0.38800699418812729</c:v>
                </c:pt>
                <c:pt idx="1">
                  <c:v>0.10222236903876213</c:v>
                </c:pt>
                <c:pt idx="2">
                  <c:v>0.20300894373890926</c:v>
                </c:pt>
                <c:pt idx="3">
                  <c:v>0.13297937351252875</c:v>
                </c:pt>
                <c:pt idx="4">
                  <c:v>0.14655825043691609</c:v>
                </c:pt>
                <c:pt idx="5">
                  <c:v>2.4897356447227299E-2</c:v>
                </c:pt>
                <c:pt idx="6">
                  <c:v>2.3147115263381659E-3</c:v>
                </c:pt>
                <c:pt idx="7">
                  <c:v>1.2001111190825049E-5</c:v>
                </c:pt>
              </c:numCache>
            </c:numRef>
          </c:val>
          <c:extLst>
            <c:ext xmlns:c16="http://schemas.microsoft.com/office/drawing/2014/chart" uri="{C3380CC4-5D6E-409C-BE32-E72D297353CC}">
              <c16:uniqueId val="{00000007-5FF8-40B7-8A18-D38B6E66775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la clasificación de tarjeta de crédito </a:t>
            </a:r>
          </a:p>
        </c:rich>
      </c:tx>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Seccion_4!$B$290</c:f>
              <c:strCache>
                <c:ptCount val="1"/>
                <c:pt idx="0">
                  <c:v>Persona natural</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Seccion_4!$C$290</c:f>
              <c:numCache>
                <c:formatCode>#,##0</c:formatCode>
                <c:ptCount val="1"/>
                <c:pt idx="0">
                  <c:v>2920886.0000000047</c:v>
                </c:pt>
              </c:numCache>
            </c:numRef>
          </c:xVal>
          <c:yVal>
            <c:numRef>
              <c:f>Seccion_4!$D$290</c:f>
              <c:numCache>
                <c:formatCode>_("$"\ * #,##0_);_("$"\ * \(#,##0\);_("$"\ * "-"??_);_(@_)</c:formatCode>
                <c:ptCount val="1"/>
                <c:pt idx="0">
                  <c:v>6315006402.4399815</c:v>
                </c:pt>
              </c:numCache>
            </c:numRef>
          </c:yVal>
          <c:bubbleSize>
            <c:numRef>
              <c:f>Seccion_4!$E$290</c:f>
              <c:numCache>
                <c:formatCode>_("$"\ * #,##0_);_("$"\ * \(#,##0\);_("$"\ * "-"??_);_(@_)</c:formatCode>
                <c:ptCount val="1"/>
                <c:pt idx="0">
                  <c:v>2162.0174160990778</c:v>
                </c:pt>
              </c:numCache>
            </c:numRef>
          </c:bubbleSize>
          <c:bubble3D val="1"/>
          <c:extLst>
            <c:ext xmlns:c16="http://schemas.microsoft.com/office/drawing/2014/chart" uri="{C3380CC4-5D6E-409C-BE32-E72D297353CC}">
              <c16:uniqueId val="{00000000-C12E-474C-B300-E06E220B16B4}"/>
            </c:ext>
          </c:extLst>
        </c:ser>
        <c:ser>
          <c:idx val="1"/>
          <c:order val="1"/>
          <c:tx>
            <c:strRef>
              <c:f>Seccion_4!$B$291</c:f>
              <c:strCache>
                <c:ptCount val="1"/>
                <c:pt idx="0">
                  <c:v>Marca compartida</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Seccion_4!$C$291</c:f>
              <c:numCache>
                <c:formatCode>#,##0</c:formatCode>
                <c:ptCount val="1"/>
                <c:pt idx="0">
                  <c:v>305132.00000000006</c:v>
                </c:pt>
              </c:numCache>
            </c:numRef>
          </c:xVal>
          <c:yVal>
            <c:numRef>
              <c:f>Seccion_4!$D$291</c:f>
              <c:numCache>
                <c:formatCode>_("$"\ * #,##0_);_("$"\ * \(#,##0\);_("$"\ * "-"??_);_(@_)</c:formatCode>
                <c:ptCount val="1"/>
                <c:pt idx="0">
                  <c:v>675187098.71000028</c:v>
                </c:pt>
              </c:numCache>
            </c:numRef>
          </c:yVal>
          <c:bubbleSize>
            <c:numRef>
              <c:f>Seccion_4!$E$291</c:f>
              <c:numCache>
                <c:formatCode>_("$"\ * #,##0_);_("$"\ * \(#,##0\);_("$"\ * "-"??_);_(@_)</c:formatCode>
                <c:ptCount val="1"/>
                <c:pt idx="0">
                  <c:v>2212.7705344244464</c:v>
                </c:pt>
              </c:numCache>
            </c:numRef>
          </c:bubbleSize>
          <c:bubble3D val="1"/>
          <c:extLst>
            <c:ext xmlns:c16="http://schemas.microsoft.com/office/drawing/2014/chart" uri="{C3380CC4-5D6E-409C-BE32-E72D297353CC}">
              <c16:uniqueId val="{00000001-C12E-474C-B300-E06E220B16B4}"/>
            </c:ext>
          </c:extLst>
        </c:ser>
        <c:ser>
          <c:idx val="2"/>
          <c:order val="2"/>
          <c:tx>
            <c:strRef>
              <c:f>Seccion_4!$B$292</c:f>
              <c:strCache>
                <c:ptCount val="1"/>
                <c:pt idx="0">
                  <c:v>Empresarial</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Seccion_4!$C$292</c:f>
              <c:numCache>
                <c:formatCode>#,##0</c:formatCode>
                <c:ptCount val="1"/>
                <c:pt idx="0">
                  <c:v>30760.00000000004</c:v>
                </c:pt>
              </c:numCache>
            </c:numRef>
          </c:xVal>
          <c:yVal>
            <c:numRef>
              <c:f>Seccion_4!$D$292</c:f>
              <c:numCache>
                <c:formatCode>_("$"\ * #,##0_);_("$"\ * \(#,##0\);_("$"\ * "-"??_);_(@_)</c:formatCode>
                <c:ptCount val="1"/>
                <c:pt idx="0">
                  <c:v>270151802.98000026</c:v>
                </c:pt>
              </c:numCache>
            </c:numRef>
          </c:yVal>
          <c:bubbleSize>
            <c:numRef>
              <c:f>Seccion_4!$E$292</c:f>
              <c:numCache>
                <c:formatCode>_("$"\ * #,##0_);_("$"\ * \(#,##0\);_("$"\ * "-"??_);_(@_)</c:formatCode>
                <c:ptCount val="1"/>
                <c:pt idx="0">
                  <c:v>8782.5683673602052</c:v>
                </c:pt>
              </c:numCache>
            </c:numRef>
          </c:bubbleSize>
          <c:bubble3D val="1"/>
          <c:extLst>
            <c:ext xmlns:c16="http://schemas.microsoft.com/office/drawing/2014/chart" uri="{C3380CC4-5D6E-409C-BE32-E72D297353CC}">
              <c16:uniqueId val="{00000002-C12E-474C-B300-E06E220B16B4}"/>
            </c:ext>
          </c:extLst>
        </c:ser>
        <c:ser>
          <c:idx val="3"/>
          <c:order val="3"/>
          <c:tx>
            <c:strRef>
              <c:f>Seccion_4!$B$293</c:f>
              <c:strCache>
                <c:ptCount val="1"/>
                <c:pt idx="0">
                  <c:v>Micro</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Seccion_4!$C$293</c:f>
              <c:numCache>
                <c:formatCode>#,##0</c:formatCode>
                <c:ptCount val="1"/>
                <c:pt idx="0">
                  <c:v>126539.00000000003</c:v>
                </c:pt>
              </c:numCache>
            </c:numRef>
          </c:xVal>
          <c:yVal>
            <c:numRef>
              <c:f>Seccion_4!$D$293</c:f>
              <c:numCache>
                <c:formatCode>_("$"\ * #,##0_);_("$"\ * \(#,##0\);_("$"\ * "-"??_);_(@_)</c:formatCode>
                <c:ptCount val="1"/>
                <c:pt idx="0">
                  <c:v>102218298.59999996</c:v>
                </c:pt>
              </c:numCache>
            </c:numRef>
          </c:yVal>
          <c:bubbleSize>
            <c:numRef>
              <c:f>Seccion_4!$E$293</c:f>
              <c:numCache>
                <c:formatCode>_("$"\ * #,##0_);_("$"\ * \(#,##0\);_("$"\ * "-"??_);_(@_)</c:formatCode>
                <c:ptCount val="1"/>
                <c:pt idx="0">
                  <c:v>807.80074601506203</c:v>
                </c:pt>
              </c:numCache>
            </c:numRef>
          </c:bubbleSize>
          <c:bubble3D val="1"/>
          <c:extLst>
            <c:ext xmlns:c16="http://schemas.microsoft.com/office/drawing/2014/chart" uri="{C3380CC4-5D6E-409C-BE32-E72D297353CC}">
              <c16:uniqueId val="{00000003-C12E-474C-B300-E06E220B16B4}"/>
            </c:ext>
          </c:extLst>
        </c:ser>
        <c:dLbls>
          <c:showLegendKey val="0"/>
          <c:showVal val="0"/>
          <c:showCatName val="0"/>
          <c:showSerName val="0"/>
          <c:showPercent val="0"/>
          <c:showBubbleSize val="0"/>
        </c:dLbls>
        <c:bubbleScale val="100"/>
        <c:showNegBubbles val="0"/>
        <c:axId val="860746912"/>
        <c:axId val="860748872"/>
      </c:bubbleChart>
      <c:valAx>
        <c:axId val="860746912"/>
        <c:scaling>
          <c:orientation val="minMax"/>
          <c:min val="-40000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860748872"/>
        <c:crosses val="autoZero"/>
        <c:crossBetween val="midCat"/>
      </c:valAx>
      <c:valAx>
        <c:axId val="860748872"/>
        <c:scaling>
          <c:orientation val="minMax"/>
          <c:min val="-20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860746912"/>
        <c:crosses val="autoZero"/>
        <c:crossBetween val="midCat"/>
      </c:valAx>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Seccion_4!$B$18</c:f>
              <c:strCache>
                <c:ptCount val="1"/>
                <c:pt idx="0">
                  <c:v>Persona natural</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Seccion_4!$C$18:$N$18</c:f>
              <c:numCache>
                <c:formatCode>#,##0</c:formatCode>
                <c:ptCount val="12"/>
                <c:pt idx="0">
                  <c:v>2890915.0000000135</c:v>
                </c:pt>
                <c:pt idx="1">
                  <c:v>2942108.0000000065</c:v>
                </c:pt>
                <c:pt idx="2">
                  <c:v>2920886.0000000047</c:v>
                </c:pt>
              </c:numCache>
            </c:numRef>
          </c:val>
          <c:smooth val="1"/>
          <c:extLst>
            <c:ext xmlns:c16="http://schemas.microsoft.com/office/drawing/2014/chart" uri="{C3380CC4-5D6E-409C-BE32-E72D297353CC}">
              <c16:uniqueId val="{00000000-268F-4466-9A8F-B49FE31ED478}"/>
            </c:ext>
          </c:extLst>
        </c:ser>
        <c:ser>
          <c:idx val="1"/>
          <c:order val="1"/>
          <c:tx>
            <c:strRef>
              <c:f>Seccion_4!$B$19</c:f>
              <c:strCache>
                <c:ptCount val="1"/>
                <c:pt idx="0">
                  <c:v>Marca compartida</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Seccion_4!$C$19:$N$19</c:f>
              <c:numCache>
                <c:formatCode>#,##0</c:formatCode>
                <c:ptCount val="12"/>
                <c:pt idx="0">
                  <c:v>297305.00000000047</c:v>
                </c:pt>
                <c:pt idx="1">
                  <c:v>264728.99999999994</c:v>
                </c:pt>
                <c:pt idx="2">
                  <c:v>305132.00000000006</c:v>
                </c:pt>
              </c:numCache>
            </c:numRef>
          </c:val>
          <c:smooth val="1"/>
          <c:extLst>
            <c:ext xmlns:c16="http://schemas.microsoft.com/office/drawing/2014/chart" uri="{C3380CC4-5D6E-409C-BE32-E72D297353CC}">
              <c16:uniqueId val="{00000001-268F-4466-9A8F-B49FE31ED478}"/>
            </c:ext>
          </c:extLst>
        </c:ser>
        <c:ser>
          <c:idx val="2"/>
          <c:order val="2"/>
          <c:tx>
            <c:strRef>
              <c:f>Seccion_4!$B$20</c:f>
              <c:strCache>
                <c:ptCount val="1"/>
                <c:pt idx="0">
                  <c:v>Micro</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Seccion_4!$C$20:$N$20</c:f>
              <c:numCache>
                <c:formatCode>#,##0</c:formatCode>
                <c:ptCount val="12"/>
                <c:pt idx="0">
                  <c:v>125693</c:v>
                </c:pt>
                <c:pt idx="1">
                  <c:v>125424.00000000006</c:v>
                </c:pt>
                <c:pt idx="2">
                  <c:v>126539.00000000003</c:v>
                </c:pt>
              </c:numCache>
            </c:numRef>
          </c:val>
          <c:smooth val="0"/>
          <c:extLst>
            <c:ext xmlns:c16="http://schemas.microsoft.com/office/drawing/2014/chart" uri="{C3380CC4-5D6E-409C-BE32-E72D297353CC}">
              <c16:uniqueId val="{00000002-268F-4466-9A8F-B49FE31ED478}"/>
            </c:ext>
          </c:extLst>
        </c:ser>
        <c:ser>
          <c:idx val="3"/>
          <c:order val="3"/>
          <c:tx>
            <c:strRef>
              <c:f>Seccion_4!$B$21</c:f>
              <c:strCache>
                <c:ptCount val="1"/>
                <c:pt idx="0">
                  <c:v>Empresarial</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Seccion_4!$C$21:$N$21</c:f>
              <c:numCache>
                <c:formatCode>#,##0</c:formatCode>
                <c:ptCount val="12"/>
                <c:pt idx="0">
                  <c:v>29880.000000000011</c:v>
                </c:pt>
                <c:pt idx="1">
                  <c:v>30329.999999999989</c:v>
                </c:pt>
                <c:pt idx="2">
                  <c:v>30760.00000000004</c:v>
                </c:pt>
              </c:numCache>
            </c:numRef>
          </c:val>
          <c:smooth val="0"/>
          <c:extLst>
            <c:ext xmlns:c16="http://schemas.microsoft.com/office/drawing/2014/chart" uri="{C3380CC4-5D6E-409C-BE32-E72D297353CC}">
              <c16:uniqueId val="{00000003-268F-4466-9A8F-B49FE31ED478}"/>
            </c:ext>
          </c:extLst>
        </c:ser>
        <c:ser>
          <c:idx val="4"/>
          <c:order val="4"/>
          <c:tx>
            <c:strRef>
              <c:f>Seccion_4!$B$22</c:f>
              <c:strCache>
                <c:ptCount val="1"/>
                <c:pt idx="0">
                  <c:v>Sistema cerrado</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Seccion_4!$C$22:$N$22</c:f>
              <c:numCache>
                <c:formatCode>#,##0</c:formatCode>
                <c:ptCount val="12"/>
                <c:pt idx="0">
                  <c:v>19337.000000000011</c:v>
                </c:pt>
                <c:pt idx="1">
                  <c:v>19375.999999999989</c:v>
                </c:pt>
                <c:pt idx="2">
                  <c:v>19232.999999999993</c:v>
                </c:pt>
              </c:numCache>
            </c:numRef>
          </c:val>
          <c:smooth val="0"/>
          <c:extLst>
            <c:ext xmlns:c16="http://schemas.microsoft.com/office/drawing/2014/chart" uri="{C3380CC4-5D6E-409C-BE32-E72D297353CC}">
              <c16:uniqueId val="{00000004-268F-4466-9A8F-B49FE31ED478}"/>
            </c:ext>
          </c:extLst>
        </c:ser>
        <c:ser>
          <c:idx val="5"/>
          <c:order val="5"/>
          <c:tx>
            <c:strRef>
              <c:f>Seccion_4!$B$23</c:f>
              <c:strCache>
                <c:ptCount val="1"/>
                <c:pt idx="0">
                  <c:v>Básica</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Seccion_4!$C$23:$N$23</c:f>
              <c:numCache>
                <c:formatCode>#,##0</c:formatCode>
                <c:ptCount val="12"/>
                <c:pt idx="0">
                  <c:v>2681</c:v>
                </c:pt>
                <c:pt idx="1">
                  <c:v>2721.9999999999973</c:v>
                </c:pt>
                <c:pt idx="2">
                  <c:v>2403.9999999999995</c:v>
                </c:pt>
              </c:numCache>
            </c:numRef>
          </c:val>
          <c:smooth val="0"/>
          <c:extLst>
            <c:ext xmlns:c16="http://schemas.microsoft.com/office/drawing/2014/chart" uri="{C3380CC4-5D6E-409C-BE32-E72D297353CC}">
              <c16:uniqueId val="{00000005-268F-4466-9A8F-B49FE31ED478}"/>
            </c:ext>
          </c:extLst>
        </c:ser>
        <c:ser>
          <c:idx val="6"/>
          <c:order val="6"/>
          <c:tx>
            <c:strRef>
              <c:f>Seccion_4!$B$24</c:f>
              <c:strCache>
                <c:ptCount val="1"/>
                <c:pt idx="0">
                  <c:v>PYME</c:v>
                </c:pt>
              </c:strCache>
            </c:strRef>
          </c:tx>
          <c:cat>
            <c:strRef>
              <c:f>Seccion_4!$C$17:$N$17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Seccion_4!$C$24:$N$24</c:f>
              <c:numCache>
                <c:formatCode>#,##0</c:formatCode>
                <c:ptCount val="12"/>
                <c:pt idx="0">
                  <c:v>5231.9999999999991</c:v>
                </c:pt>
                <c:pt idx="1">
                  <c:v>5285.9999999999982</c:v>
                </c:pt>
                <c:pt idx="2">
                  <c:v>5357.9999999999982</c:v>
                </c:pt>
              </c:numCache>
            </c:numRef>
          </c:val>
          <c:smooth val="0"/>
          <c:extLst>
            <c:ext xmlns:c16="http://schemas.microsoft.com/office/drawing/2014/chart" uri="{C3380CC4-5D6E-409C-BE32-E72D297353CC}">
              <c16:uniqueId val="{00000006-268F-4466-9A8F-B49FE31ED478}"/>
            </c:ext>
          </c:extLst>
        </c:ser>
        <c:dLbls>
          <c:showLegendKey val="0"/>
          <c:showVal val="0"/>
          <c:showCatName val="0"/>
          <c:showSerName val="0"/>
          <c:showPercent val="0"/>
          <c:showBubbleSize val="0"/>
        </c:dLbls>
        <c:marker val="1"/>
        <c:smooth val="0"/>
        <c:axId val="879732048"/>
        <c:axId val="879727344"/>
      </c:lineChart>
      <c:catAx>
        <c:axId val="879732048"/>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7344"/>
        <c:crosses val="autoZero"/>
        <c:auto val="1"/>
        <c:lblAlgn val="ctr"/>
        <c:lblOffset val="100"/>
        <c:noMultiLvlLbl val="0"/>
      </c:catAx>
      <c:valAx>
        <c:axId val="87972734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7973204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Seccion_4!$B$57</c:f>
              <c:strCache>
                <c:ptCount val="1"/>
                <c:pt idx="0">
                  <c:v>Persona natural</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Seccion_4!$C$57:$N$57</c:f>
              <c:numCache>
                <c:formatCode>_("$"\ * #,##0_);_("$"\ * \(#,##0\);_("$"\ * "-"??_);_(@_)</c:formatCode>
                <c:ptCount val="12"/>
                <c:pt idx="0">
                  <c:v>208194881.50000054</c:v>
                </c:pt>
                <c:pt idx="1">
                  <c:v>216193193.64000103</c:v>
                </c:pt>
                <c:pt idx="2">
                  <c:v>199986399.43999854</c:v>
                </c:pt>
              </c:numCache>
            </c:numRef>
          </c:val>
          <c:smooth val="1"/>
          <c:extLst>
            <c:ext xmlns:c16="http://schemas.microsoft.com/office/drawing/2014/chart" uri="{C3380CC4-5D6E-409C-BE32-E72D297353CC}">
              <c16:uniqueId val="{00000000-6053-4496-8CF9-1CF63BA0CF5D}"/>
            </c:ext>
          </c:extLst>
        </c:ser>
        <c:ser>
          <c:idx val="1"/>
          <c:order val="1"/>
          <c:tx>
            <c:strRef>
              <c:f>Seccion_4!$B$58</c:f>
              <c:strCache>
                <c:ptCount val="1"/>
                <c:pt idx="0">
                  <c:v>Empresarial</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Seccion_4!$C$58:$N$58</c:f>
              <c:numCache>
                <c:formatCode>_("$"\ * #,##0_);_("$"\ * \(#,##0\);_("$"\ * "-"??_);_(@_)</c:formatCode>
                <c:ptCount val="12"/>
                <c:pt idx="0">
                  <c:v>39556688.580000073</c:v>
                </c:pt>
                <c:pt idx="1">
                  <c:v>40497456.040000007</c:v>
                </c:pt>
                <c:pt idx="2">
                  <c:v>36821608.019999981</c:v>
                </c:pt>
              </c:numCache>
            </c:numRef>
          </c:val>
          <c:smooth val="0"/>
          <c:extLst>
            <c:ext xmlns:c16="http://schemas.microsoft.com/office/drawing/2014/chart" uri="{C3380CC4-5D6E-409C-BE32-E72D297353CC}">
              <c16:uniqueId val="{00000001-6053-4496-8CF9-1CF63BA0CF5D}"/>
            </c:ext>
          </c:extLst>
        </c:ser>
        <c:ser>
          <c:idx val="2"/>
          <c:order val="2"/>
          <c:tx>
            <c:strRef>
              <c:f>Seccion_4!$B$59</c:f>
              <c:strCache>
                <c:ptCount val="1"/>
                <c:pt idx="0">
                  <c:v>Básica</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Seccion_4!$C$59:$N$59</c:f>
              <c:numCache>
                <c:formatCode>_("$"\ * #,##0_);_("$"\ * \(#,##0\);_("$"\ * "-"??_);_(@_)</c:formatCode>
                <c:ptCount val="12"/>
                <c:pt idx="0">
                  <c:v>516491.38999999984</c:v>
                </c:pt>
                <c:pt idx="1">
                  <c:v>608232.10000000021</c:v>
                </c:pt>
                <c:pt idx="2">
                  <c:v>570868.03999999992</c:v>
                </c:pt>
              </c:numCache>
            </c:numRef>
          </c:val>
          <c:smooth val="0"/>
          <c:extLst>
            <c:ext xmlns:c16="http://schemas.microsoft.com/office/drawing/2014/chart" uri="{C3380CC4-5D6E-409C-BE32-E72D297353CC}">
              <c16:uniqueId val="{00000002-6053-4496-8CF9-1CF63BA0CF5D}"/>
            </c:ext>
          </c:extLst>
        </c:ser>
        <c:ser>
          <c:idx val="3"/>
          <c:order val="3"/>
          <c:tx>
            <c:strRef>
              <c:f>Seccion_4!$B$60</c:f>
              <c:strCache>
                <c:ptCount val="1"/>
                <c:pt idx="0">
                  <c:v>Marca compartida</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Seccion_4!$C$60:$N$60</c:f>
              <c:numCache>
                <c:formatCode>_("$"\ * #,##0_);_("$"\ * \(#,##0\);_("$"\ * "-"??_);_(@_)</c:formatCode>
                <c:ptCount val="12"/>
                <c:pt idx="0">
                  <c:v>30874.369999999933</c:v>
                </c:pt>
                <c:pt idx="1">
                  <c:v>37422.909999999894</c:v>
                </c:pt>
                <c:pt idx="2">
                  <c:v>32287.010000000046</c:v>
                </c:pt>
              </c:numCache>
            </c:numRef>
          </c:val>
          <c:smooth val="0"/>
          <c:extLst>
            <c:ext xmlns:c16="http://schemas.microsoft.com/office/drawing/2014/chart" uri="{C3380CC4-5D6E-409C-BE32-E72D297353CC}">
              <c16:uniqueId val="{00000003-6053-4496-8CF9-1CF63BA0CF5D}"/>
            </c:ext>
          </c:extLst>
        </c:ser>
        <c:ser>
          <c:idx val="4"/>
          <c:order val="4"/>
          <c:tx>
            <c:strRef>
              <c:f>Seccion_4!$B$61</c:f>
              <c:strCache>
                <c:ptCount val="1"/>
                <c:pt idx="0">
                  <c:v>Sistema cerrado</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Seccion_4!$C$61:$N$61</c:f>
              <c:numCache>
                <c:formatCode>_("$"\ * #,##0_);_("$"\ * \(#,##0\);_("$"\ * "-"??_);_(@_)</c:formatCode>
                <c:ptCount val="12"/>
                <c:pt idx="0">
                  <c:v>29174.679999999957</c:v>
                </c:pt>
                <c:pt idx="1">
                  <c:v>30025.499999999989</c:v>
                </c:pt>
                <c:pt idx="2">
                  <c:v>33540.570000000014</c:v>
                </c:pt>
              </c:numCache>
            </c:numRef>
          </c:val>
          <c:smooth val="0"/>
          <c:extLst>
            <c:ext xmlns:c16="http://schemas.microsoft.com/office/drawing/2014/chart" uri="{C3380CC4-5D6E-409C-BE32-E72D297353CC}">
              <c16:uniqueId val="{00000004-6053-4496-8CF9-1CF63BA0CF5D}"/>
            </c:ext>
          </c:extLst>
        </c:ser>
        <c:ser>
          <c:idx val="5"/>
          <c:order val="5"/>
          <c:tx>
            <c:strRef>
              <c:f>Seccion_4!$B$62</c:f>
              <c:strCache>
                <c:ptCount val="1"/>
                <c:pt idx="0">
                  <c:v>PYME</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Seccion_4!$C$62:$N$62</c:f>
              <c:numCache>
                <c:formatCode>_("$"\ * #,##0_);_("$"\ * \(#,##0\);_("$"\ * "-"??_);_(@_)</c:formatCode>
                <c:ptCount val="12"/>
                <c:pt idx="0">
                  <c:v>5632.5500000000038</c:v>
                </c:pt>
                <c:pt idx="1">
                  <c:v>433.46999999999997</c:v>
                </c:pt>
                <c:pt idx="2">
                  <c:v>2454.349999999999</c:v>
                </c:pt>
              </c:numCache>
            </c:numRef>
          </c:val>
          <c:smooth val="0"/>
          <c:extLst>
            <c:ext xmlns:c16="http://schemas.microsoft.com/office/drawing/2014/chart" uri="{C3380CC4-5D6E-409C-BE32-E72D297353CC}">
              <c16:uniqueId val="{00000005-6053-4496-8CF9-1CF63BA0CF5D}"/>
            </c:ext>
          </c:extLst>
        </c:ser>
        <c:ser>
          <c:idx val="6"/>
          <c:order val="6"/>
          <c:tx>
            <c:strRef>
              <c:f>Seccion_4!$B$63</c:f>
              <c:strCache>
                <c:ptCount val="1"/>
                <c:pt idx="0">
                  <c:v>Micro</c:v>
                </c:pt>
              </c:strCache>
            </c:strRef>
          </c:tx>
          <c:cat>
            <c:strRef>
              <c:f>Seccion_4!$C$56:$N$56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Seccion_4!$C$63:$N$63</c:f>
              <c:numCache>
                <c:formatCode>_("$"\ * #,##0_);_("$"\ * \(#,##0\);_("$"\ * "-"??_);_(@_)</c:formatCode>
                <c:ptCount val="12"/>
                <c:pt idx="0">
                  <c:v>0</c:v>
                </c:pt>
                <c:pt idx="1">
                  <c:v>0</c:v>
                </c:pt>
                <c:pt idx="2">
                  <c:v>0</c:v>
                </c:pt>
              </c:numCache>
            </c:numRef>
          </c:val>
          <c:smooth val="0"/>
          <c:extLst>
            <c:ext xmlns:c16="http://schemas.microsoft.com/office/drawing/2014/chart" uri="{C3380CC4-5D6E-409C-BE32-E72D297353CC}">
              <c16:uniqueId val="{00000006-6053-4496-8CF9-1CF63BA0CF5D}"/>
            </c:ext>
          </c:extLst>
        </c:ser>
        <c:dLbls>
          <c:showLegendKey val="0"/>
          <c:showVal val="0"/>
          <c:showCatName val="0"/>
          <c:showSerName val="0"/>
          <c:showPercent val="0"/>
          <c:showBubbleSize val="0"/>
        </c:dLbls>
        <c:marker val="1"/>
        <c:smooth val="0"/>
        <c:axId val="879726168"/>
        <c:axId val="879729696"/>
      </c:lineChart>
      <c:catAx>
        <c:axId val="8797261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9696"/>
        <c:crosses val="autoZero"/>
        <c:auto val="1"/>
        <c:lblAlgn val="ctr"/>
        <c:lblOffset val="100"/>
        <c:noMultiLvlLbl val="0"/>
      </c:catAx>
      <c:valAx>
        <c:axId val="879729696"/>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797261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Seccion_4!$B$94</c:f>
              <c:strCache>
                <c:ptCount val="1"/>
                <c:pt idx="0">
                  <c:v>Persona natural</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Seccion_4!$C$94:$N$94</c:f>
              <c:numCache>
                <c:formatCode>_("$"\ * #,##0_);_("$"\ * \(#,##0\);_("$"\ * "-"??_);_(@_)</c:formatCode>
                <c:ptCount val="12"/>
                <c:pt idx="0">
                  <c:v>2374567385.2900033</c:v>
                </c:pt>
                <c:pt idx="1">
                  <c:v>2433758094.6000023</c:v>
                </c:pt>
                <c:pt idx="2">
                  <c:v>2362407460.3799853</c:v>
                </c:pt>
              </c:numCache>
            </c:numRef>
          </c:val>
          <c:smooth val="1"/>
          <c:extLst>
            <c:ext xmlns:c16="http://schemas.microsoft.com/office/drawing/2014/chart" uri="{C3380CC4-5D6E-409C-BE32-E72D297353CC}">
              <c16:uniqueId val="{00000000-91E3-44DF-857A-DFF299712B68}"/>
            </c:ext>
          </c:extLst>
        </c:ser>
        <c:ser>
          <c:idx val="1"/>
          <c:order val="1"/>
          <c:tx>
            <c:strRef>
              <c:f>Seccion_4!$B$95</c:f>
              <c:strCache>
                <c:ptCount val="1"/>
                <c:pt idx="0">
                  <c:v>Marca compartida</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Seccion_4!$C$95:$N$95</c:f>
              <c:numCache>
                <c:formatCode>_("$"\ * #,##0_);_("$"\ * \(#,##0\);_("$"\ * "-"??_);_(@_)</c:formatCode>
                <c:ptCount val="12"/>
                <c:pt idx="0">
                  <c:v>309173639.99500078</c:v>
                </c:pt>
                <c:pt idx="1">
                  <c:v>247306117.92000002</c:v>
                </c:pt>
                <c:pt idx="2">
                  <c:v>309809710.62999994</c:v>
                </c:pt>
              </c:numCache>
            </c:numRef>
          </c:val>
          <c:smooth val="0"/>
          <c:extLst>
            <c:ext xmlns:c16="http://schemas.microsoft.com/office/drawing/2014/chart" uri="{C3380CC4-5D6E-409C-BE32-E72D297353CC}">
              <c16:uniqueId val="{00000001-91E3-44DF-857A-DFF299712B68}"/>
            </c:ext>
          </c:extLst>
        </c:ser>
        <c:ser>
          <c:idx val="2"/>
          <c:order val="2"/>
          <c:tx>
            <c:strRef>
              <c:f>Seccion_4!$B$96</c:f>
              <c:strCache>
                <c:ptCount val="1"/>
                <c:pt idx="0">
                  <c:v>Empresarial</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Seccion_4!$C$96:$N$96</c:f>
              <c:numCache>
                <c:formatCode>_("$"\ * #,##0_);_("$"\ * \(#,##0\);_("$"\ * "-"??_);_(@_)</c:formatCode>
                <c:ptCount val="12"/>
                <c:pt idx="0">
                  <c:v>118952221.21499996</c:v>
                </c:pt>
                <c:pt idx="1">
                  <c:v>102762072.28000008</c:v>
                </c:pt>
                <c:pt idx="2">
                  <c:v>110217885.89000005</c:v>
                </c:pt>
              </c:numCache>
            </c:numRef>
          </c:val>
          <c:smooth val="0"/>
          <c:extLst>
            <c:ext xmlns:c16="http://schemas.microsoft.com/office/drawing/2014/chart" uri="{C3380CC4-5D6E-409C-BE32-E72D297353CC}">
              <c16:uniqueId val="{00000002-91E3-44DF-857A-DFF299712B68}"/>
            </c:ext>
          </c:extLst>
        </c:ser>
        <c:ser>
          <c:idx val="3"/>
          <c:order val="3"/>
          <c:tx>
            <c:strRef>
              <c:f>Seccion_4!$B$97</c:f>
              <c:strCache>
                <c:ptCount val="1"/>
                <c:pt idx="0">
                  <c:v>Micro</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Seccion_4!$C$97:$N$97</c:f>
              <c:numCache>
                <c:formatCode>_("$"\ * #,##0_);_("$"\ * \(#,##0\);_("$"\ * "-"??_);_(@_)</c:formatCode>
                <c:ptCount val="12"/>
                <c:pt idx="0">
                  <c:v>50083061.559999995</c:v>
                </c:pt>
                <c:pt idx="1">
                  <c:v>46862681.050000004</c:v>
                </c:pt>
                <c:pt idx="2">
                  <c:v>51679992.680000007</c:v>
                </c:pt>
              </c:numCache>
            </c:numRef>
          </c:val>
          <c:smooth val="0"/>
          <c:extLst>
            <c:ext xmlns:c16="http://schemas.microsoft.com/office/drawing/2014/chart" uri="{C3380CC4-5D6E-409C-BE32-E72D297353CC}">
              <c16:uniqueId val="{00000003-91E3-44DF-857A-DFF299712B68}"/>
            </c:ext>
          </c:extLst>
        </c:ser>
        <c:ser>
          <c:idx val="4"/>
          <c:order val="4"/>
          <c:tx>
            <c:strRef>
              <c:f>Seccion_4!$B$98</c:f>
              <c:strCache>
                <c:ptCount val="1"/>
                <c:pt idx="0">
                  <c:v>PYME</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Seccion_4!$C$98:$N$98</c:f>
              <c:numCache>
                <c:formatCode>_("$"\ * #,##0_);_("$"\ * \(#,##0\);_("$"\ * "-"??_);_(@_)</c:formatCode>
                <c:ptCount val="12"/>
                <c:pt idx="0">
                  <c:v>17841519.879999995</c:v>
                </c:pt>
                <c:pt idx="1">
                  <c:v>17856973.209999997</c:v>
                </c:pt>
                <c:pt idx="2">
                  <c:v>17891290.97000001</c:v>
                </c:pt>
              </c:numCache>
            </c:numRef>
          </c:val>
          <c:smooth val="0"/>
          <c:extLst>
            <c:ext xmlns:c16="http://schemas.microsoft.com/office/drawing/2014/chart" uri="{C3380CC4-5D6E-409C-BE32-E72D297353CC}">
              <c16:uniqueId val="{00000004-91E3-44DF-857A-DFF299712B68}"/>
            </c:ext>
          </c:extLst>
        </c:ser>
        <c:ser>
          <c:idx val="5"/>
          <c:order val="5"/>
          <c:tx>
            <c:strRef>
              <c:f>Seccion_4!$B$99</c:f>
              <c:strCache>
                <c:ptCount val="1"/>
                <c:pt idx="0">
                  <c:v>Básica</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Seccion_4!$C$99:$N$99</c:f>
              <c:numCache>
                <c:formatCode>_("$"\ * #,##0_);_("$"\ * \(#,##0\);_("$"\ * "-"??_);_(@_)</c:formatCode>
                <c:ptCount val="12"/>
                <c:pt idx="0">
                  <c:v>1043370.8200000001</c:v>
                </c:pt>
                <c:pt idx="1">
                  <c:v>1078594.6500000001</c:v>
                </c:pt>
                <c:pt idx="2">
                  <c:v>185760.38</c:v>
                </c:pt>
              </c:numCache>
            </c:numRef>
          </c:val>
          <c:smooth val="0"/>
          <c:extLst>
            <c:ext xmlns:c16="http://schemas.microsoft.com/office/drawing/2014/chart" uri="{C3380CC4-5D6E-409C-BE32-E72D297353CC}">
              <c16:uniqueId val="{00000005-91E3-44DF-857A-DFF299712B68}"/>
            </c:ext>
          </c:extLst>
        </c:ser>
        <c:ser>
          <c:idx val="6"/>
          <c:order val="6"/>
          <c:tx>
            <c:strRef>
              <c:f>Seccion_4!$B$100</c:f>
              <c:strCache>
                <c:ptCount val="1"/>
                <c:pt idx="0">
                  <c:v>Sistema cerrado</c:v>
                </c:pt>
              </c:strCache>
            </c:strRef>
          </c:tx>
          <c:cat>
            <c:strRef>
              <c:f>Seccion_4!$C$93:$N$93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Seccion_4!$C$100:$N$100</c:f>
              <c:numCache>
                <c:formatCode>_("$"\ * #,##0_);_("$"\ * \(#,##0\);_("$"\ * "-"??_);_(@_)</c:formatCode>
                <c:ptCount val="12"/>
                <c:pt idx="0">
                  <c:v>3052435.55</c:v>
                </c:pt>
                <c:pt idx="1">
                  <c:v>3047383.22</c:v>
                </c:pt>
                <c:pt idx="2">
                  <c:v>2834216.9300000025</c:v>
                </c:pt>
              </c:numCache>
            </c:numRef>
          </c:val>
          <c:smooth val="0"/>
          <c:extLst>
            <c:ext xmlns:c16="http://schemas.microsoft.com/office/drawing/2014/chart" uri="{C3380CC4-5D6E-409C-BE32-E72D297353CC}">
              <c16:uniqueId val="{00000006-91E3-44DF-857A-DFF299712B68}"/>
            </c:ext>
          </c:extLst>
        </c:ser>
        <c:dLbls>
          <c:showLegendKey val="0"/>
          <c:showVal val="0"/>
          <c:showCatName val="0"/>
          <c:showSerName val="0"/>
          <c:showPercent val="0"/>
          <c:showBubbleSize val="0"/>
        </c:dLbls>
        <c:marker val="1"/>
        <c:smooth val="0"/>
        <c:axId val="879731656"/>
        <c:axId val="879728128"/>
      </c:lineChart>
      <c:catAx>
        <c:axId val="87973165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8128"/>
        <c:crosses val="autoZero"/>
        <c:auto val="1"/>
        <c:lblAlgn val="ctr"/>
        <c:lblOffset val="100"/>
        <c:noMultiLvlLbl val="0"/>
      </c:catAx>
      <c:valAx>
        <c:axId val="879728128"/>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797316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Seccion_4!$B$132</c:f>
              <c:strCache>
                <c:ptCount val="1"/>
                <c:pt idx="0">
                  <c:v>Persona natural</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Seccion_4!$C$132:$N$132</c:f>
              <c:numCache>
                <c:formatCode>_("$"\ * #,##0_);_("$"\ * \(#,##0\);_("$"\ * "-"??_);_(@_)</c:formatCode>
                <c:ptCount val="12"/>
                <c:pt idx="0">
                  <c:v>3718159853.2549858</c:v>
                </c:pt>
                <c:pt idx="1">
                  <c:v>3762271372.2199988</c:v>
                </c:pt>
                <c:pt idx="2">
                  <c:v>3752612542.619997</c:v>
                </c:pt>
              </c:numCache>
            </c:numRef>
          </c:val>
          <c:smooth val="1"/>
          <c:extLst>
            <c:ext xmlns:c16="http://schemas.microsoft.com/office/drawing/2014/chart" uri="{C3380CC4-5D6E-409C-BE32-E72D297353CC}">
              <c16:uniqueId val="{00000000-8ABF-4D04-BD06-B3EF7EDE7AA6}"/>
            </c:ext>
          </c:extLst>
        </c:ser>
        <c:ser>
          <c:idx val="1"/>
          <c:order val="1"/>
          <c:tx>
            <c:strRef>
              <c:f>Seccion_4!$B$133</c:f>
              <c:strCache>
                <c:ptCount val="1"/>
                <c:pt idx="0">
                  <c:v>Marca compartida</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Seccion_4!$C$133:$N$133</c:f>
              <c:numCache>
                <c:formatCode>_("$"\ * #,##0_);_("$"\ * \(#,##0\);_("$"\ * "-"??_);_(@_)</c:formatCode>
                <c:ptCount val="12"/>
                <c:pt idx="0">
                  <c:v>350965745.26999998</c:v>
                </c:pt>
                <c:pt idx="1">
                  <c:v>298043742.01000041</c:v>
                </c:pt>
                <c:pt idx="2">
                  <c:v>365345101.07000041</c:v>
                </c:pt>
              </c:numCache>
            </c:numRef>
          </c:val>
          <c:smooth val="0"/>
          <c:extLst>
            <c:ext xmlns:c16="http://schemas.microsoft.com/office/drawing/2014/chart" uri="{C3380CC4-5D6E-409C-BE32-E72D297353CC}">
              <c16:uniqueId val="{00000001-8ABF-4D04-BD06-B3EF7EDE7AA6}"/>
            </c:ext>
          </c:extLst>
        </c:ser>
        <c:ser>
          <c:idx val="2"/>
          <c:order val="2"/>
          <c:tx>
            <c:strRef>
              <c:f>Seccion_4!$B$134</c:f>
              <c:strCache>
                <c:ptCount val="1"/>
                <c:pt idx="0">
                  <c:v>Empresarial</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Seccion_4!$C$134:$N$134</c:f>
              <c:numCache>
                <c:formatCode>_("$"\ * #,##0_);_("$"\ * \(#,##0\);_("$"\ * "-"??_);_(@_)</c:formatCode>
                <c:ptCount val="12"/>
                <c:pt idx="0">
                  <c:v>123799871.19500014</c:v>
                </c:pt>
                <c:pt idx="1">
                  <c:v>121005007.84999995</c:v>
                </c:pt>
                <c:pt idx="2">
                  <c:v>123112309.07000023</c:v>
                </c:pt>
              </c:numCache>
            </c:numRef>
          </c:val>
          <c:smooth val="0"/>
          <c:extLst>
            <c:ext xmlns:c16="http://schemas.microsoft.com/office/drawing/2014/chart" uri="{C3380CC4-5D6E-409C-BE32-E72D297353CC}">
              <c16:uniqueId val="{00000002-8ABF-4D04-BD06-B3EF7EDE7AA6}"/>
            </c:ext>
          </c:extLst>
        </c:ser>
        <c:ser>
          <c:idx val="3"/>
          <c:order val="3"/>
          <c:tx>
            <c:strRef>
              <c:f>Seccion_4!$B$135</c:f>
              <c:strCache>
                <c:ptCount val="1"/>
                <c:pt idx="0">
                  <c:v>Micro</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Seccion_4!$C$135:$N$135</c:f>
              <c:numCache>
                <c:formatCode>_("$"\ * #,##0_);_("$"\ * \(#,##0\);_("$"\ * "-"??_);_(@_)</c:formatCode>
                <c:ptCount val="12"/>
                <c:pt idx="0">
                  <c:v>48693561.400000013</c:v>
                </c:pt>
                <c:pt idx="1">
                  <c:v>52657193.870000049</c:v>
                </c:pt>
                <c:pt idx="2">
                  <c:v>50538305.919999957</c:v>
                </c:pt>
              </c:numCache>
            </c:numRef>
          </c:val>
          <c:smooth val="0"/>
          <c:extLst>
            <c:ext xmlns:c16="http://schemas.microsoft.com/office/drawing/2014/chart" uri="{C3380CC4-5D6E-409C-BE32-E72D297353CC}">
              <c16:uniqueId val="{00000003-8ABF-4D04-BD06-B3EF7EDE7AA6}"/>
            </c:ext>
          </c:extLst>
        </c:ser>
        <c:ser>
          <c:idx val="4"/>
          <c:order val="4"/>
          <c:tx>
            <c:strRef>
              <c:f>Seccion_4!$B$136</c:f>
              <c:strCache>
                <c:ptCount val="1"/>
                <c:pt idx="0">
                  <c:v>PYME</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Seccion_4!$C$136:$N$136</c:f>
              <c:numCache>
                <c:formatCode>_("$"\ * #,##0_);_("$"\ * \(#,##0\);_("$"\ * "-"??_);_(@_)</c:formatCode>
                <c:ptCount val="12"/>
                <c:pt idx="0">
                  <c:v>11713946.669999998</c:v>
                </c:pt>
                <c:pt idx="1">
                  <c:v>11792681.16</c:v>
                </c:pt>
                <c:pt idx="2">
                  <c:v>12188702.550000001</c:v>
                </c:pt>
              </c:numCache>
            </c:numRef>
          </c:val>
          <c:smooth val="0"/>
          <c:extLst>
            <c:ext xmlns:c16="http://schemas.microsoft.com/office/drawing/2014/chart" uri="{C3380CC4-5D6E-409C-BE32-E72D297353CC}">
              <c16:uniqueId val="{00000004-8ABF-4D04-BD06-B3EF7EDE7AA6}"/>
            </c:ext>
          </c:extLst>
        </c:ser>
        <c:ser>
          <c:idx val="5"/>
          <c:order val="5"/>
          <c:tx>
            <c:strRef>
              <c:f>Seccion_4!$B$137</c:f>
              <c:strCache>
                <c:ptCount val="1"/>
                <c:pt idx="0">
                  <c:v>Básica</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Seccion_4!$C$137:$N$137</c:f>
              <c:numCache>
                <c:formatCode>_("$"\ * #,##0_);_("$"\ * \(#,##0\);_("$"\ * "-"??_);_(@_)</c:formatCode>
                <c:ptCount val="12"/>
                <c:pt idx="0">
                  <c:v>2446105.08</c:v>
                </c:pt>
                <c:pt idx="1">
                  <c:v>2519978.9300000039</c:v>
                </c:pt>
                <c:pt idx="2">
                  <c:v>2612921.319999998</c:v>
                </c:pt>
              </c:numCache>
            </c:numRef>
          </c:val>
          <c:smooth val="0"/>
          <c:extLst>
            <c:ext xmlns:c16="http://schemas.microsoft.com/office/drawing/2014/chart" uri="{C3380CC4-5D6E-409C-BE32-E72D297353CC}">
              <c16:uniqueId val="{00000005-8ABF-4D04-BD06-B3EF7EDE7AA6}"/>
            </c:ext>
          </c:extLst>
        </c:ser>
        <c:ser>
          <c:idx val="6"/>
          <c:order val="6"/>
          <c:tx>
            <c:strRef>
              <c:f>Seccion_4!$B$138</c:f>
              <c:strCache>
                <c:ptCount val="1"/>
                <c:pt idx="0">
                  <c:v>Sistema cerrado</c:v>
                </c:pt>
              </c:strCache>
            </c:strRef>
          </c:tx>
          <c:cat>
            <c:strRef>
              <c:f>Seccion_4!$C$131:$N$131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Seccion_4!$C$138:$N$138</c:f>
              <c:numCache>
                <c:formatCode>_("$"\ * #,##0_);_("$"\ * \(#,##0\);_("$"\ * "-"??_);_(@_)</c:formatCode>
                <c:ptCount val="12"/>
                <c:pt idx="0">
                  <c:v>1479356.11</c:v>
                </c:pt>
                <c:pt idx="1">
                  <c:v>1597966.8900000011</c:v>
                </c:pt>
                <c:pt idx="2">
                  <c:v>1478277.0400000003</c:v>
                </c:pt>
              </c:numCache>
            </c:numRef>
          </c:val>
          <c:smooth val="0"/>
          <c:extLst>
            <c:ext xmlns:c16="http://schemas.microsoft.com/office/drawing/2014/chart" uri="{C3380CC4-5D6E-409C-BE32-E72D297353CC}">
              <c16:uniqueId val="{00000006-8ABF-4D04-BD06-B3EF7EDE7AA6}"/>
            </c:ext>
          </c:extLst>
        </c:ser>
        <c:dLbls>
          <c:showLegendKey val="0"/>
          <c:showVal val="0"/>
          <c:showCatName val="0"/>
          <c:showSerName val="0"/>
          <c:showPercent val="0"/>
          <c:showBubbleSize val="0"/>
        </c:dLbls>
        <c:marker val="1"/>
        <c:smooth val="0"/>
        <c:axId val="879732440"/>
        <c:axId val="879732832"/>
      </c:lineChart>
      <c:catAx>
        <c:axId val="87973244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2832"/>
        <c:crosses val="autoZero"/>
        <c:auto val="1"/>
        <c:lblAlgn val="ctr"/>
        <c:lblOffset val="100"/>
        <c:noMultiLvlLbl val="0"/>
      </c:catAx>
      <c:valAx>
        <c:axId val="87973283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324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Seccion_4!$B$170</c:f>
              <c:strCache>
                <c:ptCount val="1"/>
                <c:pt idx="0">
                  <c:v>Persona natural</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Seccion_4!$C$170:$N$170</c:f>
              <c:numCache>
                <c:formatCode>_("$"\ * #,##0_);_("$"\ * \(#,##0\);_("$"\ * "-"??_);_(@_)</c:formatCode>
                <c:ptCount val="12"/>
                <c:pt idx="0">
                  <c:v>6300922120.0449896</c:v>
                </c:pt>
                <c:pt idx="1">
                  <c:v>6412222660.4600019</c:v>
                </c:pt>
                <c:pt idx="2">
                  <c:v>6315006402.4399815</c:v>
                </c:pt>
              </c:numCache>
            </c:numRef>
          </c:val>
          <c:smooth val="1"/>
          <c:extLst>
            <c:ext xmlns:c16="http://schemas.microsoft.com/office/drawing/2014/chart" uri="{C3380CC4-5D6E-409C-BE32-E72D297353CC}">
              <c16:uniqueId val="{00000000-2EEA-4BF1-B25F-CC48F35B3973}"/>
            </c:ext>
          </c:extLst>
        </c:ser>
        <c:ser>
          <c:idx val="1"/>
          <c:order val="1"/>
          <c:tx>
            <c:strRef>
              <c:f>Seccion_4!$B$171</c:f>
              <c:strCache>
                <c:ptCount val="1"/>
                <c:pt idx="0">
                  <c:v>Marca compartida</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Seccion_4!$C$171:$N$171</c:f>
              <c:numCache>
                <c:formatCode>_("$"\ * #,##0_);_("$"\ * \(#,##0\);_("$"\ * "-"??_);_(@_)</c:formatCode>
                <c:ptCount val="12"/>
                <c:pt idx="0">
                  <c:v>660170259.63500071</c:v>
                </c:pt>
                <c:pt idx="1">
                  <c:v>545387282.84000039</c:v>
                </c:pt>
                <c:pt idx="2">
                  <c:v>675187098.71000028</c:v>
                </c:pt>
              </c:numCache>
            </c:numRef>
          </c:val>
          <c:smooth val="0"/>
          <c:extLst>
            <c:ext xmlns:c16="http://schemas.microsoft.com/office/drawing/2014/chart" uri="{C3380CC4-5D6E-409C-BE32-E72D297353CC}">
              <c16:uniqueId val="{00000001-2EEA-4BF1-B25F-CC48F35B3973}"/>
            </c:ext>
          </c:extLst>
        </c:ser>
        <c:ser>
          <c:idx val="2"/>
          <c:order val="2"/>
          <c:tx>
            <c:strRef>
              <c:f>Seccion_4!$B$172</c:f>
              <c:strCache>
                <c:ptCount val="1"/>
                <c:pt idx="0">
                  <c:v>Empresarial</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Seccion_4!$C$172:$N$172</c:f>
              <c:numCache>
                <c:formatCode>_("$"\ * #,##0_);_("$"\ * \(#,##0\);_("$"\ * "-"??_);_(@_)</c:formatCode>
                <c:ptCount val="12"/>
                <c:pt idx="0">
                  <c:v>282308780.99000013</c:v>
                </c:pt>
                <c:pt idx="1">
                  <c:v>264264536.17000002</c:v>
                </c:pt>
                <c:pt idx="2">
                  <c:v>270151802.98000026</c:v>
                </c:pt>
              </c:numCache>
            </c:numRef>
          </c:val>
          <c:smooth val="0"/>
          <c:extLst>
            <c:ext xmlns:c16="http://schemas.microsoft.com/office/drawing/2014/chart" uri="{C3380CC4-5D6E-409C-BE32-E72D297353CC}">
              <c16:uniqueId val="{00000002-2EEA-4BF1-B25F-CC48F35B3973}"/>
            </c:ext>
          </c:extLst>
        </c:ser>
        <c:ser>
          <c:idx val="3"/>
          <c:order val="3"/>
          <c:tx>
            <c:strRef>
              <c:f>Seccion_4!$B$173</c:f>
              <c:strCache>
                <c:ptCount val="1"/>
                <c:pt idx="0">
                  <c:v>Micro</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Seccion_4!$C$173:$N$173</c:f>
              <c:numCache>
                <c:formatCode>_("$"\ * #,##0_);_("$"\ * \(#,##0\);_("$"\ * "-"??_);_(@_)</c:formatCode>
                <c:ptCount val="12"/>
                <c:pt idx="0">
                  <c:v>98776622.960000008</c:v>
                </c:pt>
                <c:pt idx="1">
                  <c:v>99519874.920000046</c:v>
                </c:pt>
                <c:pt idx="2">
                  <c:v>102218298.59999996</c:v>
                </c:pt>
              </c:numCache>
            </c:numRef>
          </c:val>
          <c:smooth val="0"/>
          <c:extLst>
            <c:ext xmlns:c16="http://schemas.microsoft.com/office/drawing/2014/chart" uri="{C3380CC4-5D6E-409C-BE32-E72D297353CC}">
              <c16:uniqueId val="{00000003-2EEA-4BF1-B25F-CC48F35B3973}"/>
            </c:ext>
          </c:extLst>
        </c:ser>
        <c:ser>
          <c:idx val="4"/>
          <c:order val="4"/>
          <c:tx>
            <c:strRef>
              <c:f>Seccion_4!$B$174</c:f>
              <c:strCache>
                <c:ptCount val="1"/>
                <c:pt idx="0">
                  <c:v>PYME</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Seccion_4!$C$174:$N$174</c:f>
              <c:numCache>
                <c:formatCode>_("$"\ * #,##0_);_("$"\ * \(#,##0\);_("$"\ * "-"??_);_(@_)</c:formatCode>
                <c:ptCount val="12"/>
                <c:pt idx="0">
                  <c:v>29561099.099999994</c:v>
                </c:pt>
                <c:pt idx="1">
                  <c:v>29650087.839999996</c:v>
                </c:pt>
                <c:pt idx="2">
                  <c:v>30082447.870000012</c:v>
                </c:pt>
              </c:numCache>
            </c:numRef>
          </c:val>
          <c:smooth val="0"/>
          <c:extLst>
            <c:ext xmlns:c16="http://schemas.microsoft.com/office/drawing/2014/chart" uri="{C3380CC4-5D6E-409C-BE32-E72D297353CC}">
              <c16:uniqueId val="{00000004-2EEA-4BF1-B25F-CC48F35B3973}"/>
            </c:ext>
          </c:extLst>
        </c:ser>
        <c:ser>
          <c:idx val="5"/>
          <c:order val="5"/>
          <c:tx>
            <c:strRef>
              <c:f>Seccion_4!$B$175</c:f>
              <c:strCache>
                <c:ptCount val="1"/>
                <c:pt idx="0">
                  <c:v>Básica</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Seccion_4!$C$175:$N$175</c:f>
              <c:numCache>
                <c:formatCode>_("$"\ * #,##0_);_("$"\ * \(#,##0\);_("$"\ * "-"??_);_(@_)</c:formatCode>
                <c:ptCount val="12"/>
                <c:pt idx="0">
                  <c:v>4005967.29</c:v>
                </c:pt>
                <c:pt idx="1">
                  <c:v>4206805.6800000044</c:v>
                </c:pt>
                <c:pt idx="2">
                  <c:v>3369549.7399999979</c:v>
                </c:pt>
              </c:numCache>
            </c:numRef>
          </c:val>
          <c:smooth val="0"/>
          <c:extLst>
            <c:ext xmlns:c16="http://schemas.microsoft.com/office/drawing/2014/chart" uri="{C3380CC4-5D6E-409C-BE32-E72D297353CC}">
              <c16:uniqueId val="{00000005-2EEA-4BF1-B25F-CC48F35B3973}"/>
            </c:ext>
          </c:extLst>
        </c:ser>
        <c:ser>
          <c:idx val="6"/>
          <c:order val="6"/>
          <c:tx>
            <c:strRef>
              <c:f>Seccion_4!$B$176</c:f>
              <c:strCache>
                <c:ptCount val="1"/>
                <c:pt idx="0">
                  <c:v>Sistema cerrado</c:v>
                </c:pt>
              </c:strCache>
            </c:strRef>
          </c:tx>
          <c:cat>
            <c:strRef>
              <c:f>Seccion_4!$C$169:$N$169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Seccion_4!$C$176:$N$176</c:f>
              <c:numCache>
                <c:formatCode>_("$"\ * #,##0_);_("$"\ * \(#,##0\);_("$"\ * "-"??_);_(@_)</c:formatCode>
                <c:ptCount val="12"/>
                <c:pt idx="0">
                  <c:v>4560966.34</c:v>
                </c:pt>
                <c:pt idx="1">
                  <c:v>4675375.6100000013</c:v>
                </c:pt>
                <c:pt idx="2">
                  <c:v>4346034.5400000028</c:v>
                </c:pt>
              </c:numCache>
            </c:numRef>
          </c:val>
          <c:smooth val="0"/>
          <c:extLst>
            <c:ext xmlns:c16="http://schemas.microsoft.com/office/drawing/2014/chart" uri="{C3380CC4-5D6E-409C-BE32-E72D297353CC}">
              <c16:uniqueId val="{00000006-2EEA-4BF1-B25F-CC48F35B3973}"/>
            </c:ext>
          </c:extLst>
        </c:ser>
        <c:dLbls>
          <c:showLegendKey val="0"/>
          <c:showVal val="0"/>
          <c:showCatName val="0"/>
          <c:showSerName val="0"/>
          <c:showPercent val="0"/>
          <c:showBubbleSize val="0"/>
        </c:dLbls>
        <c:marker val="1"/>
        <c:smooth val="0"/>
        <c:axId val="879724208"/>
        <c:axId val="879725384"/>
      </c:lineChart>
      <c:catAx>
        <c:axId val="8797242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5384"/>
        <c:crosses val="autoZero"/>
        <c:auto val="1"/>
        <c:lblAlgn val="ctr"/>
        <c:lblOffset val="100"/>
        <c:noMultiLvlLbl val="0"/>
      </c:catAx>
      <c:valAx>
        <c:axId val="879725384"/>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797242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Seccion_4!$B$208</c:f>
              <c:strCache>
                <c:ptCount val="1"/>
                <c:pt idx="0">
                  <c:v>Persona natural</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Seccion_4!$C$208:$N$208</c:f>
              <c:numCache>
                <c:formatCode>_("$"\ * #,##0_);_("$"\ * \(#,##0\);_("$"\ * "-"??_);_(@_)</c:formatCode>
                <c:ptCount val="12"/>
                <c:pt idx="0">
                  <c:v>114373273.94999988</c:v>
                </c:pt>
                <c:pt idx="1">
                  <c:v>143005604.0000003</c:v>
                </c:pt>
                <c:pt idx="2">
                  <c:v>122641477.79999936</c:v>
                </c:pt>
              </c:numCache>
            </c:numRef>
          </c:val>
          <c:smooth val="1"/>
          <c:extLst>
            <c:ext xmlns:c16="http://schemas.microsoft.com/office/drawing/2014/chart" uri="{C3380CC4-5D6E-409C-BE32-E72D297353CC}">
              <c16:uniqueId val="{00000000-E722-4281-A7B7-FE675837477A}"/>
            </c:ext>
          </c:extLst>
        </c:ser>
        <c:ser>
          <c:idx val="1"/>
          <c:order val="1"/>
          <c:tx>
            <c:strRef>
              <c:f>Seccion_4!$B$209</c:f>
              <c:strCache>
                <c:ptCount val="1"/>
                <c:pt idx="0">
                  <c:v>Marca compartida</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Seccion_4!$C$209:$N$209</c:f>
              <c:numCache>
                <c:formatCode>_("$"\ * #,##0_);_("$"\ * \(#,##0\);_("$"\ * "-"??_);_(@_)</c:formatCode>
                <c:ptCount val="12"/>
                <c:pt idx="0">
                  <c:v>10777422.249999972</c:v>
                </c:pt>
                <c:pt idx="1">
                  <c:v>3110289.4</c:v>
                </c:pt>
                <c:pt idx="2">
                  <c:v>7520503.2899999786</c:v>
                </c:pt>
              </c:numCache>
            </c:numRef>
          </c:val>
          <c:smooth val="0"/>
          <c:extLst>
            <c:ext xmlns:c16="http://schemas.microsoft.com/office/drawing/2014/chart" uri="{C3380CC4-5D6E-409C-BE32-E72D297353CC}">
              <c16:uniqueId val="{00000001-E722-4281-A7B7-FE675837477A}"/>
            </c:ext>
          </c:extLst>
        </c:ser>
        <c:ser>
          <c:idx val="2"/>
          <c:order val="2"/>
          <c:tx>
            <c:strRef>
              <c:f>Seccion_4!$B$210</c:f>
              <c:strCache>
                <c:ptCount val="1"/>
                <c:pt idx="0">
                  <c:v>Empresarial</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Seccion_4!$C$210:$N$210</c:f>
              <c:numCache>
                <c:formatCode>_("$"\ * #,##0_);_("$"\ * \(#,##0\);_("$"\ * "-"??_);_(@_)</c:formatCode>
                <c:ptCount val="12"/>
                <c:pt idx="0">
                  <c:v>2914394.3799999952</c:v>
                </c:pt>
                <c:pt idx="1">
                  <c:v>3610463.98</c:v>
                </c:pt>
                <c:pt idx="2">
                  <c:v>3229749.2900000024</c:v>
                </c:pt>
              </c:numCache>
            </c:numRef>
          </c:val>
          <c:smooth val="0"/>
          <c:extLst>
            <c:ext xmlns:c16="http://schemas.microsoft.com/office/drawing/2014/chart" uri="{C3380CC4-5D6E-409C-BE32-E72D297353CC}">
              <c16:uniqueId val="{00000002-E722-4281-A7B7-FE675837477A}"/>
            </c:ext>
          </c:extLst>
        </c:ser>
        <c:ser>
          <c:idx val="3"/>
          <c:order val="3"/>
          <c:tx>
            <c:strRef>
              <c:f>Seccion_4!$B$211</c:f>
              <c:strCache>
                <c:ptCount val="1"/>
                <c:pt idx="0">
                  <c:v>Micro</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Seccion_4!$C$211:$N$211</c:f>
              <c:numCache>
                <c:formatCode>_("$"\ * #,##0_);_("$"\ * \(#,##0\);_("$"\ * "-"??_);_(@_)</c:formatCode>
                <c:ptCount val="12"/>
                <c:pt idx="0">
                  <c:v>534172.19999999984</c:v>
                </c:pt>
                <c:pt idx="1">
                  <c:v>451230.99000000011</c:v>
                </c:pt>
                <c:pt idx="2">
                  <c:v>1059157.0999999996</c:v>
                </c:pt>
              </c:numCache>
            </c:numRef>
          </c:val>
          <c:smooth val="0"/>
          <c:extLst>
            <c:ext xmlns:c16="http://schemas.microsoft.com/office/drawing/2014/chart" uri="{C3380CC4-5D6E-409C-BE32-E72D297353CC}">
              <c16:uniqueId val="{00000003-E722-4281-A7B7-FE675837477A}"/>
            </c:ext>
          </c:extLst>
        </c:ser>
        <c:ser>
          <c:idx val="4"/>
          <c:order val="4"/>
          <c:tx>
            <c:strRef>
              <c:f>Seccion_4!$B$212</c:f>
              <c:strCache>
                <c:ptCount val="1"/>
                <c:pt idx="0">
                  <c:v>Básica</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Seccion_4!$C$212:$N$212</c:f>
              <c:numCache>
                <c:formatCode>_("$"\ * #,##0_);_("$"\ * \(#,##0\);_("$"\ * "-"??_);_(@_)</c:formatCode>
                <c:ptCount val="12"/>
                <c:pt idx="0">
                  <c:v>895084.8200000003</c:v>
                </c:pt>
                <c:pt idx="1">
                  <c:v>1004211.4299999998</c:v>
                </c:pt>
                <c:pt idx="2">
                  <c:v>163983.25000000006</c:v>
                </c:pt>
              </c:numCache>
            </c:numRef>
          </c:val>
          <c:smooth val="0"/>
          <c:extLst>
            <c:ext xmlns:c16="http://schemas.microsoft.com/office/drawing/2014/chart" uri="{C3380CC4-5D6E-409C-BE32-E72D297353CC}">
              <c16:uniqueId val="{00000004-E722-4281-A7B7-FE675837477A}"/>
            </c:ext>
          </c:extLst>
        </c:ser>
        <c:ser>
          <c:idx val="5"/>
          <c:order val="5"/>
          <c:tx>
            <c:strRef>
              <c:f>Seccion_4!$B$213</c:f>
              <c:strCache>
                <c:ptCount val="1"/>
                <c:pt idx="0">
                  <c:v>PYME</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Seccion_4!$C$213:$N$213</c:f>
              <c:numCache>
                <c:formatCode>_("$"\ * #,##0_);_("$"\ * \(#,##0\);_("$"\ * "-"??_);_(@_)</c:formatCode>
                <c:ptCount val="12"/>
                <c:pt idx="0">
                  <c:v>298383.4200000001</c:v>
                </c:pt>
                <c:pt idx="1">
                  <c:v>429215.14999999979</c:v>
                </c:pt>
                <c:pt idx="2">
                  <c:v>339255.08999999991</c:v>
                </c:pt>
              </c:numCache>
            </c:numRef>
          </c:val>
          <c:smooth val="0"/>
          <c:extLst>
            <c:ext xmlns:c16="http://schemas.microsoft.com/office/drawing/2014/chart" uri="{C3380CC4-5D6E-409C-BE32-E72D297353CC}">
              <c16:uniqueId val="{00000005-E722-4281-A7B7-FE675837477A}"/>
            </c:ext>
          </c:extLst>
        </c:ser>
        <c:ser>
          <c:idx val="6"/>
          <c:order val="6"/>
          <c:tx>
            <c:strRef>
              <c:f>Seccion_4!$B$214</c:f>
              <c:strCache>
                <c:ptCount val="1"/>
                <c:pt idx="0">
                  <c:v>Sistema cerrado</c:v>
                </c:pt>
              </c:strCache>
            </c:strRef>
          </c:tx>
          <c:cat>
            <c:strRef>
              <c:f>Seccion_4!$C$207:$N$207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Seccion_4!$C$214:$N$214</c:f>
              <c:numCache>
                <c:formatCode>_("$"\ * #,##0_);_("$"\ * \(#,##0\);_("$"\ * "-"??_);_(@_)</c:formatCode>
                <c:ptCount val="12"/>
                <c:pt idx="0">
                  <c:v>192195.86999999991</c:v>
                </c:pt>
                <c:pt idx="1">
                  <c:v>362274.9200000001</c:v>
                </c:pt>
                <c:pt idx="2">
                  <c:v>411513.55000000034</c:v>
                </c:pt>
              </c:numCache>
            </c:numRef>
          </c:val>
          <c:smooth val="0"/>
          <c:extLst>
            <c:ext xmlns:c16="http://schemas.microsoft.com/office/drawing/2014/chart" uri="{C3380CC4-5D6E-409C-BE32-E72D297353CC}">
              <c16:uniqueId val="{00000006-E722-4281-A7B7-FE675837477A}"/>
            </c:ext>
          </c:extLst>
        </c:ser>
        <c:dLbls>
          <c:showLegendKey val="0"/>
          <c:showVal val="0"/>
          <c:showCatName val="0"/>
          <c:showSerName val="0"/>
          <c:showPercent val="0"/>
          <c:showBubbleSize val="0"/>
        </c:dLbls>
        <c:marker val="1"/>
        <c:smooth val="0"/>
        <c:axId val="879725776"/>
        <c:axId val="879726952"/>
      </c:lineChart>
      <c:catAx>
        <c:axId val="8797257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6952"/>
        <c:crosses val="autoZero"/>
        <c:auto val="1"/>
        <c:lblAlgn val="ctr"/>
        <c:lblOffset val="100"/>
        <c:noMultiLvlLbl val="0"/>
      </c:catAx>
      <c:valAx>
        <c:axId val="87972695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8797257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Seccion_4!$P$17</c:f>
              <c:strCache>
                <c:ptCount val="1"/>
                <c:pt idx="0">
                  <c:v>Cuota de clasificación por número de tarjeta de crédito</c:v>
                </c:pt>
              </c:strCache>
            </c:strRef>
          </c:tx>
          <c:dLbls>
            <c:dLbl>
              <c:idx val="0"/>
              <c:layout>
                <c:manualLayout>
                  <c:x val="0.10740688405797101"/>
                  <c:y val="-0.120950854700854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615-4362-8154-2DD26D297599}"/>
                </c:ext>
              </c:extLst>
            </c:dLbl>
            <c:dLbl>
              <c:idx val="1"/>
              <c:layout>
                <c:manualLayout>
                  <c:x val="-0.12427288647342995"/>
                  <c:y val="7.89435897435897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615-4362-8154-2DD26D297599}"/>
                </c:ext>
              </c:extLst>
            </c:dLbl>
            <c:dLbl>
              <c:idx val="3"/>
              <c:layout>
                <c:manualLayout>
                  <c:x val="-9.7088044336913676E-2"/>
                  <c:y val="-1.57358974358974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615-4362-8154-2DD26D297599}"/>
                </c:ext>
              </c:extLst>
            </c:dLbl>
            <c:dLbl>
              <c:idx val="4"/>
              <c:layout>
                <c:manualLayout>
                  <c:x val="4.5801534522793196E-2"/>
                  <c:y val="1.09910256410256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615-4362-8154-2DD26D297599}"/>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Seccion_4!$B$18:$B$24</c:f>
              <c:strCache>
                <c:ptCount val="7"/>
                <c:pt idx="0">
                  <c:v>Persona natural</c:v>
                </c:pt>
                <c:pt idx="1">
                  <c:v>Marca compartida</c:v>
                </c:pt>
                <c:pt idx="2">
                  <c:v>Micro</c:v>
                </c:pt>
                <c:pt idx="3">
                  <c:v>Empresarial</c:v>
                </c:pt>
                <c:pt idx="4">
                  <c:v>Sistema cerrado</c:v>
                </c:pt>
                <c:pt idx="5">
                  <c:v>Básica</c:v>
                </c:pt>
                <c:pt idx="6">
                  <c:v>PYME</c:v>
                </c:pt>
              </c:strCache>
            </c:strRef>
          </c:cat>
          <c:val>
            <c:numRef>
              <c:f>Seccion_4!$P$18:$P$24</c:f>
              <c:numCache>
                <c:formatCode>0.00%</c:formatCode>
                <c:ptCount val="7"/>
                <c:pt idx="0">
                  <c:v>0.860645461311353</c:v>
                </c:pt>
                <c:pt idx="1">
                  <c:v>8.5255910485649206E-2</c:v>
                </c:pt>
                <c:pt idx="2">
                  <c:v>3.7129460945618635E-2</c:v>
                </c:pt>
                <c:pt idx="3">
                  <c:v>8.9437664494220331E-3</c:v>
                </c:pt>
                <c:pt idx="4">
                  <c:v>5.6969934118743419E-3</c:v>
                </c:pt>
                <c:pt idx="5">
                  <c:v>7.6754957316299609E-4</c:v>
                </c:pt>
                <c:pt idx="6">
                  <c:v>1.5608578229199086E-3</c:v>
                </c:pt>
              </c:numCache>
            </c:numRef>
          </c:val>
          <c:extLst>
            <c:ext xmlns:c16="http://schemas.microsoft.com/office/drawing/2014/chart" uri="{C3380CC4-5D6E-409C-BE32-E72D297353CC}">
              <c16:uniqueId val="{00000004-0615-4362-8154-2DD26D29759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Seccion_4!$P$56</c:f>
              <c:strCache>
                <c:ptCount val="1"/>
                <c:pt idx="0">
                  <c:v>Cuota de clasificación por saldo corriente</c:v>
                </c:pt>
              </c:strCache>
            </c:strRef>
          </c:tx>
          <c:dLbls>
            <c:dLbl>
              <c:idx val="0"/>
              <c:layout>
                <c:manualLayout>
                  <c:x val="0.14401050724637682"/>
                  <c:y val="-0.199119658119658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E9D9-4859-82FE-982FDB83E782}"/>
                </c:ext>
              </c:extLst>
            </c:dLbl>
            <c:dLbl>
              <c:idx val="1"/>
              <c:layout>
                <c:manualLayout>
                  <c:x val="-0.17212971014492753"/>
                  <c:y val="7.611388888888888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9D9-4859-82FE-982FDB83E782}"/>
                </c:ext>
              </c:extLst>
            </c:dLbl>
            <c:dLbl>
              <c:idx val="2"/>
              <c:delete val="1"/>
              <c:extLst>
                <c:ext xmlns:c15="http://schemas.microsoft.com/office/drawing/2012/chart" uri="{CE6537A1-D6FC-4f65-9D91-7224C49458BB}"/>
                <c:ext xmlns:c16="http://schemas.microsoft.com/office/drawing/2014/chart" uri="{C3380CC4-5D6E-409C-BE32-E72D297353CC}">
                  <c16:uniqueId val="{00000002-E9D9-4859-82FE-982FDB83E782}"/>
                </c:ext>
              </c:extLst>
            </c:dLbl>
            <c:dLbl>
              <c:idx val="3"/>
              <c:delete val="1"/>
              <c:extLst>
                <c:ext xmlns:c15="http://schemas.microsoft.com/office/drawing/2012/chart" uri="{CE6537A1-D6FC-4f65-9D91-7224C49458BB}"/>
                <c:ext xmlns:c16="http://schemas.microsoft.com/office/drawing/2014/chart" uri="{C3380CC4-5D6E-409C-BE32-E72D297353CC}">
                  <c16:uniqueId val="{00000003-E9D9-4859-82FE-982FDB83E782}"/>
                </c:ext>
              </c:extLst>
            </c:dLbl>
            <c:dLbl>
              <c:idx val="4"/>
              <c:delete val="1"/>
              <c:extLst>
                <c:ext xmlns:c15="http://schemas.microsoft.com/office/drawing/2012/chart" uri="{CE6537A1-D6FC-4f65-9D91-7224C49458BB}"/>
                <c:ext xmlns:c16="http://schemas.microsoft.com/office/drawing/2014/chart" uri="{C3380CC4-5D6E-409C-BE32-E72D297353CC}">
                  <c16:uniqueId val="{00000004-E9D9-4859-82FE-982FDB83E78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Seccion_4!$B$57:$B$63</c:f>
              <c:strCache>
                <c:ptCount val="7"/>
                <c:pt idx="0">
                  <c:v>Persona natural</c:v>
                </c:pt>
                <c:pt idx="1">
                  <c:v>Empresarial</c:v>
                </c:pt>
                <c:pt idx="2">
                  <c:v>Básica</c:v>
                </c:pt>
                <c:pt idx="3">
                  <c:v>Marca compartida</c:v>
                </c:pt>
                <c:pt idx="4">
                  <c:v>Sistema cerrado</c:v>
                </c:pt>
                <c:pt idx="5">
                  <c:v>PYME</c:v>
                </c:pt>
                <c:pt idx="6">
                  <c:v>Micro</c:v>
                </c:pt>
              </c:strCache>
            </c:strRef>
          </c:cat>
          <c:val>
            <c:numRef>
              <c:f>Seccion_4!$P$57:$P$61</c:f>
              <c:numCache>
                <c:formatCode>0.00%</c:formatCode>
                <c:ptCount val="5"/>
                <c:pt idx="0">
                  <c:v>0.84017551920283207</c:v>
                </c:pt>
                <c:pt idx="1">
                  <c:v>0.15727123730128098</c:v>
                </c:pt>
                <c:pt idx="2">
                  <c:v>2.2816347433676893E-3</c:v>
                </c:pt>
                <c:pt idx="3">
                  <c:v>1.3534899569884673E-4</c:v>
                </c:pt>
                <c:pt idx="4">
                  <c:v>1.2479451187514306E-4</c:v>
                </c:pt>
              </c:numCache>
            </c:numRef>
          </c:val>
          <c:extLst>
            <c:ext xmlns:c16="http://schemas.microsoft.com/office/drawing/2014/chart" uri="{C3380CC4-5D6E-409C-BE32-E72D297353CC}">
              <c16:uniqueId val="{00000005-E9D9-4859-82FE-982FDB83E78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Seccion_4!$P$93</c:f>
              <c:strCache>
                <c:ptCount val="1"/>
                <c:pt idx="0">
                  <c:v>Cuota de clasificación por saldo rotativo</c:v>
                </c:pt>
              </c:strCache>
            </c:strRef>
          </c:tx>
          <c:dLbls>
            <c:dLbl>
              <c:idx val="0"/>
              <c:layout>
                <c:manualLayout>
                  <c:x val="0.14779806763285025"/>
                  <c:y val="-0.1256435897435897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A83-4BD1-A4A6-8F0159296DB9}"/>
                </c:ext>
              </c:extLst>
            </c:dLbl>
            <c:dLbl>
              <c:idx val="1"/>
              <c:layout>
                <c:manualLayout>
                  <c:x val="-9.0127657004830913E-2"/>
                  <c:y val="1.930619658119658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A83-4BD1-A4A6-8F0159296DB9}"/>
                </c:ext>
              </c:extLst>
            </c:dLbl>
            <c:dLbl>
              <c:idx val="2"/>
              <c:layout>
                <c:manualLayout>
                  <c:x val="-3.9258416910760284E-2"/>
                  <c:y val="1.260869938601403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A83-4BD1-A4A6-8F0159296DB9}"/>
                </c:ext>
              </c:extLst>
            </c:dLbl>
            <c:dLbl>
              <c:idx val="3"/>
              <c:delete val="1"/>
              <c:extLst>
                <c:ext xmlns:c15="http://schemas.microsoft.com/office/drawing/2012/chart" uri="{CE6537A1-D6FC-4f65-9D91-7224C49458BB}"/>
                <c:ext xmlns:c16="http://schemas.microsoft.com/office/drawing/2014/chart" uri="{C3380CC4-5D6E-409C-BE32-E72D297353CC}">
                  <c16:uniqueId val="{00000003-9A83-4BD1-A4A6-8F0159296DB9}"/>
                </c:ext>
              </c:extLst>
            </c:dLbl>
            <c:dLbl>
              <c:idx val="4"/>
              <c:delete val="1"/>
              <c:extLst>
                <c:ext xmlns:c15="http://schemas.microsoft.com/office/drawing/2012/chart" uri="{CE6537A1-D6FC-4f65-9D91-7224C49458BB}"/>
                <c:ext xmlns:c16="http://schemas.microsoft.com/office/drawing/2014/chart" uri="{C3380CC4-5D6E-409C-BE32-E72D297353CC}">
                  <c16:uniqueId val="{00000004-9A83-4BD1-A4A6-8F0159296DB9}"/>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Seccion_4!$B$94:$B$100</c:f>
              <c:strCache>
                <c:ptCount val="7"/>
                <c:pt idx="0">
                  <c:v>Persona natural</c:v>
                </c:pt>
                <c:pt idx="1">
                  <c:v>Marca compartida</c:v>
                </c:pt>
                <c:pt idx="2">
                  <c:v>Empresarial</c:v>
                </c:pt>
                <c:pt idx="3">
                  <c:v>Micro</c:v>
                </c:pt>
                <c:pt idx="4">
                  <c:v>PYME</c:v>
                </c:pt>
                <c:pt idx="5">
                  <c:v>Básica</c:v>
                </c:pt>
                <c:pt idx="6">
                  <c:v>Sistema cerrado</c:v>
                </c:pt>
              </c:strCache>
            </c:strRef>
          </c:cat>
          <c:val>
            <c:numRef>
              <c:f>Seccion_4!$P$94:$P$100</c:f>
              <c:numCache>
                <c:formatCode>0.00%</c:formatCode>
                <c:ptCount val="7"/>
                <c:pt idx="0">
                  <c:v>0.8355148936731186</c:v>
                </c:pt>
                <c:pt idx="1">
                  <c:v>0.10093776455357246</c:v>
                </c:pt>
                <c:pt idx="2">
                  <c:v>3.8675862268983452E-2</c:v>
                </c:pt>
                <c:pt idx="3">
                  <c:v>1.7317478764344817E-2</c:v>
                </c:pt>
                <c:pt idx="4">
                  <c:v>6.2441403276093047E-3</c:v>
                </c:pt>
                <c:pt idx="5">
                  <c:v>2.6889013079280284E-4</c:v>
                </c:pt>
                <c:pt idx="6">
                  <c:v>1.0409702815785376E-3</c:v>
                </c:pt>
              </c:numCache>
            </c:numRef>
          </c:val>
          <c:extLst>
            <c:ext xmlns:c16="http://schemas.microsoft.com/office/drawing/2014/chart" uri="{C3380CC4-5D6E-409C-BE32-E72D297353CC}">
              <c16:uniqueId val="{00000005-9A83-4BD1-A4A6-8F0159296DB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Seccion_4!$P$131</c:f>
              <c:strCache>
                <c:ptCount val="1"/>
                <c:pt idx="0">
                  <c:v>Cuota de clasificación por saldo diferido</c:v>
                </c:pt>
              </c:strCache>
            </c:strRef>
          </c:tx>
          <c:dLbls>
            <c:dLbl>
              <c:idx val="0"/>
              <c:layout>
                <c:manualLayout>
                  <c:x val="9.7626509661835753E-2"/>
                  <c:y val="-7.03391025641025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F6D7-4EA0-9DC3-3E84FC22A06F}"/>
                </c:ext>
              </c:extLst>
            </c:dLbl>
            <c:dLbl>
              <c:idx val="1"/>
              <c:layout>
                <c:manualLayout>
                  <c:x val="-0.14650591787439612"/>
                  <c:y val="3.48594017094017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6D7-4EA0-9DC3-3E84FC22A06F}"/>
                </c:ext>
              </c:extLst>
            </c:dLbl>
            <c:dLbl>
              <c:idx val="3"/>
              <c:delete val="1"/>
              <c:extLst>
                <c:ext xmlns:c15="http://schemas.microsoft.com/office/drawing/2012/chart" uri="{CE6537A1-D6FC-4f65-9D91-7224C49458BB}"/>
                <c:ext xmlns:c16="http://schemas.microsoft.com/office/drawing/2014/chart" uri="{C3380CC4-5D6E-409C-BE32-E72D297353CC}">
                  <c16:uniqueId val="{00000002-F6D7-4EA0-9DC3-3E84FC22A06F}"/>
                </c:ext>
              </c:extLst>
            </c:dLbl>
            <c:dLbl>
              <c:idx val="4"/>
              <c:delete val="1"/>
              <c:extLst>
                <c:ext xmlns:c15="http://schemas.microsoft.com/office/drawing/2012/chart" uri="{CE6537A1-D6FC-4f65-9D91-7224C49458BB}"/>
                <c:ext xmlns:c16="http://schemas.microsoft.com/office/drawing/2014/chart" uri="{C3380CC4-5D6E-409C-BE32-E72D297353CC}">
                  <c16:uniqueId val="{00000003-F6D7-4EA0-9DC3-3E84FC22A06F}"/>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Seccion_4!$B$132:$B$138</c:f>
              <c:strCache>
                <c:ptCount val="7"/>
                <c:pt idx="0">
                  <c:v>Persona natural</c:v>
                </c:pt>
                <c:pt idx="1">
                  <c:v>Marca compartida</c:v>
                </c:pt>
                <c:pt idx="2">
                  <c:v>Empresarial</c:v>
                </c:pt>
                <c:pt idx="3">
                  <c:v>Micro</c:v>
                </c:pt>
                <c:pt idx="4">
                  <c:v>PYME</c:v>
                </c:pt>
                <c:pt idx="5">
                  <c:v>Básica</c:v>
                </c:pt>
                <c:pt idx="6">
                  <c:v>Sistema cerrado</c:v>
                </c:pt>
              </c:strCache>
            </c:strRef>
          </c:cat>
          <c:val>
            <c:numRef>
              <c:f>Seccion_4!$P$132:$P$138</c:f>
              <c:numCache>
                <c:formatCode>0.00%</c:formatCode>
                <c:ptCount val="7"/>
                <c:pt idx="0">
                  <c:v>0.87655196961959714</c:v>
                </c:pt>
                <c:pt idx="1">
                  <c:v>7.9153480629734763E-2</c:v>
                </c:pt>
                <c:pt idx="2">
                  <c:v>2.8709808539613663E-2</c:v>
                </c:pt>
                <c:pt idx="3">
                  <c:v>1.1852411376506644E-2</c:v>
                </c:pt>
                <c:pt idx="4">
                  <c:v>2.7854259982214532E-3</c:v>
                </c:pt>
                <c:pt idx="5">
                  <c:v>5.9141513083373152E-4</c:v>
                </c:pt>
                <c:pt idx="6">
                  <c:v>3.5548870549253884E-4</c:v>
                </c:pt>
              </c:numCache>
            </c:numRef>
          </c:val>
          <c:extLst>
            <c:ext xmlns:c16="http://schemas.microsoft.com/office/drawing/2014/chart" uri="{C3380CC4-5D6E-409C-BE32-E72D297353CC}">
              <c16:uniqueId val="{00000004-F6D7-4EA0-9DC3-3E84FC22A06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Seccion_4!$P$169</c:f>
              <c:strCache>
                <c:ptCount val="1"/>
                <c:pt idx="0">
                  <c:v>Cuota de clasificación por saldo total</c:v>
                </c:pt>
              </c:strCache>
            </c:strRef>
          </c:tx>
          <c:dLbls>
            <c:dLbl>
              <c:idx val="0"/>
              <c:layout>
                <c:manualLayout>
                  <c:x val="0.10521823671497585"/>
                  <c:y val="-6.731495726495725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8BA-498E-A8F8-AAF0A5268756}"/>
                </c:ext>
              </c:extLst>
            </c:dLbl>
            <c:dLbl>
              <c:idx val="1"/>
              <c:layout>
                <c:manualLayout>
                  <c:x val="-8.6168659420289853E-2"/>
                  <c:y val="5.81021367521367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8BA-498E-A8F8-AAF0A5268756}"/>
                </c:ext>
              </c:extLst>
            </c:dLbl>
            <c:dLbl>
              <c:idx val="3"/>
              <c:delete val="1"/>
              <c:extLst>
                <c:ext xmlns:c15="http://schemas.microsoft.com/office/drawing/2012/chart" uri="{CE6537A1-D6FC-4f65-9D91-7224C49458BB}"/>
                <c:ext xmlns:c16="http://schemas.microsoft.com/office/drawing/2014/chart" uri="{C3380CC4-5D6E-409C-BE32-E72D297353CC}">
                  <c16:uniqueId val="{00000002-48BA-498E-A8F8-AAF0A5268756}"/>
                </c:ext>
              </c:extLst>
            </c:dLbl>
            <c:dLbl>
              <c:idx val="4"/>
              <c:delete val="1"/>
              <c:extLst>
                <c:ext xmlns:c15="http://schemas.microsoft.com/office/drawing/2012/chart" uri="{CE6537A1-D6FC-4f65-9D91-7224C49458BB}"/>
                <c:ext xmlns:c16="http://schemas.microsoft.com/office/drawing/2014/chart" uri="{C3380CC4-5D6E-409C-BE32-E72D297353CC}">
                  <c16:uniqueId val="{00000003-48BA-498E-A8F8-AAF0A526875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Seccion_4!$B$170:$B$176</c:f>
              <c:strCache>
                <c:ptCount val="7"/>
                <c:pt idx="0">
                  <c:v>Persona natural</c:v>
                </c:pt>
                <c:pt idx="1">
                  <c:v>Marca compartida</c:v>
                </c:pt>
                <c:pt idx="2">
                  <c:v>Empresarial</c:v>
                </c:pt>
                <c:pt idx="3">
                  <c:v>Micro</c:v>
                </c:pt>
                <c:pt idx="4">
                  <c:v>PYME</c:v>
                </c:pt>
                <c:pt idx="5">
                  <c:v>Básica</c:v>
                </c:pt>
                <c:pt idx="6">
                  <c:v>Sistema cerrado</c:v>
                </c:pt>
              </c:strCache>
            </c:strRef>
          </c:cat>
          <c:val>
            <c:numRef>
              <c:f>Seccion_4!$P$170:$P$176</c:f>
              <c:numCache>
                <c:formatCode>0.00%</c:formatCode>
                <c:ptCount val="7"/>
                <c:pt idx="0">
                  <c:v>0.85942369561966048</c:v>
                </c:pt>
                <c:pt idx="1">
                  <c:v>8.4945536458257406E-2</c:v>
                </c:pt>
                <c:pt idx="2">
                  <c:v>3.6888130344752475E-2</c:v>
                </c:pt>
                <c:pt idx="3">
                  <c:v>1.3573023174774856E-2</c:v>
                </c:pt>
                <c:pt idx="4">
                  <c:v>4.033027953472745E-3</c:v>
                </c:pt>
                <c:pt idx="5">
                  <c:v>5.2312610361271742E-4</c:v>
                </c:pt>
                <c:pt idx="6">
                  <c:v>6.1346034546939997E-4</c:v>
                </c:pt>
              </c:numCache>
            </c:numRef>
          </c:val>
          <c:extLst>
            <c:ext xmlns:c16="http://schemas.microsoft.com/office/drawing/2014/chart" uri="{C3380CC4-5D6E-409C-BE32-E72D297353CC}">
              <c16:uniqueId val="{00000004-48BA-498E-A8F8-AAF0A526875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Seccion_4!$P$207</c:f>
              <c:strCache>
                <c:ptCount val="1"/>
                <c:pt idx="0">
                  <c:v>Cuota de clasificación por saldo en mora</c:v>
                </c:pt>
              </c:strCache>
            </c:strRef>
          </c:tx>
          <c:dLbls>
            <c:dLbl>
              <c:idx val="0"/>
              <c:layout>
                <c:manualLayout>
                  <c:x val="5.5068115942028983E-2"/>
                  <c:y val="-2.81638888888888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044-49C6-B20F-6699D71D382B}"/>
                </c:ext>
              </c:extLst>
            </c:dLbl>
            <c:dLbl>
              <c:idx val="1"/>
              <c:layout>
                <c:manualLayout>
                  <c:x val="-0.10160036231884058"/>
                  <c:y val="1.12264957264957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044-49C6-B20F-6699D71D382B}"/>
                </c:ext>
              </c:extLst>
            </c:dLbl>
            <c:dLbl>
              <c:idx val="2"/>
              <c:layout>
                <c:manualLayout>
                  <c:x val="-3.3028019323671498E-2"/>
                  <c:y val="1.07264957264957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044-49C6-B20F-6699D71D382B}"/>
                </c:ext>
              </c:extLst>
            </c:dLbl>
            <c:dLbl>
              <c:idx val="3"/>
              <c:layout>
                <c:manualLayout>
                  <c:x val="-2.6707729468599035E-3"/>
                  <c:y val="-8.0256410256410258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044-49C6-B20F-6699D71D382B}"/>
                </c:ext>
              </c:extLst>
            </c:dLbl>
            <c:dLbl>
              <c:idx val="4"/>
              <c:delete val="1"/>
              <c:extLst>
                <c:ext xmlns:c15="http://schemas.microsoft.com/office/drawing/2012/chart" uri="{CE6537A1-D6FC-4f65-9D91-7224C49458BB}"/>
                <c:ext xmlns:c16="http://schemas.microsoft.com/office/drawing/2014/chart" uri="{C3380CC4-5D6E-409C-BE32-E72D297353CC}">
                  <c16:uniqueId val="{00000004-C044-49C6-B20F-6699D71D382B}"/>
                </c:ext>
              </c:extLst>
            </c:dLbl>
            <c:dLbl>
              <c:idx val="6"/>
              <c:delete val="1"/>
              <c:extLst>
                <c:ext xmlns:c15="http://schemas.microsoft.com/office/drawing/2012/chart" uri="{CE6537A1-D6FC-4f65-9D91-7224C49458BB}"/>
                <c:ext xmlns:c16="http://schemas.microsoft.com/office/drawing/2014/chart" uri="{C3380CC4-5D6E-409C-BE32-E72D297353CC}">
                  <c16:uniqueId val="{00000005-C044-49C6-B20F-6699D71D382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Seccion_4!$B$208:$B$214</c:f>
              <c:strCache>
                <c:ptCount val="7"/>
                <c:pt idx="0">
                  <c:v>Persona natural</c:v>
                </c:pt>
                <c:pt idx="1">
                  <c:v>Marca compartida</c:v>
                </c:pt>
                <c:pt idx="2">
                  <c:v>Empresarial</c:v>
                </c:pt>
                <c:pt idx="3">
                  <c:v>Micro</c:v>
                </c:pt>
                <c:pt idx="4">
                  <c:v>Básica</c:v>
                </c:pt>
                <c:pt idx="5">
                  <c:v>PYME</c:v>
                </c:pt>
                <c:pt idx="6">
                  <c:v>Sistema cerrado</c:v>
                </c:pt>
              </c:strCache>
            </c:strRef>
          </c:cat>
          <c:val>
            <c:numRef>
              <c:f>Seccion_4!$P$208:$P$214</c:f>
              <c:numCache>
                <c:formatCode>0.00%</c:formatCode>
                <c:ptCount val="7"/>
                <c:pt idx="0">
                  <c:v>0.91061258580822757</c:v>
                </c:pt>
                <c:pt idx="1">
                  <c:v>5.1298804574764441E-2</c:v>
                </c:pt>
                <c:pt idx="2">
                  <c:v>2.3374191306622469E-2</c:v>
                </c:pt>
                <c:pt idx="3">
                  <c:v>4.8992173822986632E-3</c:v>
                </c:pt>
                <c:pt idx="4">
                  <c:v>4.9440727379775609E-3</c:v>
                </c:pt>
                <c:pt idx="5">
                  <c:v>2.5564166637712343E-3</c:v>
                </c:pt>
                <c:pt idx="6">
                  <c:v>2.3147115263381663E-3</c:v>
                </c:pt>
              </c:numCache>
            </c:numRef>
          </c:val>
          <c:extLst>
            <c:ext xmlns:c16="http://schemas.microsoft.com/office/drawing/2014/chart" uri="{C3380CC4-5D6E-409C-BE32-E72D297353CC}">
              <c16:uniqueId val="{00000006-C044-49C6-B20F-6699D71D382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 tarjeta de crédito</a:t>
            </a:r>
            <a:endParaRPr lang="es-EC"/>
          </a:p>
        </c:rich>
      </c:tx>
      <c:overlay val="1"/>
    </c:title>
    <c:autoTitleDeleted val="0"/>
    <c:plotArea>
      <c:layout>
        <c:manualLayout>
          <c:layoutTarget val="inner"/>
          <c:xMode val="edge"/>
          <c:yMode val="edge"/>
          <c:x val="0.18977479749428935"/>
          <c:y val="0.23693225981622201"/>
          <c:w val="0.71891657744599502"/>
          <c:h val="0.63275413216540732"/>
        </c:manualLayout>
      </c:layout>
      <c:bubbleChart>
        <c:varyColors val="0"/>
        <c:ser>
          <c:idx val="0"/>
          <c:order val="0"/>
          <c:tx>
            <c:strRef>
              <c:f>Seccion_5!$B$307</c:f>
              <c:strCache>
                <c:ptCount val="1"/>
                <c:pt idx="0">
                  <c:v>A1</c:v>
                </c:pt>
              </c:strCache>
            </c:strRef>
          </c:tx>
          <c:spPr>
            <a:solidFill>
              <a:srgbClr val="00B050"/>
            </a:solidFill>
            <a:ln w="25400">
              <a:noFill/>
            </a:ln>
          </c:spPr>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Seccion_5!$C$307</c:f>
              <c:numCache>
                <c:formatCode>#,##0</c:formatCode>
                <c:ptCount val="1"/>
                <c:pt idx="0">
                  <c:v>3101317.9999999921</c:v>
                </c:pt>
              </c:numCache>
            </c:numRef>
          </c:xVal>
          <c:yVal>
            <c:numRef>
              <c:f>Seccion_5!$D$307</c:f>
              <c:numCache>
                <c:formatCode>_("$"\ * #,##0_);_("$"\ * \(#,##0\);_("$"\ * "-"??_);_(@_)</c:formatCode>
                <c:ptCount val="1"/>
                <c:pt idx="0">
                  <c:v>6527021046.4800091</c:v>
                </c:pt>
              </c:numCache>
            </c:numRef>
          </c:yVal>
          <c:bubbleSize>
            <c:numRef>
              <c:f>Seccion_5!$E$307</c:f>
              <c:numCache>
                <c:formatCode>_("$"\ * #,##0_);_("$"\ * \(#,##0\);_("$"\ * "-"??_);_(@_)</c:formatCode>
                <c:ptCount val="1"/>
                <c:pt idx="0">
                  <c:v>2104.5958674602302</c:v>
                </c:pt>
              </c:numCache>
            </c:numRef>
          </c:bubbleSize>
          <c:bubble3D val="1"/>
          <c:extLst>
            <c:ext xmlns:c16="http://schemas.microsoft.com/office/drawing/2014/chart" uri="{C3380CC4-5D6E-409C-BE32-E72D297353CC}">
              <c16:uniqueId val="{00000000-1E27-4D66-86A9-9C113AAE59B6}"/>
            </c:ext>
          </c:extLst>
        </c:ser>
        <c:ser>
          <c:idx val="3"/>
          <c:order val="1"/>
          <c:tx>
            <c:strRef>
              <c:f>Seccion_5!$B$308</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1E27-4D66-86A9-9C113AAE59B6}"/>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Seccion_5!$C$308</c:f>
              <c:numCache>
                <c:formatCode>#,##0</c:formatCode>
                <c:ptCount val="1"/>
                <c:pt idx="0">
                  <c:v>139755.99999999945</c:v>
                </c:pt>
              </c:numCache>
            </c:numRef>
          </c:xVal>
          <c:yVal>
            <c:numRef>
              <c:f>Seccion_5!$D$308</c:f>
              <c:numCache>
                <c:formatCode>_("$"\ * #,##0_);_("$"\ * \(#,##0\);_("$"\ * "-"??_);_(@_)</c:formatCode>
                <c:ptCount val="1"/>
                <c:pt idx="0">
                  <c:v>415643373.50999963</c:v>
                </c:pt>
              </c:numCache>
            </c:numRef>
          </c:yVal>
          <c:bubbleSize>
            <c:numRef>
              <c:f>Seccion_5!$E$308</c:f>
              <c:numCache>
                <c:formatCode>_("$"\ * #,##0_);_("$"\ * \(#,##0\);_("$"\ * "-"??_);_(@_)</c:formatCode>
                <c:ptCount val="1"/>
                <c:pt idx="0">
                  <c:v>2974.0646091044482</c:v>
                </c:pt>
              </c:numCache>
            </c:numRef>
          </c:bubbleSize>
          <c:bubble3D val="1"/>
          <c:extLst>
            <c:ext xmlns:c16="http://schemas.microsoft.com/office/drawing/2014/chart" uri="{C3380CC4-5D6E-409C-BE32-E72D297353CC}">
              <c16:uniqueId val="{00000002-1E27-4D66-86A9-9C113AAE59B6}"/>
            </c:ext>
          </c:extLst>
        </c:ser>
        <c:ser>
          <c:idx val="1"/>
          <c:order val="2"/>
          <c:tx>
            <c:strRef>
              <c:f>Seccion_5!$B$313</c:f>
              <c:strCache>
                <c:ptCount val="1"/>
                <c:pt idx="0">
                  <c:v>C2</c:v>
                </c:pt>
              </c:strCache>
            </c:strRef>
          </c:tx>
          <c:spPr>
            <a:ln w="25400">
              <a:noFill/>
            </a:ln>
          </c:spPr>
          <c:invertIfNegative val="0"/>
          <c:xVal>
            <c:numRef>
              <c:f>Seccion_5!$C$313</c:f>
              <c:numCache>
                <c:formatCode>#,##0</c:formatCode>
                <c:ptCount val="1"/>
                <c:pt idx="0">
                  <c:v>20521.000000000004</c:v>
                </c:pt>
              </c:numCache>
            </c:numRef>
          </c:xVal>
          <c:yVal>
            <c:numRef>
              <c:f>Seccion_5!$D$313</c:f>
              <c:numCache>
                <c:formatCode>_("$"\ * #,##0_);_("$"\ * \(#,##0\);_("$"\ * "-"??_);_(@_)</c:formatCode>
                <c:ptCount val="1"/>
                <c:pt idx="0">
                  <c:v>51622318.070000038</c:v>
                </c:pt>
              </c:numCache>
            </c:numRef>
          </c:yVal>
          <c:bubbleSize>
            <c:numRef>
              <c:f>Seccion_5!$E$313</c:f>
              <c:numCache>
                <c:formatCode>_("$"\ * #,##0_);_("$"\ * \(#,##0\);_("$"\ * "-"??_);_(@_)</c:formatCode>
                <c:ptCount val="1"/>
                <c:pt idx="0">
                  <c:v>2515.5849164270762</c:v>
                </c:pt>
              </c:numCache>
            </c:numRef>
          </c:bubbleSize>
          <c:bubble3D val="1"/>
          <c:extLst>
            <c:ext xmlns:c16="http://schemas.microsoft.com/office/drawing/2014/chart" uri="{C3380CC4-5D6E-409C-BE32-E72D297353CC}">
              <c16:uniqueId val="{00000003-1E27-4D66-86A9-9C113AAE59B6}"/>
            </c:ext>
          </c:extLst>
        </c:ser>
        <c:ser>
          <c:idx val="4"/>
          <c:order val="3"/>
          <c:tx>
            <c:strRef>
              <c:f>Seccion_5!$B$309</c:f>
              <c:strCache>
                <c:ptCount val="1"/>
                <c:pt idx="0">
                  <c:v>A3</c:v>
                </c:pt>
              </c:strCache>
            </c:strRef>
          </c:tx>
          <c:spPr>
            <a:solidFill>
              <a:schemeClr val="accent3">
                <a:lumMod val="40000"/>
                <a:lumOff val="60000"/>
              </a:schemeClr>
            </a:solidFill>
            <a:ln w="25400">
              <a:noFill/>
            </a:ln>
          </c:spPr>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Seccion_5!$C$309</c:f>
              <c:numCache>
                <c:formatCode>#,##0</c:formatCode>
                <c:ptCount val="1"/>
                <c:pt idx="0">
                  <c:v>60494.99999999992</c:v>
                </c:pt>
              </c:numCache>
            </c:numRef>
          </c:xVal>
          <c:yVal>
            <c:numRef>
              <c:f>Seccion_5!$D$309</c:f>
              <c:numCache>
                <c:formatCode>_("$"\ * #,##0_);_("$"\ * \(#,##0\);_("$"\ * "-"??_);_(@_)</c:formatCode>
                <c:ptCount val="1"/>
                <c:pt idx="0">
                  <c:v>173238455.10000026</c:v>
                </c:pt>
              </c:numCache>
            </c:numRef>
          </c:yVal>
          <c:bubbleSize>
            <c:numRef>
              <c:f>Seccion_5!$E$309</c:f>
              <c:numCache>
                <c:formatCode>_("$"\ * #,##0_);_("$"\ * \(#,##0\);_("$"\ * "-"??_);_(@_)</c:formatCode>
                <c:ptCount val="1"/>
                <c:pt idx="0">
                  <c:v>2863.6822067939579</c:v>
                </c:pt>
              </c:numCache>
            </c:numRef>
          </c:bubbleSize>
          <c:bubble3D val="1"/>
          <c:extLst>
            <c:ext xmlns:c16="http://schemas.microsoft.com/office/drawing/2014/chart" uri="{C3380CC4-5D6E-409C-BE32-E72D297353CC}">
              <c16:uniqueId val="{00000004-1E27-4D66-86A9-9C113AAE59B6}"/>
            </c:ext>
          </c:extLst>
        </c:ser>
        <c:dLbls>
          <c:showLegendKey val="0"/>
          <c:showVal val="0"/>
          <c:showCatName val="0"/>
          <c:showSerName val="0"/>
          <c:showPercent val="0"/>
          <c:showBubbleSize val="0"/>
        </c:dLbls>
        <c:bubbleScale val="100"/>
        <c:showNegBubbles val="0"/>
        <c:axId val="860753968"/>
        <c:axId val="860749656"/>
      </c:bubbleChart>
      <c:valAx>
        <c:axId val="860753968"/>
        <c:scaling>
          <c:orientation val="minMax"/>
          <c:min val="-10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49656"/>
        <c:crosses val="autoZero"/>
        <c:crossBetween val="midCat"/>
        <c:majorUnit val="800000"/>
      </c:valAx>
      <c:valAx>
        <c:axId val="860749656"/>
        <c:scaling>
          <c:orientation val="minMax"/>
          <c:min val="-2000000000"/>
        </c:scaling>
        <c:delete val="0"/>
        <c:axPos val="l"/>
        <c:title>
          <c:tx>
            <c:rich>
              <a:bodyPr rot="-5400000" vert="horz"/>
              <a:lstStyle/>
              <a:p>
                <a:pPr>
                  <a:defRPr/>
                </a:pPr>
                <a:r>
                  <a:rPr lang="es-EC"/>
                  <a:t>Saldo</a:t>
                </a:r>
                <a:r>
                  <a:rPr lang="es-EC" baseline="0"/>
                  <a:t> total (USD)</a:t>
                </a:r>
                <a:endParaRPr lang="es-EC"/>
              </a:p>
            </c:rich>
          </c:tx>
          <c:layout>
            <c:manualLayout>
              <c:xMode val="edge"/>
              <c:yMode val="edge"/>
              <c:x val="1.3321060344078584E-2"/>
              <c:y val="0.4481808259696945"/>
            </c:manualLayout>
          </c:layout>
          <c:overlay val="0"/>
        </c:title>
        <c:numFmt formatCode="_(&quot;$&quot;\ * #,##0_);_(&quot;$&quot;\ * \(#,##0\);_(&quot;$&quot;\ * &quot;-&quot;??_);_(@_)" sourceLinked="1"/>
        <c:majorTickMark val="out"/>
        <c:minorTickMark val="none"/>
        <c:tickLblPos val="nextTo"/>
        <c:crossAx val="860753968"/>
        <c:crosses val="autoZero"/>
        <c:crossBetween val="midCat"/>
        <c:majorUnit val="2000000000"/>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Seccion_5!$B$56</c:f>
              <c:strCache>
                <c:ptCount val="1"/>
                <c:pt idx="0">
                  <c:v>A1</c:v>
                </c:pt>
              </c:strCache>
            </c:strRef>
          </c:tx>
          <c:cat>
            <c:strRef>
              <c:f>Seccion_5!$C$55:$N$55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Seccion_5!$C$56:$N$56</c:f>
              <c:numCache>
                <c:formatCode>_("$"\ * #,##0_);_("$"\ * \(#,##0\);_("$"\ * "-"??_);_(@_)</c:formatCode>
                <c:ptCount val="12"/>
                <c:pt idx="0">
                  <c:v>210381957.85999876</c:v>
                </c:pt>
                <c:pt idx="1">
                  <c:v>211221498.35999957</c:v>
                </c:pt>
                <c:pt idx="2">
                  <c:v>205855367.69999924</c:v>
                </c:pt>
              </c:numCache>
            </c:numRef>
          </c:val>
          <c:smooth val="1"/>
          <c:extLst>
            <c:ext xmlns:c16="http://schemas.microsoft.com/office/drawing/2014/chart" uri="{C3380CC4-5D6E-409C-BE32-E72D297353CC}">
              <c16:uniqueId val="{00000000-7563-4F60-A45E-67A670206D5D}"/>
            </c:ext>
          </c:extLst>
        </c:ser>
        <c:ser>
          <c:idx val="5"/>
          <c:order val="1"/>
          <c:tx>
            <c:strRef>
              <c:f>Seccion_5!$B$57</c:f>
              <c:strCache>
                <c:ptCount val="1"/>
                <c:pt idx="0">
                  <c:v>A2</c:v>
                </c:pt>
              </c:strCache>
            </c:strRef>
          </c:tx>
          <c:val>
            <c:numRef>
              <c:f>Seccion_5!$C$57:$N$57</c:f>
              <c:numCache>
                <c:formatCode>_("$"\ * #,##0_);_("$"\ * \(#,##0\);_("$"\ * "-"??_);_(@_)</c:formatCode>
                <c:ptCount val="12"/>
                <c:pt idx="0">
                  <c:v>23337753.740000255</c:v>
                </c:pt>
                <c:pt idx="1">
                  <c:v>28979027.239999902</c:v>
                </c:pt>
                <c:pt idx="2">
                  <c:v>18462490.539999951</c:v>
                </c:pt>
              </c:numCache>
            </c:numRef>
          </c:val>
          <c:smooth val="0"/>
          <c:extLst>
            <c:ext xmlns:c16="http://schemas.microsoft.com/office/drawing/2014/chart" uri="{C3380CC4-5D6E-409C-BE32-E72D297353CC}">
              <c16:uniqueId val="{00000001-7563-4F60-A45E-67A670206D5D}"/>
            </c:ext>
          </c:extLst>
        </c:ser>
        <c:ser>
          <c:idx val="6"/>
          <c:order val="2"/>
          <c:tx>
            <c:strRef>
              <c:f>Seccion_5!$B$58</c:f>
              <c:strCache>
                <c:ptCount val="1"/>
                <c:pt idx="0">
                  <c:v>A3</c:v>
                </c:pt>
              </c:strCache>
            </c:strRef>
          </c:tx>
          <c:val>
            <c:numRef>
              <c:f>Seccion_5!$C$58:$N$58</c:f>
              <c:numCache>
                <c:formatCode>_("$"\ * #,##0_);_("$"\ * \(#,##0\);_("$"\ * "-"??_);_(@_)</c:formatCode>
                <c:ptCount val="12"/>
                <c:pt idx="0">
                  <c:v>5569738.7200000081</c:v>
                </c:pt>
                <c:pt idx="1">
                  <c:v>7189790.2200000063</c:v>
                </c:pt>
                <c:pt idx="2">
                  <c:v>4285243.25</c:v>
                </c:pt>
              </c:numCache>
            </c:numRef>
          </c:val>
          <c:smooth val="0"/>
          <c:extLst>
            <c:ext xmlns:c16="http://schemas.microsoft.com/office/drawing/2014/chart" uri="{C3380CC4-5D6E-409C-BE32-E72D297353CC}">
              <c16:uniqueId val="{00000002-7563-4F60-A45E-67A670206D5D}"/>
            </c:ext>
          </c:extLst>
        </c:ser>
        <c:ser>
          <c:idx val="1"/>
          <c:order val="3"/>
          <c:tx>
            <c:strRef>
              <c:f>Seccion_5!$B$62</c:f>
              <c:strCache>
                <c:ptCount val="1"/>
                <c:pt idx="0">
                  <c:v>C2</c:v>
                </c:pt>
              </c:strCache>
            </c:strRef>
          </c:tx>
          <c:cat>
            <c:strRef>
              <c:f>Seccion_5!$C$55:$N$55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Seccion_5!$C$62:$N$62</c:f>
              <c:numCache>
                <c:formatCode>_("$"\ * #,##0_);_("$"\ * \(#,##0\);_("$"\ * "-"??_);_(@_)</c:formatCode>
                <c:ptCount val="12"/>
                <c:pt idx="0">
                  <c:v>1453614.3900000032</c:v>
                </c:pt>
                <c:pt idx="1">
                  <c:v>1290245.1300000029</c:v>
                </c:pt>
                <c:pt idx="2">
                  <c:v>1720287.4900000014</c:v>
                </c:pt>
              </c:numCache>
            </c:numRef>
          </c:val>
          <c:smooth val="0"/>
          <c:extLst>
            <c:ext xmlns:c16="http://schemas.microsoft.com/office/drawing/2014/chart" uri="{C3380CC4-5D6E-409C-BE32-E72D297353CC}">
              <c16:uniqueId val="{00000003-7563-4F60-A45E-67A670206D5D}"/>
            </c:ext>
          </c:extLst>
        </c:ser>
        <c:ser>
          <c:idx val="7"/>
          <c:order val="4"/>
          <c:tx>
            <c:strRef>
              <c:f>Seccion_5!$B$63</c:f>
              <c:strCache>
                <c:ptCount val="1"/>
                <c:pt idx="0">
                  <c:v>D</c:v>
                </c:pt>
              </c:strCache>
            </c:strRef>
          </c:tx>
          <c:val>
            <c:numRef>
              <c:f>Seccion_5!$C$63:$N$63</c:f>
              <c:numCache>
                <c:formatCode>_("$"\ * #,##0_);_("$"\ * \(#,##0\);_("$"\ * "-"??_);_(@_)</c:formatCode>
                <c:ptCount val="12"/>
                <c:pt idx="0">
                  <c:v>645182.74000000092</c:v>
                </c:pt>
                <c:pt idx="1">
                  <c:v>945952.49000000022</c:v>
                </c:pt>
                <c:pt idx="2">
                  <c:v>960046.27999999921</c:v>
                </c:pt>
              </c:numCache>
            </c:numRef>
          </c:val>
          <c:smooth val="0"/>
          <c:extLst>
            <c:ext xmlns:c16="http://schemas.microsoft.com/office/drawing/2014/chart" uri="{C3380CC4-5D6E-409C-BE32-E72D297353CC}">
              <c16:uniqueId val="{00000004-7563-4F60-A45E-67A670206D5D}"/>
            </c:ext>
          </c:extLst>
        </c:ser>
        <c:ser>
          <c:idx val="8"/>
          <c:order val="5"/>
          <c:tx>
            <c:strRef>
              <c:f>Seccion_5!$B$64</c:f>
              <c:strCache>
                <c:ptCount val="1"/>
                <c:pt idx="0">
                  <c:v>E</c:v>
                </c:pt>
              </c:strCache>
            </c:strRef>
          </c:tx>
          <c:val>
            <c:numRef>
              <c:f>Seccion_5!$C$64:$N$64</c:f>
              <c:numCache>
                <c:formatCode>_("$"\ * #,##0_);_("$"\ * \(#,##0\);_("$"\ * "-"??_);_(@_)</c:formatCode>
                <c:ptCount val="12"/>
                <c:pt idx="0">
                  <c:v>467950.17000000092</c:v>
                </c:pt>
                <c:pt idx="1">
                  <c:v>646672.11999999906</c:v>
                </c:pt>
                <c:pt idx="2">
                  <c:v>1286023.83</c:v>
                </c:pt>
              </c:numCache>
            </c:numRef>
          </c:val>
          <c:smooth val="0"/>
          <c:extLst>
            <c:ext xmlns:c16="http://schemas.microsoft.com/office/drawing/2014/chart" uri="{C3380CC4-5D6E-409C-BE32-E72D297353CC}">
              <c16:uniqueId val="{00000005-7563-4F60-A45E-67A670206D5D}"/>
            </c:ext>
          </c:extLst>
        </c:ser>
        <c:dLbls>
          <c:showLegendKey val="0"/>
          <c:showVal val="0"/>
          <c:showCatName val="0"/>
          <c:showSerName val="0"/>
          <c:showPercent val="0"/>
          <c:showBubbleSize val="0"/>
        </c:dLbls>
        <c:marker val="1"/>
        <c:smooth val="0"/>
        <c:axId val="879730088"/>
        <c:axId val="879737536"/>
      </c:lineChart>
      <c:catAx>
        <c:axId val="8797300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7536"/>
        <c:crosses val="autoZero"/>
        <c:auto val="1"/>
        <c:lblAlgn val="ctr"/>
        <c:lblOffset val="100"/>
        <c:noMultiLvlLbl val="0"/>
      </c:catAx>
      <c:valAx>
        <c:axId val="879737536"/>
        <c:scaling>
          <c:orientation val="minMax"/>
        </c:scaling>
        <c:delete val="0"/>
        <c:axPos val="l"/>
        <c:title>
          <c:tx>
            <c:rich>
              <a:bodyPr rot="-5400000" vert="horz"/>
              <a:lstStyle/>
              <a:p>
                <a:pPr>
                  <a:defRPr/>
                </a:pPr>
                <a:r>
                  <a:rPr lang="es-EC"/>
                  <a:t>Saldo corriente (USD)</a:t>
                </a:r>
              </a:p>
            </c:rich>
          </c:tx>
          <c:overlay val="0"/>
        </c:title>
        <c:numFmt formatCode="_(&quot;$&quot;\ * #,##0_);_(&quot;$&quot;\ * \(#,##0\);_(&quot;$&quot;\ * &quot;-&quot;??_);_(@_)" sourceLinked="1"/>
        <c:majorTickMark val="out"/>
        <c:minorTickMark val="none"/>
        <c:tickLblPos val="nextTo"/>
        <c:crossAx val="8797300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Seccion_5!$B$96</c:f>
              <c:strCache>
                <c:ptCount val="1"/>
                <c:pt idx="0">
                  <c:v>A1</c:v>
                </c:pt>
              </c:strCache>
            </c:strRef>
          </c:tx>
          <c:cat>
            <c:strRef>
              <c:f>Seccion_5!$C$95:$N$95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Seccion_5!$C$96:$N$96</c:f>
              <c:numCache>
                <c:formatCode>_("$"\ * #,##0_);_("$"\ * \(#,##0\);_("$"\ * "-"??_);_(@_)</c:formatCode>
                <c:ptCount val="12"/>
                <c:pt idx="0">
                  <c:v>2525590241.995008</c:v>
                </c:pt>
                <c:pt idx="1">
                  <c:v>2417561827.7999978</c:v>
                </c:pt>
                <c:pt idx="2">
                  <c:v>2548087699.9999962</c:v>
                </c:pt>
              </c:numCache>
            </c:numRef>
          </c:val>
          <c:smooth val="1"/>
          <c:extLst>
            <c:ext xmlns:c16="http://schemas.microsoft.com/office/drawing/2014/chart" uri="{C3380CC4-5D6E-409C-BE32-E72D297353CC}">
              <c16:uniqueId val="{00000000-6EE2-435A-BB50-B06CE32E683E}"/>
            </c:ext>
          </c:extLst>
        </c:ser>
        <c:ser>
          <c:idx val="5"/>
          <c:order val="1"/>
          <c:tx>
            <c:strRef>
              <c:f>Seccion_5!$B$97</c:f>
              <c:strCache>
                <c:ptCount val="1"/>
                <c:pt idx="0">
                  <c:v>A2</c:v>
                </c:pt>
              </c:strCache>
            </c:strRef>
          </c:tx>
          <c:val>
            <c:numRef>
              <c:f>Seccion_5!$C$97:$N$97</c:f>
              <c:numCache>
                <c:formatCode>_("$"\ * #,##0_);_("$"\ * \(#,##0\);_("$"\ * "-"??_);_(@_)</c:formatCode>
                <c:ptCount val="12"/>
                <c:pt idx="0">
                  <c:v>179237811.29500002</c:v>
                </c:pt>
                <c:pt idx="1">
                  <c:v>227543001.7299996</c:v>
                </c:pt>
                <c:pt idx="2">
                  <c:v>124076985.42000012</c:v>
                </c:pt>
              </c:numCache>
            </c:numRef>
          </c:val>
          <c:smooth val="0"/>
          <c:extLst>
            <c:ext xmlns:c16="http://schemas.microsoft.com/office/drawing/2014/chart" uri="{C3380CC4-5D6E-409C-BE32-E72D297353CC}">
              <c16:uniqueId val="{00000001-6EE2-435A-BB50-B06CE32E683E}"/>
            </c:ext>
          </c:extLst>
        </c:ser>
        <c:ser>
          <c:idx val="6"/>
          <c:order val="2"/>
          <c:tx>
            <c:strRef>
              <c:f>Seccion_5!$B$98</c:f>
              <c:strCache>
                <c:ptCount val="1"/>
                <c:pt idx="0">
                  <c:v>A3</c:v>
                </c:pt>
              </c:strCache>
            </c:strRef>
          </c:tx>
          <c:val>
            <c:numRef>
              <c:f>Seccion_5!$C$98:$N$98</c:f>
              <c:numCache>
                <c:formatCode>_("$"\ * #,##0_);_("$"\ * \(#,##0\);_("$"\ * "-"??_);_(@_)</c:formatCode>
                <c:ptCount val="12"/>
                <c:pt idx="0">
                  <c:v>55950079.329999946</c:v>
                </c:pt>
                <c:pt idx="1">
                  <c:v>87931030.580000103</c:v>
                </c:pt>
                <c:pt idx="2">
                  <c:v>76184479.24999997</c:v>
                </c:pt>
              </c:numCache>
            </c:numRef>
          </c:val>
          <c:smooth val="0"/>
          <c:extLst>
            <c:ext xmlns:c16="http://schemas.microsoft.com/office/drawing/2014/chart" uri="{C3380CC4-5D6E-409C-BE32-E72D297353CC}">
              <c16:uniqueId val="{00000002-6EE2-435A-BB50-B06CE32E683E}"/>
            </c:ext>
          </c:extLst>
        </c:ser>
        <c:ser>
          <c:idx val="1"/>
          <c:order val="3"/>
          <c:tx>
            <c:strRef>
              <c:f>Seccion_5!$B$99</c:f>
              <c:strCache>
                <c:ptCount val="1"/>
                <c:pt idx="0">
                  <c:v>B1</c:v>
                </c:pt>
              </c:strCache>
            </c:strRef>
          </c:tx>
          <c:cat>
            <c:strRef>
              <c:f>Seccion_5!$C$95:$N$95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Seccion_5!$C$99:$N$99</c:f>
              <c:numCache>
                <c:formatCode>_("$"\ * #,##0_);_("$"\ * \(#,##0\);_("$"\ * "-"??_);_(@_)</c:formatCode>
                <c:ptCount val="12"/>
                <c:pt idx="0">
                  <c:v>18560350.580000002</c:v>
                </c:pt>
                <c:pt idx="1">
                  <c:v>10794279.140000012</c:v>
                </c:pt>
                <c:pt idx="2">
                  <c:v>35205641.300000004</c:v>
                </c:pt>
              </c:numCache>
            </c:numRef>
          </c:val>
          <c:smooth val="0"/>
          <c:extLst>
            <c:ext xmlns:c16="http://schemas.microsoft.com/office/drawing/2014/chart" uri="{C3380CC4-5D6E-409C-BE32-E72D297353CC}">
              <c16:uniqueId val="{00000003-6EE2-435A-BB50-B06CE32E683E}"/>
            </c:ext>
          </c:extLst>
        </c:ser>
        <c:ser>
          <c:idx val="7"/>
          <c:order val="4"/>
          <c:tx>
            <c:strRef>
              <c:f>Seccion_5!$B$103</c:f>
              <c:strCache>
                <c:ptCount val="1"/>
                <c:pt idx="0">
                  <c:v>D</c:v>
                </c:pt>
              </c:strCache>
            </c:strRef>
          </c:tx>
          <c:val>
            <c:numRef>
              <c:f>Seccion_5!$C$103:$N$103</c:f>
              <c:numCache>
                <c:formatCode>_("$"\ * #,##0_);_("$"\ * \(#,##0\);_("$"\ * "-"??_);_(@_)</c:formatCode>
                <c:ptCount val="12"/>
                <c:pt idx="0">
                  <c:v>5110829.4300000044</c:v>
                </c:pt>
                <c:pt idx="1">
                  <c:v>18443529.91</c:v>
                </c:pt>
                <c:pt idx="2">
                  <c:v>5436635.9799999939</c:v>
                </c:pt>
              </c:numCache>
            </c:numRef>
          </c:val>
          <c:smooth val="0"/>
          <c:extLst>
            <c:ext xmlns:c16="http://schemas.microsoft.com/office/drawing/2014/chart" uri="{C3380CC4-5D6E-409C-BE32-E72D297353CC}">
              <c16:uniqueId val="{00000004-6EE2-435A-BB50-B06CE32E683E}"/>
            </c:ext>
          </c:extLst>
        </c:ser>
        <c:ser>
          <c:idx val="8"/>
          <c:order val="5"/>
          <c:tx>
            <c:strRef>
              <c:f>Seccion_5!$B$104</c:f>
              <c:strCache>
                <c:ptCount val="1"/>
                <c:pt idx="0">
                  <c:v>E</c:v>
                </c:pt>
              </c:strCache>
            </c:strRef>
          </c:tx>
          <c:val>
            <c:numRef>
              <c:f>Seccion_5!$C$104:$N$104</c:f>
              <c:numCache>
                <c:formatCode>_("$"\ * #,##0_);_("$"\ * \(#,##0\);_("$"\ * "-"??_);_(@_)</c:formatCode>
                <c:ptCount val="12"/>
                <c:pt idx="0">
                  <c:v>21545768.989999995</c:v>
                </c:pt>
                <c:pt idx="1">
                  <c:v>21022196.98999998</c:v>
                </c:pt>
                <c:pt idx="2">
                  <c:v>19202361.08999997</c:v>
                </c:pt>
              </c:numCache>
            </c:numRef>
          </c:val>
          <c:smooth val="0"/>
          <c:extLst>
            <c:ext xmlns:c16="http://schemas.microsoft.com/office/drawing/2014/chart" uri="{C3380CC4-5D6E-409C-BE32-E72D297353CC}">
              <c16:uniqueId val="{00000005-6EE2-435A-BB50-B06CE32E683E}"/>
            </c:ext>
          </c:extLst>
        </c:ser>
        <c:dLbls>
          <c:showLegendKey val="0"/>
          <c:showVal val="0"/>
          <c:showCatName val="0"/>
          <c:showSerName val="0"/>
          <c:showPercent val="0"/>
          <c:showBubbleSize val="0"/>
        </c:dLbls>
        <c:marker val="1"/>
        <c:smooth val="0"/>
        <c:axId val="879735576"/>
        <c:axId val="879735968"/>
      </c:lineChart>
      <c:catAx>
        <c:axId val="8797355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5968"/>
        <c:crosses val="autoZero"/>
        <c:auto val="1"/>
        <c:lblAlgn val="ctr"/>
        <c:lblOffset val="100"/>
        <c:noMultiLvlLbl val="0"/>
      </c:catAx>
      <c:valAx>
        <c:axId val="879735968"/>
        <c:scaling>
          <c:orientation val="minMax"/>
        </c:scaling>
        <c:delete val="0"/>
        <c:axPos val="l"/>
        <c:title>
          <c:tx>
            <c:rich>
              <a:bodyPr rot="-5400000" vert="horz"/>
              <a:lstStyle/>
              <a:p>
                <a:pPr>
                  <a:defRPr/>
                </a:pPr>
                <a:r>
                  <a:rPr lang="es-EC"/>
                  <a:t>Saldo rotativo</a:t>
                </a:r>
                <a:r>
                  <a:rPr lang="es-EC" baseline="0"/>
                  <a:t> </a:t>
                </a:r>
                <a:r>
                  <a:rPr lang="es-EC"/>
                  <a:t>(USD)</a:t>
                </a:r>
              </a:p>
            </c:rich>
          </c:tx>
          <c:overlay val="0"/>
        </c:title>
        <c:numFmt formatCode="_(&quot;$&quot;\ * #,##0_);_(&quot;$&quot;\ * \(#,##0\);_(&quot;$&quot;\ * &quot;-&quot;??_);_(@_)" sourceLinked="1"/>
        <c:majorTickMark val="out"/>
        <c:minorTickMark val="none"/>
        <c:tickLblPos val="nextTo"/>
        <c:crossAx val="8797355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Seccion_5!$B$136</c:f>
              <c:strCache>
                <c:ptCount val="1"/>
                <c:pt idx="0">
                  <c:v>A1</c:v>
                </c:pt>
              </c:strCache>
            </c:strRef>
          </c:tx>
          <c:cat>
            <c:strRef>
              <c:f>Seccion_5!$C$135:$N$135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Seccion_5!$C$136:$N$136</c:f>
              <c:numCache>
                <c:formatCode>_("$"\ * #,##0_);_("$"\ * \(#,##0\);_("$"\ * "-"??_);_(@_)</c:formatCode>
                <c:ptCount val="12"/>
                <c:pt idx="0">
                  <c:v>3697667324.1299958</c:v>
                </c:pt>
                <c:pt idx="1">
                  <c:v>3569893754.9500065</c:v>
                </c:pt>
                <c:pt idx="2">
                  <c:v>3773077978.7800136</c:v>
                </c:pt>
              </c:numCache>
            </c:numRef>
          </c:val>
          <c:smooth val="1"/>
          <c:extLst>
            <c:ext xmlns:c16="http://schemas.microsoft.com/office/drawing/2014/chart" uri="{C3380CC4-5D6E-409C-BE32-E72D297353CC}">
              <c16:uniqueId val="{00000000-7FB8-4829-B6DC-59D999C6FB0C}"/>
            </c:ext>
          </c:extLst>
        </c:ser>
        <c:ser>
          <c:idx val="5"/>
          <c:order val="1"/>
          <c:tx>
            <c:strRef>
              <c:f>Seccion_5!$B$137</c:f>
              <c:strCache>
                <c:ptCount val="1"/>
                <c:pt idx="0">
                  <c:v>A2</c:v>
                </c:pt>
              </c:strCache>
            </c:strRef>
          </c:tx>
          <c:val>
            <c:numRef>
              <c:f>Seccion_5!$C$137:$N$137</c:f>
              <c:numCache>
                <c:formatCode>_("$"\ * #,##0_);_("$"\ * \(#,##0\);_("$"\ * "-"??_);_(@_)</c:formatCode>
                <c:ptCount val="12"/>
                <c:pt idx="0">
                  <c:v>331607029.04000026</c:v>
                </c:pt>
                <c:pt idx="1">
                  <c:v>393065085.31000221</c:v>
                </c:pt>
                <c:pt idx="2">
                  <c:v>273103897.54999959</c:v>
                </c:pt>
              </c:numCache>
            </c:numRef>
          </c:val>
          <c:smooth val="0"/>
          <c:extLst>
            <c:ext xmlns:c16="http://schemas.microsoft.com/office/drawing/2014/chart" uri="{C3380CC4-5D6E-409C-BE32-E72D297353CC}">
              <c16:uniqueId val="{00000001-7FB8-4829-B6DC-59D999C6FB0C}"/>
            </c:ext>
          </c:extLst>
        </c:ser>
        <c:ser>
          <c:idx val="6"/>
          <c:order val="2"/>
          <c:tx>
            <c:strRef>
              <c:f>Seccion_5!$B$138</c:f>
              <c:strCache>
                <c:ptCount val="1"/>
                <c:pt idx="0">
                  <c:v>A3</c:v>
                </c:pt>
              </c:strCache>
            </c:strRef>
          </c:tx>
          <c:val>
            <c:numRef>
              <c:f>Seccion_5!$C$138:$N$138</c:f>
              <c:numCache>
                <c:formatCode>_("$"\ * #,##0_);_("$"\ * \(#,##0\);_("$"\ * "-"??_);_(@_)</c:formatCode>
                <c:ptCount val="12"/>
                <c:pt idx="0">
                  <c:v>85003960.519999906</c:v>
                </c:pt>
                <c:pt idx="1">
                  <c:v>125923262.1399999</c:v>
                </c:pt>
                <c:pt idx="2">
                  <c:v>92768732.600000307</c:v>
                </c:pt>
              </c:numCache>
            </c:numRef>
          </c:val>
          <c:smooth val="0"/>
          <c:extLst>
            <c:ext xmlns:c16="http://schemas.microsoft.com/office/drawing/2014/chart" uri="{C3380CC4-5D6E-409C-BE32-E72D297353CC}">
              <c16:uniqueId val="{00000002-7FB8-4829-B6DC-59D999C6FB0C}"/>
            </c:ext>
          </c:extLst>
        </c:ser>
        <c:ser>
          <c:idx val="1"/>
          <c:order val="3"/>
          <c:tx>
            <c:strRef>
              <c:f>Seccion_5!$B$142</c:f>
              <c:strCache>
                <c:ptCount val="1"/>
                <c:pt idx="0">
                  <c:v>C2</c:v>
                </c:pt>
              </c:strCache>
            </c:strRef>
          </c:tx>
          <c:cat>
            <c:strRef>
              <c:f>Seccion_5!$C$135:$N$135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Seccion_5!$C$142:$N$142</c:f>
              <c:numCache>
                <c:formatCode>_("$"\ * #,##0_);_("$"\ * \(#,##0\);_("$"\ * "-"??_);_(@_)</c:formatCode>
                <c:ptCount val="12"/>
                <c:pt idx="0">
                  <c:v>17024479.609999985</c:v>
                </c:pt>
                <c:pt idx="1">
                  <c:v>15434669.659999963</c:v>
                </c:pt>
                <c:pt idx="2">
                  <c:v>19462280.470000017</c:v>
                </c:pt>
              </c:numCache>
            </c:numRef>
          </c:val>
          <c:smooth val="0"/>
          <c:extLst>
            <c:ext xmlns:c16="http://schemas.microsoft.com/office/drawing/2014/chart" uri="{C3380CC4-5D6E-409C-BE32-E72D297353CC}">
              <c16:uniqueId val="{00000003-7FB8-4829-B6DC-59D999C6FB0C}"/>
            </c:ext>
          </c:extLst>
        </c:ser>
        <c:ser>
          <c:idx val="7"/>
          <c:order val="4"/>
          <c:tx>
            <c:strRef>
              <c:f>Seccion_5!$B$143</c:f>
              <c:strCache>
                <c:ptCount val="1"/>
                <c:pt idx="0">
                  <c:v>D</c:v>
                </c:pt>
              </c:strCache>
            </c:strRef>
          </c:tx>
          <c:val>
            <c:numRef>
              <c:f>Seccion_5!$C$143:$N$143</c:f>
              <c:numCache>
                <c:formatCode>_("$"\ * #,##0_);_("$"\ * \(#,##0\);_("$"\ * "-"??_);_(@_)</c:formatCode>
                <c:ptCount val="12"/>
                <c:pt idx="0">
                  <c:v>5109811.05</c:v>
                </c:pt>
                <c:pt idx="1">
                  <c:v>8389790.9899999946</c:v>
                </c:pt>
                <c:pt idx="2">
                  <c:v>6842631.7500000047</c:v>
                </c:pt>
              </c:numCache>
            </c:numRef>
          </c:val>
          <c:smooth val="0"/>
          <c:extLst>
            <c:ext xmlns:c16="http://schemas.microsoft.com/office/drawing/2014/chart" uri="{C3380CC4-5D6E-409C-BE32-E72D297353CC}">
              <c16:uniqueId val="{00000004-7FB8-4829-B6DC-59D999C6FB0C}"/>
            </c:ext>
          </c:extLst>
        </c:ser>
        <c:ser>
          <c:idx val="8"/>
          <c:order val="5"/>
          <c:tx>
            <c:strRef>
              <c:f>Seccion_5!$B$144</c:f>
              <c:strCache>
                <c:ptCount val="1"/>
                <c:pt idx="0">
                  <c:v>E</c:v>
                </c:pt>
              </c:strCache>
            </c:strRef>
          </c:tx>
          <c:val>
            <c:numRef>
              <c:f>Seccion_5!$C$144:$N$144</c:f>
              <c:numCache>
                <c:formatCode>_("$"\ * #,##0_);_("$"\ * \(#,##0\);_("$"\ * "-"??_);_(@_)</c:formatCode>
                <c:ptCount val="12"/>
                <c:pt idx="0">
                  <c:v>18148643.100000031</c:v>
                </c:pt>
                <c:pt idx="1">
                  <c:v>21246982.170000043</c:v>
                </c:pt>
                <c:pt idx="2">
                  <c:v>21562031.24000001</c:v>
                </c:pt>
              </c:numCache>
            </c:numRef>
          </c:val>
          <c:smooth val="0"/>
          <c:extLst>
            <c:ext xmlns:c16="http://schemas.microsoft.com/office/drawing/2014/chart" uri="{C3380CC4-5D6E-409C-BE32-E72D297353CC}">
              <c16:uniqueId val="{00000005-7FB8-4829-B6DC-59D999C6FB0C}"/>
            </c:ext>
          </c:extLst>
        </c:ser>
        <c:dLbls>
          <c:showLegendKey val="0"/>
          <c:showVal val="0"/>
          <c:showCatName val="0"/>
          <c:showSerName val="0"/>
          <c:showPercent val="0"/>
          <c:showBubbleSize val="0"/>
        </c:dLbls>
        <c:marker val="1"/>
        <c:smooth val="0"/>
        <c:axId val="879737928"/>
        <c:axId val="879736752"/>
      </c:lineChart>
      <c:catAx>
        <c:axId val="879737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6752"/>
        <c:crosses val="autoZero"/>
        <c:auto val="1"/>
        <c:lblAlgn val="ctr"/>
        <c:lblOffset val="100"/>
        <c:noMultiLvlLbl val="0"/>
      </c:catAx>
      <c:valAx>
        <c:axId val="87973675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37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overlay val="1"/>
    </c:title>
    <c:autoTitleDeleted val="0"/>
    <c:plotArea>
      <c:layout>
        <c:manualLayout>
          <c:layoutTarget val="inner"/>
          <c:xMode val="edge"/>
          <c:yMode val="edge"/>
          <c:x val="0.19478589012804629"/>
          <c:y val="0.11967991452991453"/>
          <c:w val="0.6873326394052045"/>
          <c:h val="0.60065705128205127"/>
        </c:manualLayout>
      </c:layout>
      <c:lineChart>
        <c:grouping val="standard"/>
        <c:varyColors val="0"/>
        <c:ser>
          <c:idx val="0"/>
          <c:order val="0"/>
          <c:tx>
            <c:strRef>
              <c:f>Seccion_5!$B$177</c:f>
              <c:strCache>
                <c:ptCount val="1"/>
                <c:pt idx="0">
                  <c:v>A1</c:v>
                </c:pt>
              </c:strCache>
            </c:strRef>
          </c:tx>
          <c:cat>
            <c:strRef>
              <c:f>Seccion_5!$C$176:$N$176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Seccion_5!$C$177:$N$177</c:f>
              <c:numCache>
                <c:formatCode>_("$"\ * #,##0_);_("$"\ * \(#,##0\);_("$"\ * "-"??_);_(@_)</c:formatCode>
                <c:ptCount val="12"/>
                <c:pt idx="0">
                  <c:v>6433639523.9850025</c:v>
                </c:pt>
                <c:pt idx="1">
                  <c:v>6198677081.1100044</c:v>
                </c:pt>
                <c:pt idx="2">
                  <c:v>6527021046.4800091</c:v>
                </c:pt>
              </c:numCache>
            </c:numRef>
          </c:val>
          <c:smooth val="1"/>
          <c:extLst>
            <c:ext xmlns:c16="http://schemas.microsoft.com/office/drawing/2014/chart" uri="{C3380CC4-5D6E-409C-BE32-E72D297353CC}">
              <c16:uniqueId val="{00000000-AC1E-4166-89A9-8984968F20FC}"/>
            </c:ext>
          </c:extLst>
        </c:ser>
        <c:ser>
          <c:idx val="5"/>
          <c:order val="1"/>
          <c:tx>
            <c:strRef>
              <c:f>Seccion_5!$B$178</c:f>
              <c:strCache>
                <c:ptCount val="1"/>
                <c:pt idx="0">
                  <c:v>A2</c:v>
                </c:pt>
              </c:strCache>
            </c:strRef>
          </c:tx>
          <c:val>
            <c:numRef>
              <c:f>Seccion_5!$C$178:$N$178</c:f>
              <c:numCache>
                <c:formatCode>_("$"\ * #,##0_);_("$"\ * \(#,##0\);_("$"\ * "-"??_);_(@_)</c:formatCode>
                <c:ptCount val="12"/>
                <c:pt idx="0">
                  <c:v>534182594.07500052</c:v>
                </c:pt>
                <c:pt idx="1">
                  <c:v>649587114.28000164</c:v>
                </c:pt>
                <c:pt idx="2">
                  <c:v>415643373.50999963</c:v>
                </c:pt>
              </c:numCache>
            </c:numRef>
          </c:val>
          <c:smooth val="0"/>
          <c:extLst>
            <c:ext xmlns:c16="http://schemas.microsoft.com/office/drawing/2014/chart" uri="{C3380CC4-5D6E-409C-BE32-E72D297353CC}">
              <c16:uniqueId val="{00000001-AC1E-4166-89A9-8984968F20FC}"/>
            </c:ext>
          </c:extLst>
        </c:ser>
        <c:ser>
          <c:idx val="6"/>
          <c:order val="2"/>
          <c:tx>
            <c:strRef>
              <c:f>Seccion_5!$B$179</c:f>
              <c:strCache>
                <c:ptCount val="1"/>
                <c:pt idx="0">
                  <c:v>A3</c:v>
                </c:pt>
              </c:strCache>
            </c:strRef>
          </c:tx>
          <c:val>
            <c:numRef>
              <c:f>Seccion_5!$C$179:$N$179</c:f>
              <c:numCache>
                <c:formatCode>_("$"\ * #,##0_);_("$"\ * \(#,##0\);_("$"\ * "-"??_);_(@_)</c:formatCode>
                <c:ptCount val="12"/>
                <c:pt idx="0">
                  <c:v>146523778.56999987</c:v>
                </c:pt>
                <c:pt idx="1">
                  <c:v>221044082.94</c:v>
                </c:pt>
                <c:pt idx="2">
                  <c:v>173238455.10000026</c:v>
                </c:pt>
              </c:numCache>
            </c:numRef>
          </c:val>
          <c:smooth val="0"/>
          <c:extLst>
            <c:ext xmlns:c16="http://schemas.microsoft.com/office/drawing/2014/chart" uri="{C3380CC4-5D6E-409C-BE32-E72D297353CC}">
              <c16:uniqueId val="{00000002-AC1E-4166-89A9-8984968F20FC}"/>
            </c:ext>
          </c:extLst>
        </c:ser>
        <c:ser>
          <c:idx val="1"/>
          <c:order val="3"/>
          <c:tx>
            <c:strRef>
              <c:f>Seccion_5!$B$183</c:f>
              <c:strCache>
                <c:ptCount val="1"/>
                <c:pt idx="0">
                  <c:v>C2</c:v>
                </c:pt>
              </c:strCache>
            </c:strRef>
          </c:tx>
          <c:cat>
            <c:strRef>
              <c:f>Seccion_5!$C$176:$N$176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Seccion_5!$C$183:$N$183</c:f>
              <c:numCache>
                <c:formatCode>_("$"\ * #,##0_);_("$"\ * \(#,##0\);_("$"\ * "-"??_);_(@_)</c:formatCode>
                <c:ptCount val="12"/>
                <c:pt idx="0">
                  <c:v>62701660.779999927</c:v>
                </c:pt>
                <c:pt idx="1">
                  <c:v>49989284.000000045</c:v>
                </c:pt>
                <c:pt idx="2">
                  <c:v>51622318.070000038</c:v>
                </c:pt>
              </c:numCache>
            </c:numRef>
          </c:val>
          <c:smooth val="0"/>
          <c:extLst>
            <c:ext xmlns:c16="http://schemas.microsoft.com/office/drawing/2014/chart" uri="{C3380CC4-5D6E-409C-BE32-E72D297353CC}">
              <c16:uniqueId val="{00000003-AC1E-4166-89A9-8984968F20FC}"/>
            </c:ext>
          </c:extLst>
        </c:ser>
        <c:ser>
          <c:idx val="7"/>
          <c:order val="4"/>
          <c:tx>
            <c:strRef>
              <c:f>Seccion_5!$B$184</c:f>
              <c:strCache>
                <c:ptCount val="1"/>
                <c:pt idx="0">
                  <c:v>D</c:v>
                </c:pt>
              </c:strCache>
            </c:strRef>
          </c:tx>
          <c:val>
            <c:numRef>
              <c:f>Seccion_5!$C$184:$N$184</c:f>
              <c:numCache>
                <c:formatCode>_("$"\ * #,##0_);_("$"\ * \(#,##0\);_("$"\ * "-"??_);_(@_)</c:formatCode>
                <c:ptCount val="12"/>
                <c:pt idx="0">
                  <c:v>10865823.220000006</c:v>
                </c:pt>
                <c:pt idx="1">
                  <c:v>27779273.389999993</c:v>
                </c:pt>
                <c:pt idx="2">
                  <c:v>13239314.009999998</c:v>
                </c:pt>
              </c:numCache>
            </c:numRef>
          </c:val>
          <c:smooth val="0"/>
          <c:extLst>
            <c:ext xmlns:c16="http://schemas.microsoft.com/office/drawing/2014/chart" uri="{C3380CC4-5D6E-409C-BE32-E72D297353CC}">
              <c16:uniqueId val="{00000004-AC1E-4166-89A9-8984968F20FC}"/>
            </c:ext>
          </c:extLst>
        </c:ser>
        <c:ser>
          <c:idx val="8"/>
          <c:order val="5"/>
          <c:tx>
            <c:strRef>
              <c:f>Seccion_5!$B$185</c:f>
              <c:strCache>
                <c:ptCount val="1"/>
                <c:pt idx="0">
                  <c:v>E</c:v>
                </c:pt>
              </c:strCache>
            </c:strRef>
          </c:tx>
          <c:val>
            <c:numRef>
              <c:f>Seccion_5!$C$185:$N$185</c:f>
              <c:numCache>
                <c:formatCode>_("$"\ * #,##0_);_("$"\ * \(#,##0\);_("$"\ * "-"??_);_(@_)</c:formatCode>
                <c:ptCount val="12"/>
                <c:pt idx="0">
                  <c:v>40162362.260000028</c:v>
                </c:pt>
                <c:pt idx="1">
                  <c:v>42915851.280000016</c:v>
                </c:pt>
                <c:pt idx="2">
                  <c:v>42050416.159999982</c:v>
                </c:pt>
              </c:numCache>
            </c:numRef>
          </c:val>
          <c:smooth val="0"/>
          <c:extLst>
            <c:ext xmlns:c16="http://schemas.microsoft.com/office/drawing/2014/chart" uri="{C3380CC4-5D6E-409C-BE32-E72D297353CC}">
              <c16:uniqueId val="{00000005-AC1E-4166-89A9-8984968F20FC}"/>
            </c:ext>
          </c:extLst>
        </c:ser>
        <c:dLbls>
          <c:showLegendKey val="0"/>
          <c:showVal val="0"/>
          <c:showCatName val="0"/>
          <c:showSerName val="0"/>
          <c:showPercent val="0"/>
          <c:showBubbleSize val="0"/>
        </c:dLbls>
        <c:marker val="1"/>
        <c:smooth val="0"/>
        <c:axId val="879737144"/>
        <c:axId val="650154008"/>
      </c:lineChart>
      <c:catAx>
        <c:axId val="87973714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4008"/>
        <c:crosses val="autoZero"/>
        <c:auto val="1"/>
        <c:lblAlgn val="ctr"/>
        <c:lblOffset val="100"/>
        <c:noMultiLvlLbl val="0"/>
      </c:catAx>
      <c:valAx>
        <c:axId val="650154008"/>
        <c:scaling>
          <c:orientation val="minMax"/>
        </c:scaling>
        <c:delete val="0"/>
        <c:axPos val="l"/>
        <c:title>
          <c:tx>
            <c:rich>
              <a:bodyPr rot="-5400000" vert="horz"/>
              <a:lstStyle/>
              <a:p>
                <a:pPr>
                  <a:defRPr/>
                </a:pPr>
                <a:r>
                  <a:rPr lang="es-EC"/>
                  <a:t>Saldo</a:t>
                </a:r>
                <a:r>
                  <a:rPr lang="es-EC" baseline="0"/>
                  <a:t> total (USD)</a:t>
                </a:r>
                <a:endParaRPr lang="es-EC"/>
              </a:p>
            </c:rich>
          </c:tx>
          <c:layout>
            <c:manualLayout>
              <c:xMode val="edge"/>
              <c:yMode val="edge"/>
              <c:x val="2.3386171003717468E-2"/>
              <c:y val="0.31875236770223858"/>
            </c:manualLayout>
          </c:layout>
          <c:overlay val="0"/>
        </c:title>
        <c:numFmt formatCode="_(&quot;$&quot;\ * #,##0_);_(&quot;$&quot;\ * \(#,##0\);_(&quot;$&quot;\ * &quot;-&quot;??_);_(@_)" sourceLinked="1"/>
        <c:majorTickMark val="out"/>
        <c:minorTickMark val="none"/>
        <c:tickLblPos val="nextTo"/>
        <c:crossAx val="879737144"/>
        <c:crosses val="autoZero"/>
        <c:crossBetween val="between"/>
      </c:valAx>
      <c:spPr>
        <a:ln>
          <a:solidFill>
            <a:schemeClr val="tx1"/>
          </a:solidFill>
        </a:ln>
      </c:spPr>
    </c:plotArea>
    <c:legend>
      <c:legendPos val="r"/>
      <c:layout>
        <c:manualLayout>
          <c:xMode val="edge"/>
          <c:yMode val="edge"/>
          <c:x val="0.91580216926593505"/>
          <c:y val="0.18229680664916889"/>
          <c:w val="6.664227846976406E-2"/>
          <c:h val="0.45207283464566927"/>
        </c:manualLayout>
      </c:layout>
      <c:overlay val="0"/>
    </c:legend>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overlay val="1"/>
    </c:title>
    <c:autoTitleDeleted val="0"/>
    <c:plotArea>
      <c:layout>
        <c:manualLayout>
          <c:layoutTarget val="inner"/>
          <c:xMode val="edge"/>
          <c:yMode val="edge"/>
          <c:x val="0.16360948368442793"/>
          <c:y val="9.797051282051282E-2"/>
          <c:w val="0.72464416356877326"/>
          <c:h val="0.62236645299145299"/>
        </c:manualLayout>
      </c:layout>
      <c:lineChart>
        <c:grouping val="standard"/>
        <c:varyColors val="0"/>
        <c:ser>
          <c:idx val="0"/>
          <c:order val="0"/>
          <c:tx>
            <c:strRef>
              <c:f>Seccion_5!$B$217</c:f>
              <c:strCache>
                <c:ptCount val="1"/>
                <c:pt idx="0">
                  <c:v>A1</c:v>
                </c:pt>
              </c:strCache>
            </c:strRef>
          </c:tx>
          <c:cat>
            <c:strRef>
              <c:f>Seccion_5!$C$216:$N$216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Seccion_5!$C$217:$N$217</c:f>
              <c:numCache>
                <c:formatCode>_("$"\ * #,##0_);_("$"\ * \(#,##0\);_("$"\ * "-"??_);_(@_)</c:formatCode>
                <c:ptCount val="12"/>
                <c:pt idx="0">
                  <c:v>417479.13000000297</c:v>
                </c:pt>
                <c:pt idx="1">
                  <c:v>466355.78000000038</c:v>
                </c:pt>
                <c:pt idx="2">
                  <c:v>24485477.860000111</c:v>
                </c:pt>
              </c:numCache>
            </c:numRef>
          </c:val>
          <c:smooth val="1"/>
          <c:extLst>
            <c:ext xmlns:c16="http://schemas.microsoft.com/office/drawing/2014/chart" uri="{C3380CC4-5D6E-409C-BE32-E72D297353CC}">
              <c16:uniqueId val="{00000000-0C81-4F21-A712-5F6D418BA0CA}"/>
            </c:ext>
          </c:extLst>
        </c:ser>
        <c:ser>
          <c:idx val="5"/>
          <c:order val="1"/>
          <c:tx>
            <c:strRef>
              <c:f>Seccion_5!$B$218</c:f>
              <c:strCache>
                <c:ptCount val="1"/>
                <c:pt idx="0">
                  <c:v>A2</c:v>
                </c:pt>
              </c:strCache>
            </c:strRef>
          </c:tx>
          <c:val>
            <c:numRef>
              <c:f>Seccion_5!$C$218:$N$218</c:f>
              <c:numCache>
                <c:formatCode>_("$"\ * #,##0_);_("$"\ * \(#,##0\);_("$"\ * "-"??_);_(@_)</c:formatCode>
                <c:ptCount val="12"/>
                <c:pt idx="0">
                  <c:v>21006860.469999883</c:v>
                </c:pt>
                <c:pt idx="1">
                  <c:v>26805557.840000004</c:v>
                </c:pt>
                <c:pt idx="2">
                  <c:v>10775414.83</c:v>
                </c:pt>
              </c:numCache>
            </c:numRef>
          </c:val>
          <c:smooth val="0"/>
          <c:extLst>
            <c:ext xmlns:c16="http://schemas.microsoft.com/office/drawing/2014/chart" uri="{C3380CC4-5D6E-409C-BE32-E72D297353CC}">
              <c16:uniqueId val="{00000001-0C81-4F21-A712-5F6D418BA0CA}"/>
            </c:ext>
          </c:extLst>
        </c:ser>
        <c:ser>
          <c:idx val="6"/>
          <c:order val="2"/>
          <c:tx>
            <c:strRef>
              <c:f>Seccion_5!$B$219</c:f>
              <c:strCache>
                <c:ptCount val="1"/>
                <c:pt idx="0">
                  <c:v>A3</c:v>
                </c:pt>
              </c:strCache>
            </c:strRef>
          </c:tx>
          <c:val>
            <c:numRef>
              <c:f>Seccion_5!$C$219:$N$219</c:f>
              <c:numCache>
                <c:formatCode>_("$"\ * #,##0_);_("$"\ * \(#,##0\);_("$"\ * "-"??_);_(@_)</c:formatCode>
                <c:ptCount val="12"/>
                <c:pt idx="0">
                  <c:v>12046174.6</c:v>
                </c:pt>
                <c:pt idx="1">
                  <c:v>22347104.6599999</c:v>
                </c:pt>
                <c:pt idx="2">
                  <c:v>19395579.430000033</c:v>
                </c:pt>
              </c:numCache>
            </c:numRef>
          </c:val>
          <c:smooth val="0"/>
          <c:extLst>
            <c:ext xmlns:c16="http://schemas.microsoft.com/office/drawing/2014/chart" uri="{C3380CC4-5D6E-409C-BE32-E72D297353CC}">
              <c16:uniqueId val="{00000002-0C81-4F21-A712-5F6D418BA0CA}"/>
            </c:ext>
          </c:extLst>
        </c:ser>
        <c:ser>
          <c:idx val="1"/>
          <c:order val="3"/>
          <c:tx>
            <c:strRef>
              <c:f>Seccion_5!$B$220</c:f>
              <c:strCache>
                <c:ptCount val="1"/>
                <c:pt idx="0">
                  <c:v>B1</c:v>
                </c:pt>
              </c:strCache>
            </c:strRef>
          </c:tx>
          <c:cat>
            <c:strRef>
              <c:f>Seccion_5!$C$216:$N$216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Seccion_5!$C$220:$N$220</c:f>
              <c:numCache>
                <c:formatCode>_("$"\ * #,##0_);_("$"\ * \(#,##0\);_("$"\ * "-"??_);_(@_)</c:formatCode>
                <c:ptCount val="12"/>
                <c:pt idx="0">
                  <c:v>15035717.539999988</c:v>
                </c:pt>
                <c:pt idx="1">
                  <c:v>4993214.2000000086</c:v>
                </c:pt>
                <c:pt idx="2">
                  <c:v>15221154.640000023</c:v>
                </c:pt>
              </c:numCache>
            </c:numRef>
          </c:val>
          <c:smooth val="1"/>
          <c:extLst>
            <c:ext xmlns:c16="http://schemas.microsoft.com/office/drawing/2014/chart" uri="{C3380CC4-5D6E-409C-BE32-E72D297353CC}">
              <c16:uniqueId val="{00000003-0C81-4F21-A712-5F6D418BA0CA}"/>
            </c:ext>
          </c:extLst>
        </c:ser>
        <c:ser>
          <c:idx val="7"/>
          <c:order val="4"/>
          <c:tx>
            <c:strRef>
              <c:f>Seccion_5!$B$224</c:f>
              <c:strCache>
                <c:ptCount val="1"/>
                <c:pt idx="0">
                  <c:v>D</c:v>
                </c:pt>
              </c:strCache>
            </c:strRef>
          </c:tx>
          <c:val>
            <c:numRef>
              <c:f>Seccion_5!$C$224:$N$224</c:f>
              <c:numCache>
                <c:formatCode>_("$"\ * #,##0_);_("$"\ * \(#,##0\);_("$"\ * "-"??_);_(@_)</c:formatCode>
                <c:ptCount val="12"/>
                <c:pt idx="0">
                  <c:v>7144370.8300000001</c:v>
                </c:pt>
                <c:pt idx="1">
                  <c:v>20662968.010000009</c:v>
                </c:pt>
                <c:pt idx="2">
                  <c:v>5645847.7600000016</c:v>
                </c:pt>
              </c:numCache>
            </c:numRef>
          </c:val>
          <c:smooth val="0"/>
          <c:extLst>
            <c:ext xmlns:c16="http://schemas.microsoft.com/office/drawing/2014/chart" uri="{C3380CC4-5D6E-409C-BE32-E72D297353CC}">
              <c16:uniqueId val="{00000004-0C81-4F21-A712-5F6D418BA0CA}"/>
            </c:ext>
          </c:extLst>
        </c:ser>
        <c:ser>
          <c:idx val="8"/>
          <c:order val="5"/>
          <c:tx>
            <c:strRef>
              <c:f>Seccion_5!$B$225</c:f>
              <c:strCache>
                <c:ptCount val="1"/>
                <c:pt idx="0">
                  <c:v>E</c:v>
                </c:pt>
              </c:strCache>
            </c:strRef>
          </c:tx>
          <c:val>
            <c:numRef>
              <c:f>Seccion_5!$C$225:$N$225</c:f>
              <c:numCache>
                <c:formatCode>_("$"\ * #,##0_);_("$"\ * \(#,##0\);_("$"\ * "-"??_);_(@_)</c:formatCode>
                <c:ptCount val="12"/>
                <c:pt idx="0">
                  <c:v>33035985.000000004</c:v>
                </c:pt>
                <c:pt idx="1">
                  <c:v>31815996.450000018</c:v>
                </c:pt>
                <c:pt idx="2">
                  <c:v>25134723.02999999</c:v>
                </c:pt>
              </c:numCache>
            </c:numRef>
          </c:val>
          <c:smooth val="0"/>
          <c:extLst>
            <c:ext xmlns:c16="http://schemas.microsoft.com/office/drawing/2014/chart" uri="{C3380CC4-5D6E-409C-BE32-E72D297353CC}">
              <c16:uniqueId val="{00000005-0C81-4F21-A712-5F6D418BA0CA}"/>
            </c:ext>
          </c:extLst>
        </c:ser>
        <c:dLbls>
          <c:showLegendKey val="0"/>
          <c:showVal val="0"/>
          <c:showCatName val="0"/>
          <c:showSerName val="0"/>
          <c:showPercent val="0"/>
          <c:showBubbleSize val="0"/>
        </c:dLbls>
        <c:marker val="1"/>
        <c:smooth val="0"/>
        <c:axId val="650157928"/>
        <c:axId val="375773200"/>
      </c:lineChart>
      <c:catAx>
        <c:axId val="650157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375773200"/>
        <c:crosses val="autoZero"/>
        <c:auto val="1"/>
        <c:lblAlgn val="ctr"/>
        <c:lblOffset val="100"/>
        <c:noMultiLvlLbl val="0"/>
      </c:catAx>
      <c:valAx>
        <c:axId val="375773200"/>
        <c:scaling>
          <c:orientation val="minMax"/>
        </c:scaling>
        <c:delete val="0"/>
        <c:axPos val="l"/>
        <c:title>
          <c:tx>
            <c:rich>
              <a:bodyPr rot="-5400000" vert="horz"/>
              <a:lstStyle/>
              <a:p>
                <a:pPr>
                  <a:defRPr/>
                </a:pPr>
                <a:r>
                  <a:rPr lang="es-EC"/>
                  <a:t>Saldo</a:t>
                </a:r>
                <a:r>
                  <a:rPr lang="es-EC" baseline="0"/>
                  <a:t> en mora (USD)</a:t>
                </a:r>
                <a:endParaRPr lang="es-EC"/>
              </a:p>
            </c:rich>
          </c:tx>
          <c:layout>
            <c:manualLayout>
              <c:xMode val="edge"/>
              <c:yMode val="edge"/>
              <c:x val="1.3469871953738123E-2"/>
              <c:y val="0.29331758359329613"/>
            </c:manualLayout>
          </c:layout>
          <c:overlay val="0"/>
        </c:title>
        <c:numFmt formatCode="_(&quot;$&quot;\ * #,##0_);_(&quot;$&quot;\ * \(#,##0\);_(&quot;$&quot;\ * &quot;-&quot;??_);_(@_)" sourceLinked="1"/>
        <c:majorTickMark val="out"/>
        <c:minorTickMark val="none"/>
        <c:tickLblPos val="nextTo"/>
        <c:crossAx val="650157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overlay val="1"/>
    </c:title>
    <c:autoTitleDeleted val="0"/>
    <c:plotArea>
      <c:layout>
        <c:manualLayout>
          <c:layoutTarget val="inner"/>
          <c:xMode val="edge"/>
          <c:yMode val="edge"/>
          <c:x val="0.15487233374638579"/>
          <c:y val="0.13053461538461539"/>
          <c:w val="0.73338144568360186"/>
          <c:h val="0.58980235042735041"/>
        </c:manualLayout>
      </c:layout>
      <c:lineChart>
        <c:grouping val="standard"/>
        <c:varyColors val="0"/>
        <c:ser>
          <c:idx val="0"/>
          <c:order val="0"/>
          <c:tx>
            <c:strRef>
              <c:f>Seccion_5!$B$17</c:f>
              <c:strCache>
                <c:ptCount val="1"/>
                <c:pt idx="0">
                  <c:v>A1</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Seccion_5!$C$17:$N$17</c:f>
              <c:numCache>
                <c:formatCode>#,##0</c:formatCode>
                <c:ptCount val="12"/>
                <c:pt idx="0">
                  <c:v>3021285.9999999818</c:v>
                </c:pt>
                <c:pt idx="1">
                  <c:v>2973959.0000000224</c:v>
                </c:pt>
                <c:pt idx="2">
                  <c:v>3101317.9999999921</c:v>
                </c:pt>
              </c:numCache>
            </c:numRef>
          </c:val>
          <c:smooth val="0"/>
          <c:extLst>
            <c:ext xmlns:c16="http://schemas.microsoft.com/office/drawing/2014/chart" uri="{C3380CC4-5D6E-409C-BE32-E72D297353CC}">
              <c16:uniqueId val="{00000000-7826-4878-ACEE-B5669CBFAB63}"/>
            </c:ext>
          </c:extLst>
        </c:ser>
        <c:ser>
          <c:idx val="1"/>
          <c:order val="1"/>
          <c:tx>
            <c:strRef>
              <c:f>Seccion_5!$B$18</c:f>
              <c:strCache>
                <c:ptCount val="1"/>
                <c:pt idx="0">
                  <c:v>A2</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Seccion_5!$C$18:$N$18</c:f>
              <c:numCache>
                <c:formatCode>#,##0</c:formatCode>
                <c:ptCount val="12"/>
                <c:pt idx="0">
                  <c:v>174795.00000000134</c:v>
                </c:pt>
                <c:pt idx="1">
                  <c:v>218900.00000000067</c:v>
                </c:pt>
                <c:pt idx="2">
                  <c:v>139755.99999999945</c:v>
                </c:pt>
              </c:numCache>
            </c:numRef>
          </c:val>
          <c:smooth val="0"/>
          <c:extLst>
            <c:ext xmlns:c16="http://schemas.microsoft.com/office/drawing/2014/chart" uri="{C3380CC4-5D6E-409C-BE32-E72D297353CC}">
              <c16:uniqueId val="{00000001-7826-4878-ACEE-B5669CBFAB63}"/>
            </c:ext>
          </c:extLst>
        </c:ser>
        <c:ser>
          <c:idx val="2"/>
          <c:order val="2"/>
          <c:tx>
            <c:strRef>
              <c:f>Seccion_5!$B$19</c:f>
              <c:strCache>
                <c:ptCount val="1"/>
                <c:pt idx="0">
                  <c:v>A3</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Seccion_5!$C$19:$N$19</c:f>
              <c:numCache>
                <c:formatCode>#,##0</c:formatCode>
                <c:ptCount val="12"/>
                <c:pt idx="0">
                  <c:v>53699.000000000044</c:v>
                </c:pt>
                <c:pt idx="1">
                  <c:v>74853.999999999971</c:v>
                </c:pt>
                <c:pt idx="2">
                  <c:v>60494.99999999992</c:v>
                </c:pt>
              </c:numCache>
            </c:numRef>
          </c:val>
          <c:smooth val="0"/>
          <c:extLst>
            <c:ext xmlns:c16="http://schemas.microsoft.com/office/drawing/2014/chart" uri="{C3380CC4-5D6E-409C-BE32-E72D297353CC}">
              <c16:uniqueId val="{00000002-7826-4878-ACEE-B5669CBFAB63}"/>
            </c:ext>
          </c:extLst>
        </c:ser>
        <c:ser>
          <c:idx val="3"/>
          <c:order val="3"/>
          <c:tx>
            <c:strRef>
              <c:f>Seccion_5!$B$23</c:f>
              <c:strCache>
                <c:ptCount val="1"/>
                <c:pt idx="0">
                  <c:v>C2</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Seccion_5!$C$23:$N$23</c:f>
              <c:numCache>
                <c:formatCode>#,##0</c:formatCode>
                <c:ptCount val="12"/>
                <c:pt idx="0">
                  <c:v>26486.000000000029</c:v>
                </c:pt>
                <c:pt idx="1">
                  <c:v>22169.999999999975</c:v>
                </c:pt>
                <c:pt idx="2">
                  <c:v>20521.000000000004</c:v>
                </c:pt>
              </c:numCache>
            </c:numRef>
          </c:val>
          <c:smooth val="0"/>
          <c:extLst>
            <c:ext xmlns:c16="http://schemas.microsoft.com/office/drawing/2014/chart" uri="{C3380CC4-5D6E-409C-BE32-E72D297353CC}">
              <c16:uniqueId val="{00000003-7826-4878-ACEE-B5669CBFAB63}"/>
            </c:ext>
          </c:extLst>
        </c:ser>
        <c:ser>
          <c:idx val="4"/>
          <c:order val="4"/>
          <c:tx>
            <c:strRef>
              <c:f>Seccion_5!$B$24</c:f>
              <c:strCache>
                <c:ptCount val="1"/>
                <c:pt idx="0">
                  <c:v>D</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Seccion_5!$C$24:$N$24</c:f>
              <c:numCache>
                <c:formatCode>#,##0</c:formatCode>
                <c:ptCount val="12"/>
                <c:pt idx="0">
                  <c:v>4822</c:v>
                </c:pt>
                <c:pt idx="1">
                  <c:v>9163.9999999999927</c:v>
                </c:pt>
                <c:pt idx="2">
                  <c:v>4261.9999999999991</c:v>
                </c:pt>
              </c:numCache>
            </c:numRef>
          </c:val>
          <c:smooth val="0"/>
          <c:extLst>
            <c:ext xmlns:c16="http://schemas.microsoft.com/office/drawing/2014/chart" uri="{C3380CC4-5D6E-409C-BE32-E72D297353CC}">
              <c16:uniqueId val="{00000004-7826-4878-ACEE-B5669CBFAB63}"/>
            </c:ext>
          </c:extLst>
        </c:ser>
        <c:ser>
          <c:idx val="6"/>
          <c:order val="5"/>
          <c:tx>
            <c:strRef>
              <c:f>Seccion_5!$B$25</c:f>
              <c:strCache>
                <c:ptCount val="1"/>
                <c:pt idx="0">
                  <c:v>E</c:v>
                </c:pt>
              </c:strCache>
            </c:strRef>
          </c:tx>
          <c:cat>
            <c:strRef>
              <c:f>Seccion_5!$C$16:$N$16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Seccion_5!$C$25:$N$25</c:f>
              <c:numCache>
                <c:formatCode>#,##0</c:formatCode>
                <c:ptCount val="12"/>
                <c:pt idx="0">
                  <c:v>46800.000000000087</c:v>
                </c:pt>
                <c:pt idx="1">
                  <c:v>45891.999999999964</c:v>
                </c:pt>
                <c:pt idx="2">
                  <c:v>42789.999999999978</c:v>
                </c:pt>
              </c:numCache>
            </c:numRef>
          </c:val>
          <c:smooth val="0"/>
          <c:extLst>
            <c:ext xmlns:c16="http://schemas.microsoft.com/office/drawing/2014/chart" uri="{C3380CC4-5D6E-409C-BE32-E72D297353CC}">
              <c16:uniqueId val="{00000005-7826-4878-ACEE-B5669CBFAB63}"/>
            </c:ext>
          </c:extLst>
        </c:ser>
        <c:dLbls>
          <c:showLegendKey val="0"/>
          <c:showVal val="0"/>
          <c:showCatName val="0"/>
          <c:showSerName val="0"/>
          <c:showPercent val="0"/>
          <c:showBubbleSize val="0"/>
        </c:dLbls>
        <c:marker val="1"/>
        <c:smooth val="0"/>
        <c:axId val="739831936"/>
        <c:axId val="739832328"/>
      </c:lineChart>
      <c:catAx>
        <c:axId val="73983193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2328"/>
        <c:crosses val="autoZero"/>
        <c:auto val="1"/>
        <c:lblAlgn val="ctr"/>
        <c:lblOffset val="100"/>
        <c:noMultiLvlLbl val="0"/>
      </c:catAx>
      <c:valAx>
        <c:axId val="739832328"/>
        <c:scaling>
          <c:orientation val="minMax"/>
        </c:scaling>
        <c:delete val="0"/>
        <c:axPos val="l"/>
        <c:title>
          <c:tx>
            <c:rich>
              <a:bodyPr rot="-5400000" vert="horz"/>
              <a:lstStyle/>
              <a:p>
                <a:pPr>
                  <a:defRPr/>
                </a:pPr>
                <a:r>
                  <a:rPr lang="es-EC"/>
                  <a:t>Número de tarjetas</a:t>
                </a:r>
              </a:p>
            </c:rich>
          </c:tx>
          <c:layout>
            <c:manualLayout>
              <c:xMode val="edge"/>
              <c:yMode val="edge"/>
              <c:x val="3.3135398595621646E-2"/>
              <c:y val="0.31608893271971106"/>
            </c:manualLayout>
          </c:layout>
          <c:overlay val="0"/>
        </c:title>
        <c:numFmt formatCode="#,##0" sourceLinked="1"/>
        <c:majorTickMark val="out"/>
        <c:minorTickMark val="none"/>
        <c:tickLblPos val="nextTo"/>
        <c:crossAx val="7398319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Seccion_5!$P$16</c:f>
              <c:strCache>
                <c:ptCount val="1"/>
                <c:pt idx="0">
                  <c:v>Cuota de calificación por número de tarjeta de crédito</c:v>
                </c:pt>
              </c:strCache>
            </c:strRef>
          </c:tx>
          <c:dLbls>
            <c:dLbl>
              <c:idx val="0"/>
              <c:layout>
                <c:manualLayout>
                  <c:x val="-1.650759668381702E-2"/>
                  <c:y val="-4.59381821882782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300B-45CD-B1FD-5315F61ACABF}"/>
                </c:ext>
              </c:extLst>
            </c:dLbl>
            <c:dLbl>
              <c:idx val="1"/>
              <c:layout>
                <c:manualLayout>
                  <c:x val="-3.2749292631946827E-2"/>
                  <c:y val="-0.1733808705838856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00B-45CD-B1FD-5315F61ACABF}"/>
                </c:ext>
              </c:extLst>
            </c:dLbl>
            <c:dLbl>
              <c:idx val="2"/>
              <c:layout>
                <c:manualLayout>
                  <c:x val="-1.3007262780434545E-2"/>
                  <c:y val="-8.328455676325742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300B-45CD-B1FD-5315F61ACABF}"/>
                </c:ext>
              </c:extLst>
            </c:dLbl>
            <c:dLbl>
              <c:idx val="3"/>
              <c:layout>
                <c:manualLayout>
                  <c:x val="1.1638289461544901E-2"/>
                  <c:y val="-6.9681813366788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00B-45CD-B1FD-5315F61ACABF}"/>
                </c:ext>
              </c:extLst>
            </c:dLbl>
            <c:dLbl>
              <c:idx val="4"/>
              <c:layout>
                <c:manualLayout>
                  <c:x val="4.7317011476134006E-2"/>
                  <c:y val="-7.45226369673089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300B-45CD-B1FD-5315F61ACABF}"/>
                </c:ext>
              </c:extLst>
            </c:dLbl>
            <c:dLbl>
              <c:idx val="5"/>
              <c:layout>
                <c:manualLayout>
                  <c:x val="8.9815671891200766E-2"/>
                  <c:y val="-7.62692466668189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00B-45CD-B1FD-5315F61ACABF}"/>
                </c:ext>
              </c:extLst>
            </c:dLbl>
            <c:dLbl>
              <c:idx val="6"/>
              <c:layout>
                <c:manualLayout>
                  <c:x val="0.11307990891433438"/>
                  <c:y val="-5.5296013891456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300B-45CD-B1FD-5315F61ACABF}"/>
                </c:ext>
              </c:extLst>
            </c:dLbl>
            <c:dLbl>
              <c:idx val="7"/>
              <c:layout>
                <c:manualLayout>
                  <c:x val="6.0545328682514402E-2"/>
                  <c:y val="7.82675974717881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300B-45CD-B1FD-5315F61ACABF}"/>
                </c:ext>
              </c:extLst>
            </c:dLbl>
            <c:dLbl>
              <c:idx val="8"/>
              <c:layout>
                <c:manualLayout>
                  <c:x val="4.0639188220695163E-2"/>
                  <c:y val="1.58127478206323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00B-45CD-B1FD-5315F61ACABF}"/>
                </c:ext>
              </c:extLst>
            </c:dLbl>
            <c:dLbl>
              <c:idx val="9"/>
              <c:layout>
                <c:manualLayout>
                  <c:x val="1.952965141464446E-2"/>
                  <c:y val="9.279505324573629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00B-45CD-B1FD-5315F61ACABF}"/>
                </c:ext>
              </c:extLst>
            </c:dLbl>
            <c:dLbl>
              <c:idx val="10"/>
              <c:layout>
                <c:manualLayout>
                  <c:x val="2.3906993397083524E-2"/>
                  <c:y val="0.1461035171057250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00B-45CD-B1FD-5315F61ACABF}"/>
                </c:ext>
              </c:extLst>
            </c:dLbl>
            <c:dLbl>
              <c:idx val="11"/>
              <c:layout>
                <c:manualLayout>
                  <c:x val="2.6622211387418961E-2"/>
                  <c:y val="0.2384156511516324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00B-45CD-B1FD-5315F61ACABF}"/>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Seccion_5!$B$17:$B$25</c:f>
              <c:strCache>
                <c:ptCount val="9"/>
                <c:pt idx="0">
                  <c:v>A1</c:v>
                </c:pt>
                <c:pt idx="1">
                  <c:v>A2</c:v>
                </c:pt>
                <c:pt idx="2">
                  <c:v>A3</c:v>
                </c:pt>
                <c:pt idx="3">
                  <c:v>B1</c:v>
                </c:pt>
                <c:pt idx="4">
                  <c:v>B2</c:v>
                </c:pt>
                <c:pt idx="5">
                  <c:v>C1</c:v>
                </c:pt>
                <c:pt idx="6">
                  <c:v>C2</c:v>
                </c:pt>
                <c:pt idx="7">
                  <c:v>D</c:v>
                </c:pt>
                <c:pt idx="8">
                  <c:v>E</c:v>
                </c:pt>
              </c:strCache>
            </c:strRef>
          </c:cat>
          <c:val>
            <c:numRef>
              <c:f>Seccion_5!$P$17:$P$25</c:f>
              <c:numCache>
                <c:formatCode>0.00%</c:formatCode>
                <c:ptCount val="9"/>
                <c:pt idx="0">
                  <c:v>0.89433368104269539</c:v>
                </c:pt>
                <c:pt idx="1">
                  <c:v>5.2446533540844859E-2</c:v>
                </c:pt>
                <c:pt idx="2">
                  <c:v>1.8586359895903484E-2</c:v>
                </c:pt>
                <c:pt idx="3">
                  <c:v>5.3908387595329229E-3</c:v>
                </c:pt>
                <c:pt idx="4">
                  <c:v>3.0985131737933974E-3</c:v>
                </c:pt>
                <c:pt idx="5">
                  <c:v>4.2288471615806395E-3</c:v>
                </c:pt>
                <c:pt idx="6">
                  <c:v>6.8011754608296076E-3</c:v>
                </c:pt>
                <c:pt idx="7">
                  <c:v>1.7940623300984233E-3</c:v>
                </c:pt>
                <c:pt idx="8">
                  <c:v>1.3319988634721325E-2</c:v>
                </c:pt>
              </c:numCache>
            </c:numRef>
          </c:val>
          <c:extLst>
            <c:ext xmlns:c16="http://schemas.microsoft.com/office/drawing/2014/chart" uri="{C3380CC4-5D6E-409C-BE32-E72D297353CC}">
              <c16:uniqueId val="{0000000C-300B-45CD-B1FD-5315F61ACABF}"/>
            </c:ext>
          </c:extLst>
        </c:ser>
        <c:dLbls>
          <c:showLegendKey val="0"/>
          <c:showVal val="0"/>
          <c:showCatName val="1"/>
          <c:showSerName val="0"/>
          <c:showPercent val="1"/>
          <c:showBubbleSize val="0"/>
          <c:showLeaderLines val="1"/>
        </c:dLbls>
        <c:firstSliceAng val="86"/>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Seccion_5!$P$55</c:f>
              <c:strCache>
                <c:ptCount val="1"/>
                <c:pt idx="0">
                  <c:v>Cuota de calificación por saldo corriente</c:v>
                </c:pt>
              </c:strCache>
            </c:strRef>
          </c:tx>
          <c:dLbls>
            <c:dLbl>
              <c:idx val="0"/>
              <c:layout>
                <c:manualLayout>
                  <c:x val="5.8639190821256036E-2"/>
                  <c:y val="-4.818547008547008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58E-4178-867C-B020E04323BD}"/>
                </c:ext>
              </c:extLst>
            </c:dLbl>
            <c:dLbl>
              <c:idx val="1"/>
              <c:layout>
                <c:manualLayout>
                  <c:x val="0.12190620033836358"/>
                  <c:y val="-4.65822724864268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58E-4178-867C-B020E04323BD}"/>
                </c:ext>
              </c:extLst>
            </c:dLbl>
            <c:dLbl>
              <c:idx val="2"/>
              <c:layout>
                <c:manualLayout>
                  <c:x val="7.910302492636101E-2"/>
                  <c:y val="-5.62755492763379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58E-4178-867C-B020E04323BD}"/>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Seccion_5!$B$56:$B$64</c:f>
              <c:strCache>
                <c:ptCount val="9"/>
                <c:pt idx="0">
                  <c:v>A1</c:v>
                </c:pt>
                <c:pt idx="1">
                  <c:v>A2</c:v>
                </c:pt>
                <c:pt idx="2">
                  <c:v>A3</c:v>
                </c:pt>
                <c:pt idx="3">
                  <c:v>B1</c:v>
                </c:pt>
                <c:pt idx="4">
                  <c:v>B2</c:v>
                </c:pt>
                <c:pt idx="5">
                  <c:v>C1</c:v>
                </c:pt>
                <c:pt idx="6">
                  <c:v>C2</c:v>
                </c:pt>
                <c:pt idx="7">
                  <c:v>D</c:v>
                </c:pt>
                <c:pt idx="8">
                  <c:v>E</c:v>
                </c:pt>
              </c:strCache>
            </c:strRef>
          </c:cat>
          <c:val>
            <c:numRef>
              <c:f>Seccion_5!$P$56:$P$64</c:f>
              <c:numCache>
                <c:formatCode>0.00%</c:formatCode>
                <c:ptCount val="9"/>
                <c:pt idx="0">
                  <c:v>0.84432590477053204</c:v>
                </c:pt>
                <c:pt idx="1">
                  <c:v>9.5242540525245473E-2</c:v>
                </c:pt>
                <c:pt idx="2">
                  <c:v>2.2935915716382198E-2</c:v>
                </c:pt>
                <c:pt idx="3">
                  <c:v>7.8655715033527102E-3</c:v>
                </c:pt>
                <c:pt idx="4">
                  <c:v>5.495055729759793E-3</c:v>
                </c:pt>
                <c:pt idx="5">
                  <c:v>1.1464616496682813E-2</c:v>
                </c:pt>
                <c:pt idx="6">
                  <c:v>6.0070793804431416E-3</c:v>
                </c:pt>
                <c:pt idx="7">
                  <c:v>3.4329402257943955E-3</c:v>
                </c:pt>
                <c:pt idx="8">
                  <c:v>3.2303756518074008E-3</c:v>
                </c:pt>
              </c:numCache>
            </c:numRef>
          </c:val>
          <c:extLst>
            <c:ext xmlns:c16="http://schemas.microsoft.com/office/drawing/2014/chart" uri="{C3380CC4-5D6E-409C-BE32-E72D297353CC}">
              <c16:uniqueId val="{00000003-458E-4178-867C-B020E04323BD}"/>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Seccion_5!$P$95</c:f>
              <c:strCache>
                <c:ptCount val="1"/>
                <c:pt idx="0">
                  <c:v>Cuota de calificación por saldo rotativo</c:v>
                </c:pt>
              </c:strCache>
            </c:strRef>
          </c:tx>
          <c:dLbls>
            <c:dLbl>
              <c:idx val="0"/>
              <c:layout>
                <c:manualLayout>
                  <c:x val="-2.4185220458021683E-2"/>
                  <c:y val="-8.69700854700854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E79-44BF-A3BB-C6251E7044F0}"/>
                </c:ext>
              </c:extLst>
            </c:dLbl>
            <c:dLbl>
              <c:idx val="1"/>
              <c:layout>
                <c:manualLayout>
                  <c:x val="2.8144938806675422E-2"/>
                  <c:y val="-0.1702433760683760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E79-44BF-A3BB-C6251E7044F0}"/>
                </c:ext>
              </c:extLst>
            </c:dLbl>
            <c:dLbl>
              <c:idx val="2"/>
              <c:layout>
                <c:manualLayout>
                  <c:x val="3.2806279293058821E-2"/>
                  <c:y val="-0.1675957264957264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E79-44BF-A3BB-C6251E7044F0}"/>
                </c:ext>
              </c:extLst>
            </c:dLbl>
            <c:dLbl>
              <c:idx val="3"/>
              <c:layout>
                <c:manualLayout>
                  <c:x val="4.1071599766604489E-2"/>
                  <c:y val="-0.144028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E79-44BF-A3BB-C6251E7044F0}"/>
                </c:ext>
              </c:extLst>
            </c:dLbl>
            <c:dLbl>
              <c:idx val="4"/>
              <c:layout>
                <c:manualLayout>
                  <c:x val="4.6398793896094227E-2"/>
                  <c:y val="-8.74972222222222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E79-44BF-A3BB-C6251E7044F0}"/>
                </c:ext>
              </c:extLst>
            </c:dLbl>
            <c:dLbl>
              <c:idx val="5"/>
              <c:layout>
                <c:manualLayout>
                  <c:x val="5.4869600721404302E-2"/>
                  <c:y val="-2.53784188034188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E79-44BF-A3BB-C6251E7044F0}"/>
                </c:ext>
              </c:extLst>
            </c:dLbl>
            <c:dLbl>
              <c:idx val="6"/>
              <c:layout>
                <c:manualLayout>
                  <c:x val="7.5174061174345372E-2"/>
                  <c:y val="4.16414529914529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6E79-44BF-A3BB-C6251E7044F0}"/>
                </c:ext>
              </c:extLst>
            </c:dLbl>
            <c:dLbl>
              <c:idx val="7"/>
              <c:layout>
                <c:manualLayout>
                  <c:x val="4.6185642866910542E-2"/>
                  <c:y val="4.57288461538461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E79-44BF-A3BB-C6251E7044F0}"/>
                </c:ext>
              </c:extLst>
            </c:dLbl>
            <c:dLbl>
              <c:idx val="8"/>
              <c:layout>
                <c:manualLayout>
                  <c:x val="4.0436161510082579E-2"/>
                  <c:y val="0.1005339743589743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6E79-44BF-A3BB-C6251E7044F0}"/>
                </c:ext>
              </c:extLst>
            </c:dLbl>
            <c:dLbl>
              <c:idx val="9"/>
              <c:layout>
                <c:manualLayout>
                  <c:x val="3.4148449472256544E-2"/>
                  <c:y val="0.1467230769230769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6E79-44BF-A3BB-C6251E7044F0}"/>
                </c:ext>
              </c:extLst>
            </c:dLbl>
            <c:dLbl>
              <c:idx val="10"/>
              <c:layout>
                <c:manualLayout>
                  <c:x val="1.2243166392603757E-2"/>
                  <c:y val="0.1760358974358974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6E79-44BF-A3BB-C6251E7044F0}"/>
                </c:ext>
              </c:extLst>
            </c:dLbl>
            <c:dLbl>
              <c:idx val="11"/>
              <c:layout>
                <c:manualLayout>
                  <c:x val="-3.5935170941772299E-3"/>
                  <c:y val="0.2282677350427350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E79-44BF-A3BB-C6251E7044F0}"/>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Seccion_5!$B$96:$B$104</c:f>
              <c:strCache>
                <c:ptCount val="9"/>
                <c:pt idx="0">
                  <c:v>A1</c:v>
                </c:pt>
                <c:pt idx="1">
                  <c:v>A2</c:v>
                </c:pt>
                <c:pt idx="2">
                  <c:v>A3</c:v>
                </c:pt>
                <c:pt idx="3">
                  <c:v>B1</c:v>
                </c:pt>
                <c:pt idx="4">
                  <c:v>B2</c:v>
                </c:pt>
                <c:pt idx="5">
                  <c:v>C1</c:v>
                </c:pt>
                <c:pt idx="6">
                  <c:v>C2</c:v>
                </c:pt>
                <c:pt idx="7">
                  <c:v>D</c:v>
                </c:pt>
                <c:pt idx="8">
                  <c:v>E</c:v>
                </c:pt>
              </c:strCache>
            </c:strRef>
          </c:cat>
          <c:val>
            <c:numRef>
              <c:f>Seccion_5!$P$96:$P$104</c:f>
              <c:numCache>
                <c:formatCode>0.00%</c:formatCode>
                <c:ptCount val="9"/>
                <c:pt idx="0">
                  <c:v>0.87285950430395409</c:v>
                </c:pt>
                <c:pt idx="1">
                  <c:v>6.1854150854294555E-2</c:v>
                </c:pt>
                <c:pt idx="2">
                  <c:v>2.5641462157312802E-2</c:v>
                </c:pt>
                <c:pt idx="3">
                  <c:v>7.522392540078613E-3</c:v>
                </c:pt>
                <c:pt idx="4">
                  <c:v>3.8676427018738339E-3</c:v>
                </c:pt>
                <c:pt idx="5">
                  <c:v>5.1041280968718737E-3</c:v>
                </c:pt>
                <c:pt idx="6">
                  <c:v>1.2575449389533653E-2</c:v>
                </c:pt>
                <c:pt idx="7">
                  <c:v>3.3779543282441114E-3</c:v>
                </c:pt>
                <c:pt idx="8">
                  <c:v>7.1973156278361521E-3</c:v>
                </c:pt>
              </c:numCache>
            </c:numRef>
          </c:val>
          <c:extLst>
            <c:ext xmlns:c16="http://schemas.microsoft.com/office/drawing/2014/chart" uri="{C3380CC4-5D6E-409C-BE32-E72D297353CC}">
              <c16:uniqueId val="{0000000C-6E79-44BF-A3BB-C6251E7044F0}"/>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Seccion_5!$P$135</c:f>
              <c:strCache>
                <c:ptCount val="1"/>
                <c:pt idx="0">
                  <c:v>Cuota de calificación por saldo diferido</c:v>
                </c:pt>
              </c:strCache>
            </c:strRef>
          </c:tx>
          <c:dLbls>
            <c:dLbl>
              <c:idx val="0"/>
              <c:layout>
                <c:manualLayout>
                  <c:x val="6.9602540480517852E-2"/>
                  <c:y val="-7.677371794871794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7B6D-44D4-9D07-3BE8F0D55892}"/>
                </c:ext>
              </c:extLst>
            </c:dLbl>
            <c:dLbl>
              <c:idx val="1"/>
              <c:layout>
                <c:manualLayout>
                  <c:x val="1.2063350627116607E-2"/>
                  <c:y val="-0.2009346153846153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B6D-44D4-9D07-3BE8F0D55892}"/>
                </c:ext>
              </c:extLst>
            </c:dLbl>
            <c:dLbl>
              <c:idx val="2"/>
              <c:layout>
                <c:manualLayout>
                  <c:x val="2.6323665457999759E-2"/>
                  <c:y val="-0.2029829059829059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7B6D-44D4-9D07-3BE8F0D55892}"/>
                </c:ext>
              </c:extLst>
            </c:dLbl>
            <c:dLbl>
              <c:idx val="3"/>
              <c:layout>
                <c:manualLayout>
                  <c:x val="4.9083620900675029E-2"/>
                  <c:y val="-0.1980927350427350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B6D-44D4-9D07-3BE8F0D55892}"/>
                </c:ext>
              </c:extLst>
            </c:dLbl>
            <c:dLbl>
              <c:idx val="4"/>
              <c:layout>
                <c:manualLayout>
                  <c:x val="5.0471414159749393E-2"/>
                  <c:y val="-0.138211111111111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7B6D-44D4-9D07-3BE8F0D55892}"/>
                </c:ext>
              </c:extLst>
            </c:dLbl>
            <c:dLbl>
              <c:idx val="5"/>
              <c:layout>
                <c:manualLayout>
                  <c:x val="6.1840199018823962E-2"/>
                  <c:y val="-8.2567307692307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B6D-44D4-9D07-3BE8F0D55892}"/>
                </c:ext>
              </c:extLst>
            </c:dLbl>
            <c:dLbl>
              <c:idx val="6"/>
              <c:layout>
                <c:manualLayout>
                  <c:x val="6.5965498732043368E-2"/>
                  <c:y val="-1.410641025641025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7B6D-44D4-9D07-3BE8F0D55892}"/>
                </c:ext>
              </c:extLst>
            </c:dLbl>
            <c:dLbl>
              <c:idx val="7"/>
              <c:layout>
                <c:manualLayout>
                  <c:x val="6.79143950428273E-2"/>
                  <c:y val="5.35809829059829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7B6D-44D4-9D07-3BE8F0D55892}"/>
                </c:ext>
              </c:extLst>
            </c:dLbl>
            <c:dLbl>
              <c:idx val="8"/>
              <c:layout>
                <c:manualLayout>
                  <c:x val="7.236075957683194E-2"/>
                  <c:y val="0.1179356837606837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7B6D-44D4-9D07-3BE8F0D55892}"/>
                </c:ext>
              </c:extLst>
            </c:dLbl>
            <c:dLbl>
              <c:idx val="9"/>
              <c:layout>
                <c:manualLayout>
                  <c:x val="3.7820924910006957E-2"/>
                  <c:y val="0.1310303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7B6D-44D4-9D07-3BE8F0D55892}"/>
                </c:ext>
              </c:extLst>
            </c:dLbl>
            <c:dLbl>
              <c:idx val="10"/>
              <c:layout>
                <c:manualLayout>
                  <c:x val="3.8703640259460277E-2"/>
                  <c:y val="0.2031660256410256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7B6D-44D4-9D07-3BE8F0D55892}"/>
                </c:ext>
              </c:extLst>
            </c:dLbl>
            <c:dLbl>
              <c:idx val="11"/>
              <c:layout>
                <c:manualLayout>
                  <c:x val="6.0633681463792798E-3"/>
                  <c:y val="0.2642237179487179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7B6D-44D4-9D07-3BE8F0D5589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Seccion_5!$B$136:$B$144</c:f>
              <c:strCache>
                <c:ptCount val="9"/>
                <c:pt idx="0">
                  <c:v>A1</c:v>
                </c:pt>
                <c:pt idx="1">
                  <c:v>A2</c:v>
                </c:pt>
                <c:pt idx="2">
                  <c:v>A3</c:v>
                </c:pt>
                <c:pt idx="3">
                  <c:v>B1</c:v>
                </c:pt>
                <c:pt idx="4">
                  <c:v>B2</c:v>
                </c:pt>
                <c:pt idx="5">
                  <c:v>C1</c:v>
                </c:pt>
                <c:pt idx="6">
                  <c:v>C2</c:v>
                </c:pt>
                <c:pt idx="7">
                  <c:v>D</c:v>
                </c:pt>
                <c:pt idx="8">
                  <c:v>E</c:v>
                </c:pt>
              </c:strCache>
            </c:strRef>
          </c:cat>
          <c:val>
            <c:numRef>
              <c:f>Seccion_5!$P$136:$P$144</c:f>
              <c:numCache>
                <c:formatCode>0.00%</c:formatCode>
                <c:ptCount val="9"/>
                <c:pt idx="0">
                  <c:v>0.86153798665982317</c:v>
                </c:pt>
                <c:pt idx="1">
                  <c:v>7.7859798868962771E-2</c:v>
                </c:pt>
                <c:pt idx="2">
                  <c:v>2.3698410977864758E-2</c:v>
                </c:pt>
                <c:pt idx="3">
                  <c:v>9.3079056208332303E-3</c:v>
                </c:pt>
                <c:pt idx="4">
                  <c:v>3.5620862466014713E-3</c:v>
                </c:pt>
                <c:pt idx="5">
                  <c:v>1.3638106518091572E-2</c:v>
                </c:pt>
                <c:pt idx="6">
                  <c:v>4.0516027929428031E-3</c:v>
                </c:pt>
                <c:pt idx="7">
                  <c:v>1.5873725290496885E-3</c:v>
                </c:pt>
                <c:pt idx="8">
                  <c:v>4.7567297858305182E-3</c:v>
                </c:pt>
              </c:numCache>
            </c:numRef>
          </c:val>
          <c:extLst>
            <c:ext xmlns:c16="http://schemas.microsoft.com/office/drawing/2014/chart" uri="{C3380CC4-5D6E-409C-BE32-E72D297353CC}">
              <c16:uniqueId val="{0000000C-7B6D-44D4-9D07-3BE8F0D55892}"/>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Seccion_5!$P$176</c:f>
              <c:strCache>
                <c:ptCount val="1"/>
                <c:pt idx="0">
                  <c:v>Cuota de calificación por saldo total</c:v>
                </c:pt>
              </c:strCache>
            </c:strRef>
          </c:tx>
          <c:dLbls>
            <c:dLbl>
              <c:idx val="0"/>
              <c:layout>
                <c:manualLayout>
                  <c:x val="-1.9947870460625215E-2"/>
                  <c:y val="-8.83126068376067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ACA-4C87-9EE8-AF1E3DAE868B}"/>
                </c:ext>
              </c:extLst>
            </c:dLbl>
            <c:dLbl>
              <c:idx val="1"/>
              <c:layout>
                <c:manualLayout>
                  <c:x val="3.4190544367289397E-2"/>
                  <c:y val="-0.2569279914529914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ACA-4C87-9EE8-AF1E3DAE868B}"/>
                </c:ext>
              </c:extLst>
            </c:dLbl>
            <c:dLbl>
              <c:idx val="2"/>
              <c:layout>
                <c:manualLayout>
                  <c:x val="4.0674131494719157E-2"/>
                  <c:y val="-0.247053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ACA-4C87-9EE8-AF1E3DAE868B}"/>
                </c:ext>
              </c:extLst>
            </c:dLbl>
            <c:dLbl>
              <c:idx val="3"/>
              <c:layout>
                <c:manualLayout>
                  <c:x val="5.2341047973094308E-2"/>
                  <c:y val="-0.228844658119658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ACA-4C87-9EE8-AF1E3DAE868B}"/>
                </c:ext>
              </c:extLst>
            </c:dLbl>
            <c:dLbl>
              <c:idx val="4"/>
              <c:layout>
                <c:manualLayout>
                  <c:x val="5.974859371418588E-2"/>
                  <c:y val="-0.1820348290598290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ACA-4C87-9EE8-AF1E3DAE868B}"/>
                </c:ext>
              </c:extLst>
            </c:dLbl>
            <c:dLbl>
              <c:idx val="5"/>
              <c:layout>
                <c:manualLayout>
                  <c:x val="6.4948712358525867E-2"/>
                  <c:y val="-0.1251286324786324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0ACA-4C87-9EE8-AF1E3DAE868B}"/>
                </c:ext>
              </c:extLst>
            </c:dLbl>
            <c:dLbl>
              <c:idx val="6"/>
              <c:layout>
                <c:manualLayout>
                  <c:x val="6.9807083719203203E-2"/>
                  <c:y val="-5.73694444444444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0ACA-4C87-9EE8-AF1E3DAE868B}"/>
                </c:ext>
              </c:extLst>
            </c:dLbl>
            <c:dLbl>
              <c:idx val="7"/>
              <c:layout>
                <c:manualLayout>
                  <c:x val="6.8704951770929806E-2"/>
                  <c:y val="9.367094017094016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ACA-4C87-9EE8-AF1E3DAE868B}"/>
                </c:ext>
              </c:extLst>
            </c:dLbl>
            <c:dLbl>
              <c:idx val="8"/>
              <c:layout>
                <c:manualLayout>
                  <c:x val="6.3513531927152964E-2"/>
                  <c:y val="7.99807692307692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0ACA-4C87-9EE8-AF1E3DAE868B}"/>
                </c:ext>
              </c:extLst>
            </c:dLbl>
            <c:dLbl>
              <c:idx val="9"/>
              <c:layout>
                <c:manualLayout>
                  <c:x val="5.2438803025576665E-2"/>
                  <c:y val="0.1425405982905982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0ACA-4C87-9EE8-AF1E3DAE868B}"/>
                </c:ext>
              </c:extLst>
            </c:dLbl>
            <c:dLbl>
              <c:idx val="10"/>
              <c:layout>
                <c:manualLayout>
                  <c:x val="2.1095260504136248E-2"/>
                  <c:y val="0.1746662393162393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0ACA-4C87-9EE8-AF1E3DAE868B}"/>
                </c:ext>
              </c:extLst>
            </c:dLbl>
            <c:dLbl>
              <c:idx val="11"/>
              <c:layout>
                <c:manualLayout>
                  <c:x val="-1.9076895450393479E-2"/>
                  <c:y val="0.1889102564102564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0ACA-4C87-9EE8-AF1E3DAE868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Seccion_5!$B$177:$B$185</c:f>
              <c:strCache>
                <c:ptCount val="9"/>
                <c:pt idx="0">
                  <c:v>A1</c:v>
                </c:pt>
                <c:pt idx="1">
                  <c:v>A2</c:v>
                </c:pt>
                <c:pt idx="2">
                  <c:v>A3</c:v>
                </c:pt>
                <c:pt idx="3">
                  <c:v>B1</c:v>
                </c:pt>
                <c:pt idx="4">
                  <c:v>B2</c:v>
                </c:pt>
                <c:pt idx="5">
                  <c:v>C1</c:v>
                </c:pt>
                <c:pt idx="6">
                  <c:v>C2</c:v>
                </c:pt>
                <c:pt idx="7">
                  <c:v>D</c:v>
                </c:pt>
                <c:pt idx="8">
                  <c:v>E</c:v>
                </c:pt>
              </c:strCache>
            </c:strRef>
          </c:cat>
          <c:val>
            <c:numRef>
              <c:f>Seccion_5!$P$177:$P$185</c:f>
              <c:numCache>
                <c:formatCode>0.00%</c:formatCode>
                <c:ptCount val="9"/>
                <c:pt idx="0">
                  <c:v>0.8653488513849954</c:v>
                </c:pt>
                <c:pt idx="1">
                  <c:v>7.2238941577828369E-2</c:v>
                </c:pt>
                <c:pt idx="2">
                  <c:v>2.4426007485793353E-2</c:v>
                </c:pt>
                <c:pt idx="3">
                  <c:v>8.5673710248922504E-3</c:v>
                </c:pt>
                <c:pt idx="4">
                  <c:v>3.7454098327259471E-3</c:v>
                </c:pt>
                <c:pt idx="5">
                  <c:v>1.0257106827087772E-2</c:v>
                </c:pt>
                <c:pt idx="6">
                  <c:v>7.4213574529743516E-3</c:v>
                </c:pt>
                <c:pt idx="7">
                  <c:v>2.3434064345702237E-3</c:v>
                </c:pt>
                <c:pt idx="8">
                  <c:v>5.6515479791323662E-3</c:v>
                </c:pt>
              </c:numCache>
            </c:numRef>
          </c:val>
          <c:extLst>
            <c:ext xmlns:c16="http://schemas.microsoft.com/office/drawing/2014/chart" uri="{C3380CC4-5D6E-409C-BE32-E72D297353CC}">
              <c16:uniqueId val="{0000000C-0ACA-4C87-9EE8-AF1E3DAE868B}"/>
            </c:ext>
          </c:extLst>
        </c:ser>
        <c:dLbls>
          <c:showLegendKey val="0"/>
          <c:showVal val="0"/>
          <c:showCatName val="1"/>
          <c:showSerName val="0"/>
          <c:showPercent val="1"/>
          <c:showBubbleSize val="0"/>
          <c:showLeaderLines val="1"/>
        </c:dLbls>
        <c:firstSliceAng val="110"/>
      </c:pieChart>
    </c:plotArea>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Seccion_5!$P$216</c:f>
              <c:strCache>
                <c:ptCount val="1"/>
                <c:pt idx="0">
                  <c:v>Cuota de calificación por saldo en mora</c:v>
                </c:pt>
              </c:strCache>
            </c:strRef>
          </c:tx>
          <c:dLbls>
            <c:dLbl>
              <c:idx val="2"/>
              <c:layout>
                <c:manualLayout>
                  <c:x val="1.7057487922705315E-2"/>
                  <c:y val="-6.513675213675213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BDC2-4B7E-B799-46AEB820DC06}"/>
                </c:ext>
              </c:extLst>
            </c:dLbl>
            <c:dLbl>
              <c:idx val="3"/>
              <c:layout>
                <c:manualLayout>
                  <c:x val="2.4832125603864736E-2"/>
                  <c:y val="-5.242585470085470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DC2-4B7E-B799-46AEB820DC06}"/>
                </c:ext>
              </c:extLst>
            </c:dLbl>
            <c:dLbl>
              <c:idx val="4"/>
              <c:layout>
                <c:manualLayout>
                  <c:x val="1.909933574879227E-2"/>
                  <c:y val="-2.23773504273504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DC2-4B7E-B799-46AEB820DC06}"/>
                </c:ext>
              </c:extLst>
            </c:dLbl>
            <c:dLbl>
              <c:idx val="5"/>
              <c:layout>
                <c:manualLayout>
                  <c:x val="2.666147342995169E-2"/>
                  <c:y val="-2.6756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DC2-4B7E-B799-46AEB820DC06}"/>
                </c:ext>
              </c:extLst>
            </c:dLbl>
            <c:dLbl>
              <c:idx val="6"/>
              <c:layout>
                <c:manualLayout>
                  <c:x val="-9.7855676328502412E-3"/>
                  <c:y val="9.8760683760683765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BDC2-4B7E-B799-46AEB820DC06}"/>
                </c:ext>
              </c:extLst>
            </c:dLbl>
            <c:dLbl>
              <c:idx val="7"/>
              <c:layout>
                <c:manualLayout>
                  <c:x val="-3.4155797101449274E-2"/>
                  <c:y val="-3.01630341880341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DC2-4B7E-B799-46AEB820DC06}"/>
                </c:ext>
              </c:extLst>
            </c:dLbl>
            <c:dLbl>
              <c:idx val="8"/>
              <c:layout>
                <c:manualLayout>
                  <c:x val="7.1629227053140098E-3"/>
                  <c:y val="-9.127777777777778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BDC2-4B7E-B799-46AEB820DC06}"/>
                </c:ext>
              </c:extLst>
            </c:dLbl>
            <c:dLbl>
              <c:idx val="9"/>
              <c:layout>
                <c:manualLayout>
                  <c:x val="-8.6737382846013948E-3"/>
                  <c:y val="-9.783529559274153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BDC2-4B7E-B799-46AEB820DC0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Seccion_5!$B$217:$B$225</c:f>
              <c:strCache>
                <c:ptCount val="9"/>
                <c:pt idx="0">
                  <c:v>A1</c:v>
                </c:pt>
                <c:pt idx="1">
                  <c:v>A2</c:v>
                </c:pt>
                <c:pt idx="2">
                  <c:v>A3</c:v>
                </c:pt>
                <c:pt idx="3">
                  <c:v>B1</c:v>
                </c:pt>
                <c:pt idx="4">
                  <c:v>B2</c:v>
                </c:pt>
                <c:pt idx="5">
                  <c:v>C1</c:v>
                </c:pt>
                <c:pt idx="6">
                  <c:v>C2</c:v>
                </c:pt>
                <c:pt idx="7">
                  <c:v>D</c:v>
                </c:pt>
                <c:pt idx="8">
                  <c:v>E</c:v>
                </c:pt>
              </c:strCache>
            </c:strRef>
          </c:cat>
          <c:val>
            <c:numRef>
              <c:f>Seccion_5!$P$217:$P$225</c:f>
              <c:numCache>
                <c:formatCode>0.00%</c:formatCode>
                <c:ptCount val="9"/>
                <c:pt idx="0">
                  <c:v>6.0790468594964189E-2</c:v>
                </c:pt>
                <c:pt idx="1">
                  <c:v>0.14038936974106092</c:v>
                </c:pt>
                <c:pt idx="2">
                  <c:v>0.1288899685457815</c:v>
                </c:pt>
                <c:pt idx="3">
                  <c:v>8.4466981367629534E-2</c:v>
                </c:pt>
                <c:pt idx="4">
                  <c:v>4.5374677991332699E-2</c:v>
                </c:pt>
                <c:pt idx="5">
                  <c:v>8.4269125125319921E-2</c:v>
                </c:pt>
                <c:pt idx="6">
                  <c:v>0.16003020495716902</c:v>
                </c:pt>
                <c:pt idx="7">
                  <c:v>8.0161213188778405E-2</c:v>
                </c:pt>
                <c:pt idx="8">
                  <c:v>0.2156279904879638</c:v>
                </c:pt>
              </c:numCache>
            </c:numRef>
          </c:val>
          <c:extLst>
            <c:ext xmlns:c16="http://schemas.microsoft.com/office/drawing/2014/chart" uri="{C3380CC4-5D6E-409C-BE32-E72D297353CC}">
              <c16:uniqueId val="{00000008-BDC2-4B7E-B799-46AEB820DC0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Seccion_6!$B$441</c:f>
              <c:strCache>
                <c:ptCount val="1"/>
                <c:pt idx="0">
                  <c:v>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91DC-4489-BCA1-7D68AE6FAC35}"/>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Seccion_6!$C$441</c:f>
              <c:numCache>
                <c:formatCode>#,##0</c:formatCode>
                <c:ptCount val="1"/>
                <c:pt idx="0">
                  <c:v>1188835.0000000007</c:v>
                </c:pt>
              </c:numCache>
            </c:numRef>
          </c:xVal>
          <c:yVal>
            <c:numRef>
              <c:f>Seccion_6!$D$441</c:f>
              <c:numCache>
                <c:formatCode>_("$"\ * #,##0_);_("$"\ * \(#,##0\);_("$"\ * "-"??_);_(@_)</c:formatCode>
                <c:ptCount val="1"/>
                <c:pt idx="0">
                  <c:v>2861173665.9399953</c:v>
                </c:pt>
              </c:numCache>
            </c:numRef>
          </c:yVal>
          <c:bubbleSize>
            <c:numRef>
              <c:f>Seccion_6!$E$441</c:f>
              <c:numCache>
                <c:formatCode>_("$"\ * #,##0_);_("$"\ * \(#,##0\);_("$"\ * "-"??_);_(@_)</c:formatCode>
                <c:ptCount val="1"/>
                <c:pt idx="0">
                  <c:v>2406.7037611947776</c:v>
                </c:pt>
              </c:numCache>
            </c:numRef>
          </c:bubbleSize>
          <c:bubble3D val="1"/>
          <c:extLst>
            <c:ext xmlns:c16="http://schemas.microsoft.com/office/drawing/2014/chart" uri="{C3380CC4-5D6E-409C-BE32-E72D297353CC}">
              <c16:uniqueId val="{00000001-91DC-4489-BCA1-7D68AE6FAC35}"/>
            </c:ext>
          </c:extLst>
        </c:ser>
        <c:ser>
          <c:idx val="1"/>
          <c:order val="1"/>
          <c:tx>
            <c:strRef>
              <c:f>Seccion_6!$B$442</c:f>
              <c:strCache>
                <c:ptCount val="1"/>
                <c:pt idx="0">
                  <c:v>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2-91DC-4489-BCA1-7D68AE6FAC35}"/>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Seccion_6!$C$442</c:f>
              <c:numCache>
                <c:formatCode>#,##0</c:formatCode>
                <c:ptCount val="1"/>
                <c:pt idx="0">
                  <c:v>989872.99999999953</c:v>
                </c:pt>
              </c:numCache>
            </c:numRef>
          </c:xVal>
          <c:yVal>
            <c:numRef>
              <c:f>Seccion_6!$D$442</c:f>
              <c:numCache>
                <c:formatCode>_("$"\ * #,##0_);_("$"\ * \(#,##0\);_("$"\ * "-"??_);_(@_)</c:formatCode>
                <c:ptCount val="1"/>
                <c:pt idx="0">
                  <c:v>2314088921.1800003</c:v>
                </c:pt>
              </c:numCache>
            </c:numRef>
          </c:yVal>
          <c:bubbleSize>
            <c:numRef>
              <c:f>Seccion_6!$E$442</c:f>
              <c:numCache>
                <c:formatCode>_("$"\ * #,##0_);_("$"\ * \(#,##0\);_("$"\ * "-"??_);_(@_)</c:formatCode>
                <c:ptCount val="1"/>
                <c:pt idx="0">
                  <c:v>2337.7634516549106</c:v>
                </c:pt>
              </c:numCache>
            </c:numRef>
          </c:bubbleSize>
          <c:bubble3D val="1"/>
          <c:extLst>
            <c:ext xmlns:c16="http://schemas.microsoft.com/office/drawing/2014/chart" uri="{C3380CC4-5D6E-409C-BE32-E72D297353CC}">
              <c16:uniqueId val="{00000003-91DC-4489-BCA1-7D68AE6FAC35}"/>
            </c:ext>
          </c:extLst>
        </c:ser>
        <c:ser>
          <c:idx val="2"/>
          <c:order val="2"/>
          <c:tx>
            <c:strRef>
              <c:f>Seccion_6!$B$443</c:f>
              <c:strCache>
                <c:ptCount val="1"/>
                <c:pt idx="0">
                  <c:v>Manabí</c:v>
                </c:pt>
              </c:strCache>
            </c:strRef>
          </c:tx>
          <c:invertIfNegative val="0"/>
          <c:dLbls>
            <c:dLbl>
              <c:idx val="0"/>
              <c:layout>
                <c:manualLayout>
                  <c:x val="-3.7469407787094747E-2"/>
                  <c:y val="-0.11927806010134515"/>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4-91DC-4489-BCA1-7D68AE6FAC35}"/>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Seccion_6!$C$443</c:f>
              <c:numCache>
                <c:formatCode>#,##0</c:formatCode>
                <c:ptCount val="1"/>
                <c:pt idx="0">
                  <c:v>221818.99999999991</c:v>
                </c:pt>
              </c:numCache>
            </c:numRef>
          </c:xVal>
          <c:yVal>
            <c:numRef>
              <c:f>Seccion_6!$D$443</c:f>
              <c:numCache>
                <c:formatCode>_("$"\ * #,##0_);_("$"\ * \(#,##0\);_("$"\ * "-"??_);_(@_)</c:formatCode>
                <c:ptCount val="1"/>
                <c:pt idx="0">
                  <c:v>421986150.83000076</c:v>
                </c:pt>
              </c:numCache>
            </c:numRef>
          </c:yVal>
          <c:bubbleSize>
            <c:numRef>
              <c:f>Seccion_6!$E$443</c:f>
              <c:numCache>
                <c:formatCode>_("$"\ * #,##0_);_("$"\ * \(#,##0\);_("$"\ * "-"??_);_(@_)</c:formatCode>
                <c:ptCount val="1"/>
                <c:pt idx="0">
                  <c:v>1902.3895645999708</c:v>
                </c:pt>
              </c:numCache>
            </c:numRef>
          </c:bubbleSize>
          <c:bubble3D val="1"/>
          <c:extLst>
            <c:ext xmlns:c16="http://schemas.microsoft.com/office/drawing/2014/chart" uri="{C3380CC4-5D6E-409C-BE32-E72D297353CC}">
              <c16:uniqueId val="{00000005-91DC-4489-BCA1-7D68AE6FAC35}"/>
            </c:ext>
          </c:extLst>
        </c:ser>
        <c:ser>
          <c:idx val="3"/>
          <c:order val="3"/>
          <c:tx>
            <c:strRef>
              <c:f>Seccion_6!$B$444</c:f>
              <c:strCache>
                <c:ptCount val="1"/>
                <c:pt idx="0">
                  <c:v>Azuay</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Seccion_6!$C$444</c:f>
              <c:numCache>
                <c:formatCode>#,##0</c:formatCode>
                <c:ptCount val="1"/>
                <c:pt idx="0">
                  <c:v>179805.99999999971</c:v>
                </c:pt>
              </c:numCache>
            </c:numRef>
          </c:xVal>
          <c:yVal>
            <c:numRef>
              <c:f>Seccion_6!$D$444</c:f>
              <c:numCache>
                <c:formatCode>_("$"\ * #,##0_);_("$"\ * \(#,##0\);_("$"\ * "-"??_);_(@_)</c:formatCode>
                <c:ptCount val="1"/>
                <c:pt idx="0">
                  <c:v>320572255.10999978</c:v>
                </c:pt>
              </c:numCache>
            </c:numRef>
          </c:yVal>
          <c:bubbleSize>
            <c:numRef>
              <c:f>Seccion_6!$E$444</c:f>
              <c:numCache>
                <c:formatCode>_("$"\ * #,##0_);_("$"\ * \(#,##0\);_("$"\ * "-"??_);_(@_)</c:formatCode>
                <c:ptCount val="1"/>
                <c:pt idx="0">
                  <c:v>1782.878519682326</c:v>
                </c:pt>
              </c:numCache>
            </c:numRef>
          </c:bubbleSize>
          <c:bubble3D val="1"/>
          <c:extLst>
            <c:ext xmlns:c16="http://schemas.microsoft.com/office/drawing/2014/chart" uri="{C3380CC4-5D6E-409C-BE32-E72D297353CC}">
              <c16:uniqueId val="{00000006-91DC-4489-BCA1-7D68AE6FAC35}"/>
            </c:ext>
          </c:extLst>
        </c:ser>
        <c:dLbls>
          <c:showLegendKey val="0"/>
          <c:showVal val="0"/>
          <c:showCatName val="0"/>
          <c:showSerName val="0"/>
          <c:showPercent val="0"/>
          <c:showBubbleSize val="0"/>
        </c:dLbls>
        <c:bubbleScale val="100"/>
        <c:showNegBubbles val="0"/>
        <c:axId val="860750832"/>
        <c:axId val="860754360"/>
      </c:bubbleChart>
      <c:valAx>
        <c:axId val="860750832"/>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860754360"/>
        <c:crosses val="autoZero"/>
        <c:crossBetween val="midCat"/>
      </c:valAx>
      <c:valAx>
        <c:axId val="860754360"/>
        <c:scaling>
          <c:orientation val="minMax"/>
          <c:min val="-2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860750832"/>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Seccion_6!$B$16</c:f>
              <c:strCache>
                <c:ptCount val="1"/>
                <c:pt idx="0">
                  <c:v>Pichincha</c:v>
                </c:pt>
              </c:strCache>
            </c:strRef>
          </c:tx>
          <c:cat>
            <c:strRef>
              <c:f>Seccion_6!$C$15:$N$15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Seccion_6!$C$16:$N$16</c:f>
              <c:numCache>
                <c:formatCode>#,##0</c:formatCode>
                <c:ptCount val="12"/>
                <c:pt idx="0">
                  <c:v>1175175.9999999972</c:v>
                </c:pt>
                <c:pt idx="1">
                  <c:v>1181189.9999999974</c:v>
                </c:pt>
                <c:pt idx="2">
                  <c:v>1188835.0000000007</c:v>
                </c:pt>
              </c:numCache>
            </c:numRef>
          </c:val>
          <c:smooth val="0"/>
          <c:extLst>
            <c:ext xmlns:c16="http://schemas.microsoft.com/office/drawing/2014/chart" uri="{C3380CC4-5D6E-409C-BE32-E72D297353CC}">
              <c16:uniqueId val="{00000000-7DB1-4D74-80E3-CE1F5E092588}"/>
            </c:ext>
          </c:extLst>
        </c:ser>
        <c:ser>
          <c:idx val="1"/>
          <c:order val="1"/>
          <c:tx>
            <c:strRef>
              <c:f>Seccion_6!$B$17</c:f>
              <c:strCache>
                <c:ptCount val="1"/>
                <c:pt idx="0">
                  <c:v>Guayas</c:v>
                </c:pt>
              </c:strCache>
            </c:strRef>
          </c:tx>
          <c:cat>
            <c:strRef>
              <c:f>Seccion_6!$C$15:$N$15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Seccion_6!$C$17:$N$17</c:f>
              <c:numCache>
                <c:formatCode>#,##0</c:formatCode>
                <c:ptCount val="12"/>
                <c:pt idx="0">
                  <c:v>982159.99999999953</c:v>
                </c:pt>
                <c:pt idx="1">
                  <c:v>987273.0000000021</c:v>
                </c:pt>
                <c:pt idx="2">
                  <c:v>989872.99999999953</c:v>
                </c:pt>
              </c:numCache>
            </c:numRef>
          </c:val>
          <c:smooth val="0"/>
          <c:extLst>
            <c:ext xmlns:c16="http://schemas.microsoft.com/office/drawing/2014/chart" uri="{C3380CC4-5D6E-409C-BE32-E72D297353CC}">
              <c16:uniqueId val="{00000001-7DB1-4D74-80E3-CE1F5E092588}"/>
            </c:ext>
          </c:extLst>
        </c:ser>
        <c:ser>
          <c:idx val="2"/>
          <c:order val="2"/>
          <c:tx>
            <c:strRef>
              <c:f>Seccion_6!$B$18</c:f>
              <c:strCache>
                <c:ptCount val="1"/>
                <c:pt idx="0">
                  <c:v>Manabí</c:v>
                </c:pt>
              </c:strCache>
            </c:strRef>
          </c:tx>
          <c:cat>
            <c:strRef>
              <c:f>Seccion_6!$C$15:$N$15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Seccion_6!$C$18:$N$18</c:f>
              <c:numCache>
                <c:formatCode>#,##0</c:formatCode>
                <c:ptCount val="12"/>
                <c:pt idx="0">
                  <c:v>219694.99999999951</c:v>
                </c:pt>
                <c:pt idx="1">
                  <c:v>220921.00000000029</c:v>
                </c:pt>
                <c:pt idx="2">
                  <c:v>221818.99999999991</c:v>
                </c:pt>
              </c:numCache>
            </c:numRef>
          </c:val>
          <c:smooth val="0"/>
          <c:extLst>
            <c:ext xmlns:c16="http://schemas.microsoft.com/office/drawing/2014/chart" uri="{C3380CC4-5D6E-409C-BE32-E72D297353CC}">
              <c16:uniqueId val="{00000002-7DB1-4D74-80E3-CE1F5E092588}"/>
            </c:ext>
          </c:extLst>
        </c:ser>
        <c:ser>
          <c:idx val="3"/>
          <c:order val="3"/>
          <c:tx>
            <c:strRef>
              <c:f>Seccion_6!$B$19</c:f>
              <c:strCache>
                <c:ptCount val="1"/>
                <c:pt idx="0">
                  <c:v>Azuay</c:v>
                </c:pt>
              </c:strCache>
            </c:strRef>
          </c:tx>
          <c:cat>
            <c:strRef>
              <c:f>Seccion_6!$C$15:$N$15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Seccion_6!$C$19:$N$19</c:f>
              <c:numCache>
                <c:formatCode>#,##0</c:formatCode>
                <c:ptCount val="12"/>
                <c:pt idx="0">
                  <c:v>177808.99999999997</c:v>
                </c:pt>
                <c:pt idx="1">
                  <c:v>178398.99999999994</c:v>
                </c:pt>
                <c:pt idx="2">
                  <c:v>179805.99999999971</c:v>
                </c:pt>
              </c:numCache>
            </c:numRef>
          </c:val>
          <c:smooth val="0"/>
          <c:extLst>
            <c:ext xmlns:c16="http://schemas.microsoft.com/office/drawing/2014/chart" uri="{C3380CC4-5D6E-409C-BE32-E72D297353CC}">
              <c16:uniqueId val="{00000003-7DB1-4D74-80E3-CE1F5E092588}"/>
            </c:ext>
          </c:extLst>
        </c:ser>
        <c:ser>
          <c:idx val="4"/>
          <c:order val="4"/>
          <c:tx>
            <c:strRef>
              <c:f>Seccion_6!$B$20</c:f>
              <c:strCache>
                <c:ptCount val="1"/>
                <c:pt idx="0">
                  <c:v>El Oro</c:v>
                </c:pt>
              </c:strCache>
            </c:strRef>
          </c:tx>
          <c:cat>
            <c:strRef>
              <c:f>Seccion_6!$C$15:$N$15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Seccion_6!$C$20:$N$20</c:f>
              <c:numCache>
                <c:formatCode>#,##0</c:formatCode>
                <c:ptCount val="12"/>
                <c:pt idx="0">
                  <c:v>135991.9999999998</c:v>
                </c:pt>
                <c:pt idx="1">
                  <c:v>136849.99999999971</c:v>
                </c:pt>
                <c:pt idx="2">
                  <c:v>137823.99999999977</c:v>
                </c:pt>
              </c:numCache>
            </c:numRef>
          </c:val>
          <c:smooth val="0"/>
          <c:extLst>
            <c:ext xmlns:c16="http://schemas.microsoft.com/office/drawing/2014/chart" uri="{C3380CC4-5D6E-409C-BE32-E72D297353CC}">
              <c16:uniqueId val="{00000004-7DB1-4D74-80E3-CE1F5E092588}"/>
            </c:ext>
          </c:extLst>
        </c:ser>
        <c:dLbls>
          <c:showLegendKey val="0"/>
          <c:showVal val="0"/>
          <c:showCatName val="0"/>
          <c:showSerName val="0"/>
          <c:showPercent val="0"/>
          <c:showBubbleSize val="0"/>
        </c:dLbls>
        <c:marker val="1"/>
        <c:smooth val="0"/>
        <c:axId val="374066592"/>
        <c:axId val="442411304"/>
      </c:lineChart>
      <c:catAx>
        <c:axId val="3740665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42411304"/>
        <c:crosses val="autoZero"/>
        <c:auto val="1"/>
        <c:lblAlgn val="ctr"/>
        <c:lblOffset val="100"/>
        <c:noMultiLvlLbl val="0"/>
      </c:catAx>
      <c:valAx>
        <c:axId val="44241130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374066592"/>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Seccion_6!$B$72</c:f>
              <c:strCache>
                <c:ptCount val="1"/>
                <c:pt idx="0">
                  <c:v>Pichincha</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Seccion_6!$C$72:$N$72</c:f>
              <c:numCache>
                <c:formatCode>_("$"\ * #,##0_);_("$"\ * \(#,##0\);_("$"\ * "-"??_);_(@_)</c:formatCode>
                <c:ptCount val="12"/>
                <c:pt idx="0">
                  <c:v>119624231.28000003</c:v>
                </c:pt>
                <c:pt idx="1">
                  <c:v>124373023.55000021</c:v>
                </c:pt>
                <c:pt idx="2">
                  <c:v>113061496.18999983</c:v>
                </c:pt>
              </c:numCache>
            </c:numRef>
          </c:val>
          <c:smooth val="1"/>
          <c:extLst>
            <c:ext xmlns:c16="http://schemas.microsoft.com/office/drawing/2014/chart" uri="{C3380CC4-5D6E-409C-BE32-E72D297353CC}">
              <c16:uniqueId val="{00000000-B863-474B-BEEE-700A74620D89}"/>
            </c:ext>
          </c:extLst>
        </c:ser>
        <c:ser>
          <c:idx val="1"/>
          <c:order val="1"/>
          <c:tx>
            <c:strRef>
              <c:f>Seccion_6!$B$73</c:f>
              <c:strCache>
                <c:ptCount val="1"/>
                <c:pt idx="0">
                  <c:v>Guayas</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Seccion_6!$C$73:$N$73</c:f>
              <c:numCache>
                <c:formatCode>_("$"\ * #,##0_);_("$"\ * \(#,##0\);_("$"\ * "-"??_);_(@_)</c:formatCode>
                <c:ptCount val="12"/>
                <c:pt idx="0">
                  <c:v>65491440.909999967</c:v>
                </c:pt>
                <c:pt idx="1">
                  <c:v>66867714.099999882</c:v>
                </c:pt>
                <c:pt idx="2">
                  <c:v>63166049.160000257</c:v>
                </c:pt>
              </c:numCache>
            </c:numRef>
          </c:val>
          <c:smooth val="1"/>
          <c:extLst>
            <c:ext xmlns:c16="http://schemas.microsoft.com/office/drawing/2014/chart" uri="{C3380CC4-5D6E-409C-BE32-E72D297353CC}">
              <c16:uniqueId val="{00000001-B863-474B-BEEE-700A74620D89}"/>
            </c:ext>
          </c:extLst>
        </c:ser>
        <c:ser>
          <c:idx val="2"/>
          <c:order val="2"/>
          <c:tx>
            <c:strRef>
              <c:f>Seccion_6!$B$74</c:f>
              <c:strCache>
                <c:ptCount val="1"/>
                <c:pt idx="0">
                  <c:v>Azuay</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Seccion_6!$C$74:$N$74</c:f>
              <c:numCache>
                <c:formatCode>_("$"\ * #,##0_);_("$"\ * \(#,##0\);_("$"\ * "-"??_);_(@_)</c:formatCode>
                <c:ptCount val="12"/>
                <c:pt idx="0">
                  <c:v>13488019.439999979</c:v>
                </c:pt>
                <c:pt idx="1">
                  <c:v>13729306.719999982</c:v>
                </c:pt>
                <c:pt idx="2">
                  <c:v>13159816.859999999</c:v>
                </c:pt>
              </c:numCache>
            </c:numRef>
          </c:val>
          <c:smooth val="0"/>
          <c:extLst>
            <c:ext xmlns:c16="http://schemas.microsoft.com/office/drawing/2014/chart" uri="{C3380CC4-5D6E-409C-BE32-E72D297353CC}">
              <c16:uniqueId val="{00000002-B863-474B-BEEE-700A74620D89}"/>
            </c:ext>
          </c:extLst>
        </c:ser>
        <c:ser>
          <c:idx val="3"/>
          <c:order val="3"/>
          <c:tx>
            <c:strRef>
              <c:f>Seccion_6!$B$75</c:f>
              <c:strCache>
                <c:ptCount val="1"/>
                <c:pt idx="0">
                  <c:v>Manabí</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Seccion_6!$C$75:$N$75</c:f>
              <c:numCache>
                <c:formatCode>_("$"\ * #,##0_);_("$"\ * \(#,##0\);_("$"\ * "-"??_);_(@_)</c:formatCode>
                <c:ptCount val="12"/>
                <c:pt idx="0">
                  <c:v>9305837.1299999785</c:v>
                </c:pt>
                <c:pt idx="1">
                  <c:v>9767041.5700000077</c:v>
                </c:pt>
                <c:pt idx="2">
                  <c:v>8843765.7999999821</c:v>
                </c:pt>
              </c:numCache>
            </c:numRef>
          </c:val>
          <c:smooth val="0"/>
          <c:extLst>
            <c:ext xmlns:c16="http://schemas.microsoft.com/office/drawing/2014/chart" uri="{C3380CC4-5D6E-409C-BE32-E72D297353CC}">
              <c16:uniqueId val="{00000003-B863-474B-BEEE-700A74620D89}"/>
            </c:ext>
          </c:extLst>
        </c:ser>
        <c:ser>
          <c:idx val="4"/>
          <c:order val="4"/>
          <c:tx>
            <c:strRef>
              <c:f>Seccion_6!$B$76</c:f>
              <c:strCache>
                <c:ptCount val="1"/>
                <c:pt idx="0">
                  <c:v>El Oro</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Seccion_6!$C$76:$N$76</c:f>
              <c:numCache>
                <c:formatCode>_("$"\ * #,##0_);_("$"\ * \(#,##0\);_("$"\ * "-"??_);_(@_)</c:formatCode>
                <c:ptCount val="12"/>
                <c:pt idx="0">
                  <c:v>7635651.0899999365</c:v>
                </c:pt>
                <c:pt idx="1">
                  <c:v>7941712.2700000321</c:v>
                </c:pt>
                <c:pt idx="2">
                  <c:v>7379756.4700000025</c:v>
                </c:pt>
              </c:numCache>
            </c:numRef>
          </c:val>
          <c:smooth val="0"/>
          <c:extLst>
            <c:ext xmlns:c16="http://schemas.microsoft.com/office/drawing/2014/chart" uri="{C3380CC4-5D6E-409C-BE32-E72D297353CC}">
              <c16:uniqueId val="{00000004-B863-474B-BEEE-700A74620D89}"/>
            </c:ext>
          </c:extLst>
        </c:ser>
        <c:ser>
          <c:idx val="5"/>
          <c:order val="5"/>
          <c:tx>
            <c:strRef>
              <c:f>Seccion_6!$B$77</c:f>
              <c:strCache>
                <c:ptCount val="1"/>
                <c:pt idx="0">
                  <c:v>Tungurahua</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Seccion_6!$C$77:$N$77</c:f>
              <c:numCache>
                <c:formatCode>_("$"\ * #,##0_);_("$"\ * \(#,##0\);_("$"\ * "-"??_);_(@_)</c:formatCode>
                <c:ptCount val="12"/>
                <c:pt idx="0">
                  <c:v>6604247.9300000025</c:v>
                </c:pt>
                <c:pt idx="1">
                  <c:v>6824445.6499999948</c:v>
                </c:pt>
                <c:pt idx="2">
                  <c:v>6251459.489999989</c:v>
                </c:pt>
              </c:numCache>
            </c:numRef>
          </c:val>
          <c:smooth val="0"/>
          <c:extLst>
            <c:ext xmlns:c16="http://schemas.microsoft.com/office/drawing/2014/chart" uri="{C3380CC4-5D6E-409C-BE32-E72D297353CC}">
              <c16:uniqueId val="{00000005-B863-474B-BEEE-700A74620D89}"/>
            </c:ext>
          </c:extLst>
        </c:ser>
        <c:ser>
          <c:idx val="6"/>
          <c:order val="6"/>
          <c:tx>
            <c:strRef>
              <c:f>Seccion_6!$B$78</c:f>
              <c:strCache>
                <c:ptCount val="1"/>
                <c:pt idx="0">
                  <c:v>Imbabura</c:v>
                </c:pt>
              </c:strCache>
            </c:strRef>
          </c:tx>
          <c:cat>
            <c:strRef>
              <c:f>Seccion_6!$C$71:$N$71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Seccion_6!$C$78:$N$78</c:f>
              <c:numCache>
                <c:formatCode>_("$"\ * #,##0_);_("$"\ * \(#,##0\);_("$"\ * "-"??_);_(@_)</c:formatCode>
                <c:ptCount val="12"/>
                <c:pt idx="0">
                  <c:v>3294047.0500000031</c:v>
                </c:pt>
                <c:pt idx="1">
                  <c:v>3412539.1899999985</c:v>
                </c:pt>
                <c:pt idx="2">
                  <c:v>3207567.1900000037</c:v>
                </c:pt>
              </c:numCache>
            </c:numRef>
          </c:val>
          <c:smooth val="0"/>
          <c:extLst>
            <c:ext xmlns:c16="http://schemas.microsoft.com/office/drawing/2014/chart" uri="{C3380CC4-5D6E-409C-BE32-E72D297353CC}">
              <c16:uniqueId val="{00000006-B863-474B-BEEE-700A74620D89}"/>
            </c:ext>
          </c:extLst>
        </c:ser>
        <c:dLbls>
          <c:showLegendKey val="0"/>
          <c:showVal val="0"/>
          <c:showCatName val="0"/>
          <c:showSerName val="0"/>
          <c:showPercent val="0"/>
          <c:showBubbleSize val="0"/>
        </c:dLbls>
        <c:marker val="1"/>
        <c:smooth val="0"/>
        <c:axId val="739828408"/>
        <c:axId val="739828800"/>
      </c:lineChart>
      <c:catAx>
        <c:axId val="7398284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8800"/>
        <c:crosses val="autoZero"/>
        <c:auto val="1"/>
        <c:lblAlgn val="ctr"/>
        <c:lblOffset val="100"/>
        <c:noMultiLvlLbl val="0"/>
      </c:catAx>
      <c:valAx>
        <c:axId val="73982880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7398284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Seccion_6!$B$127</c:f>
              <c:strCache>
                <c:ptCount val="1"/>
                <c:pt idx="0">
                  <c:v>Guayas</c:v>
                </c:pt>
              </c:strCache>
            </c:strRef>
          </c:tx>
          <c:cat>
            <c:strRef>
              <c:f>Seccion_6!$C$126:$N$126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Seccion_6!$C$127:$N$127</c:f>
              <c:numCache>
                <c:formatCode>_("$"\ * #,##0_);_("$"\ * \(#,##0\);_("$"\ * "-"??_);_(@_)</c:formatCode>
                <c:ptCount val="12"/>
                <c:pt idx="0">
                  <c:v>1176177018.085</c:v>
                </c:pt>
                <c:pt idx="1">
                  <c:v>1161257676.5700014</c:v>
                </c:pt>
                <c:pt idx="2">
                  <c:v>1158944178.2799954</c:v>
                </c:pt>
              </c:numCache>
            </c:numRef>
          </c:val>
          <c:smooth val="1"/>
          <c:extLst>
            <c:ext xmlns:c16="http://schemas.microsoft.com/office/drawing/2014/chart" uri="{C3380CC4-5D6E-409C-BE32-E72D297353CC}">
              <c16:uniqueId val="{00000000-3BCE-4A24-AAB7-21334306DAF8}"/>
            </c:ext>
          </c:extLst>
        </c:ser>
        <c:ser>
          <c:idx val="1"/>
          <c:order val="1"/>
          <c:tx>
            <c:strRef>
              <c:f>Seccion_6!$B$128</c:f>
              <c:strCache>
                <c:ptCount val="1"/>
                <c:pt idx="0">
                  <c:v>Pichincha</c:v>
                </c:pt>
              </c:strCache>
            </c:strRef>
          </c:tx>
          <c:cat>
            <c:strRef>
              <c:f>Seccion_6!$C$126:$N$126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Seccion_6!$C$128:$N$128</c:f>
              <c:numCache>
                <c:formatCode>_("$"\ * #,##0_);_("$"\ * \(#,##0\);_("$"\ * "-"??_);_(@_)</c:formatCode>
                <c:ptCount val="12"/>
                <c:pt idx="0">
                  <c:v>959356237.23499835</c:v>
                </c:pt>
                <c:pt idx="1">
                  <c:v>952920889.16999733</c:v>
                </c:pt>
                <c:pt idx="2">
                  <c:v>956638765.26999986</c:v>
                </c:pt>
              </c:numCache>
            </c:numRef>
          </c:val>
          <c:smooth val="1"/>
          <c:extLst>
            <c:ext xmlns:c16="http://schemas.microsoft.com/office/drawing/2014/chart" uri="{C3380CC4-5D6E-409C-BE32-E72D297353CC}">
              <c16:uniqueId val="{00000001-3BCE-4A24-AAB7-21334306DAF8}"/>
            </c:ext>
          </c:extLst>
        </c:ser>
        <c:ser>
          <c:idx val="2"/>
          <c:order val="2"/>
          <c:tx>
            <c:strRef>
              <c:f>Seccion_6!$B$129</c:f>
              <c:strCache>
                <c:ptCount val="1"/>
                <c:pt idx="0">
                  <c:v>Azuay</c:v>
                </c:pt>
              </c:strCache>
            </c:strRef>
          </c:tx>
          <c:cat>
            <c:strRef>
              <c:f>Seccion_6!$C$126:$N$126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Seccion_6!$C$129:$N$129</c:f>
              <c:numCache>
                <c:formatCode>_("$"\ * #,##0_);_("$"\ * \(#,##0\);_("$"\ * "-"??_);_(@_)</c:formatCode>
                <c:ptCount val="12"/>
                <c:pt idx="0">
                  <c:v>112530399.80000009</c:v>
                </c:pt>
                <c:pt idx="1">
                  <c:v>113213160.38000003</c:v>
                </c:pt>
                <c:pt idx="2">
                  <c:v>114577096.72</c:v>
                </c:pt>
              </c:numCache>
            </c:numRef>
          </c:val>
          <c:smooth val="0"/>
          <c:extLst>
            <c:ext xmlns:c16="http://schemas.microsoft.com/office/drawing/2014/chart" uri="{C3380CC4-5D6E-409C-BE32-E72D297353CC}">
              <c16:uniqueId val="{00000002-3BCE-4A24-AAB7-21334306DAF8}"/>
            </c:ext>
          </c:extLst>
        </c:ser>
        <c:ser>
          <c:idx val="3"/>
          <c:order val="3"/>
          <c:tx>
            <c:strRef>
              <c:f>Seccion_6!$B$130</c:f>
              <c:strCache>
                <c:ptCount val="1"/>
                <c:pt idx="0">
                  <c:v>Manabí</c:v>
                </c:pt>
              </c:strCache>
            </c:strRef>
          </c:tx>
          <c:cat>
            <c:strRef>
              <c:f>Seccion_6!$C$126:$N$126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Seccion_6!$C$130:$N$130</c:f>
              <c:numCache>
                <c:formatCode>_("$"\ * #,##0_);_("$"\ * \(#,##0\);_("$"\ * "-"??_);_(@_)</c:formatCode>
                <c:ptCount val="12"/>
                <c:pt idx="0">
                  <c:v>137945336.82000008</c:v>
                </c:pt>
                <c:pt idx="1">
                  <c:v>137569487.41000035</c:v>
                </c:pt>
                <c:pt idx="2">
                  <c:v>135643994.24000022</c:v>
                </c:pt>
              </c:numCache>
            </c:numRef>
          </c:val>
          <c:smooth val="0"/>
          <c:extLst>
            <c:ext xmlns:c16="http://schemas.microsoft.com/office/drawing/2014/chart" uri="{C3380CC4-5D6E-409C-BE32-E72D297353CC}">
              <c16:uniqueId val="{00000003-3BCE-4A24-AAB7-21334306DAF8}"/>
            </c:ext>
          </c:extLst>
        </c:ser>
        <c:ser>
          <c:idx val="4"/>
          <c:order val="4"/>
          <c:tx>
            <c:strRef>
              <c:f>Seccion_6!$B$131</c:f>
              <c:strCache>
                <c:ptCount val="1"/>
                <c:pt idx="0">
                  <c:v>El Oro</c:v>
                </c:pt>
              </c:strCache>
            </c:strRef>
          </c:tx>
          <c:cat>
            <c:strRef>
              <c:f>Seccion_6!$C$126:$N$126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Seccion_6!$C$131:$N$131</c:f>
              <c:numCache>
                <c:formatCode>_("$"\ * #,##0_);_("$"\ * \(#,##0\);_("$"\ * "-"??_);_(@_)</c:formatCode>
                <c:ptCount val="12"/>
                <c:pt idx="0">
                  <c:v>93672318.935000002</c:v>
                </c:pt>
                <c:pt idx="1">
                  <c:v>93717581.739999905</c:v>
                </c:pt>
                <c:pt idx="2">
                  <c:v>93740742.960000038</c:v>
                </c:pt>
              </c:numCache>
            </c:numRef>
          </c:val>
          <c:smooth val="0"/>
          <c:extLst>
            <c:ext xmlns:c16="http://schemas.microsoft.com/office/drawing/2014/chart" uri="{C3380CC4-5D6E-409C-BE32-E72D297353CC}">
              <c16:uniqueId val="{00000004-3BCE-4A24-AAB7-21334306DAF8}"/>
            </c:ext>
          </c:extLst>
        </c:ser>
        <c:dLbls>
          <c:showLegendKey val="0"/>
          <c:showVal val="0"/>
          <c:showCatName val="0"/>
          <c:showSerName val="0"/>
          <c:showPercent val="0"/>
          <c:showBubbleSize val="0"/>
        </c:dLbls>
        <c:marker val="1"/>
        <c:smooth val="0"/>
        <c:axId val="739831152"/>
        <c:axId val="739829584"/>
      </c:lineChart>
      <c:catAx>
        <c:axId val="7398311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9584"/>
        <c:crosses val="autoZero"/>
        <c:auto val="1"/>
        <c:lblAlgn val="ctr"/>
        <c:lblOffset val="100"/>
        <c:noMultiLvlLbl val="0"/>
      </c:catAx>
      <c:valAx>
        <c:axId val="739829584"/>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7398311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Seccion_6!$B$182</c:f>
              <c:strCache>
                <c:ptCount val="1"/>
                <c:pt idx="0">
                  <c:v>Pichincha</c:v>
                </c:pt>
              </c:strCache>
            </c:strRef>
          </c:tx>
          <c:cat>
            <c:strRef>
              <c:f>Seccion_6!$C$181:$N$181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Seccion_6!$C$182:$N$182</c:f>
              <c:numCache>
                <c:formatCode>_("$"\ * #,##0_);_("$"\ * \(#,##0\);_("$"\ * "-"??_);_(@_)</c:formatCode>
                <c:ptCount val="12"/>
                <c:pt idx="0">
                  <c:v>1769716827.5000041</c:v>
                </c:pt>
                <c:pt idx="1">
                  <c:v>1767872228.5800061</c:v>
                </c:pt>
                <c:pt idx="2">
                  <c:v>1791473404.4799955</c:v>
                </c:pt>
              </c:numCache>
            </c:numRef>
          </c:val>
          <c:smooth val="1"/>
          <c:extLst>
            <c:ext xmlns:c16="http://schemas.microsoft.com/office/drawing/2014/chart" uri="{C3380CC4-5D6E-409C-BE32-E72D297353CC}">
              <c16:uniqueId val="{00000000-FC08-4739-9B28-6D211EDD0A07}"/>
            </c:ext>
          </c:extLst>
        </c:ser>
        <c:ser>
          <c:idx val="1"/>
          <c:order val="1"/>
          <c:tx>
            <c:strRef>
              <c:f>Seccion_6!$B$183</c:f>
              <c:strCache>
                <c:ptCount val="1"/>
                <c:pt idx="0">
                  <c:v>Guayas</c:v>
                </c:pt>
              </c:strCache>
            </c:strRef>
          </c:tx>
          <c:cat>
            <c:strRef>
              <c:f>Seccion_6!$C$181:$N$181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Seccion_6!$C$183:$N$183</c:f>
              <c:numCache>
                <c:formatCode>_("$"\ * #,##0_);_("$"\ * \(#,##0\);_("$"\ * "-"??_);_(@_)</c:formatCode>
                <c:ptCount val="12"/>
                <c:pt idx="0">
                  <c:v>1088545738.0499995</c:v>
                </c:pt>
                <c:pt idx="1">
                  <c:v>1081818982.839998</c:v>
                </c:pt>
                <c:pt idx="2">
                  <c:v>1091978693.7400043</c:v>
                </c:pt>
              </c:numCache>
            </c:numRef>
          </c:val>
          <c:smooth val="1"/>
          <c:extLst>
            <c:ext xmlns:c16="http://schemas.microsoft.com/office/drawing/2014/chart" uri="{C3380CC4-5D6E-409C-BE32-E72D297353CC}">
              <c16:uniqueId val="{00000001-FC08-4739-9B28-6D211EDD0A07}"/>
            </c:ext>
          </c:extLst>
        </c:ser>
        <c:ser>
          <c:idx val="2"/>
          <c:order val="2"/>
          <c:tx>
            <c:strRef>
              <c:f>Seccion_6!$B$184</c:f>
              <c:strCache>
                <c:ptCount val="1"/>
                <c:pt idx="0">
                  <c:v>Manabí</c:v>
                </c:pt>
              </c:strCache>
            </c:strRef>
          </c:tx>
          <c:cat>
            <c:strRef>
              <c:f>Seccion_6!$C$181:$N$181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Seccion_6!$C$184:$N$184</c:f>
              <c:numCache>
                <c:formatCode>_("$"\ * #,##0_);_("$"\ * \(#,##0\);_("$"\ * "-"??_);_(@_)</c:formatCode>
                <c:ptCount val="12"/>
                <c:pt idx="0">
                  <c:v>275301527.02000028</c:v>
                </c:pt>
                <c:pt idx="1">
                  <c:v>275756807.90000015</c:v>
                </c:pt>
                <c:pt idx="2">
                  <c:v>277498390.79000056</c:v>
                </c:pt>
              </c:numCache>
            </c:numRef>
          </c:val>
          <c:smooth val="0"/>
          <c:extLst>
            <c:ext xmlns:c16="http://schemas.microsoft.com/office/drawing/2014/chart" uri="{C3380CC4-5D6E-409C-BE32-E72D297353CC}">
              <c16:uniqueId val="{00000002-FC08-4739-9B28-6D211EDD0A07}"/>
            </c:ext>
          </c:extLst>
        </c:ser>
        <c:ser>
          <c:idx val="3"/>
          <c:order val="3"/>
          <c:tx>
            <c:strRef>
              <c:f>Seccion_6!$B$185</c:f>
              <c:strCache>
                <c:ptCount val="1"/>
                <c:pt idx="0">
                  <c:v>Azuay</c:v>
                </c:pt>
              </c:strCache>
            </c:strRef>
          </c:tx>
          <c:cat>
            <c:strRef>
              <c:f>Seccion_6!$C$181:$N$181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Seccion_6!$C$185:$N$185</c:f>
              <c:numCache>
                <c:formatCode>_("$"\ * #,##0_);_("$"\ * \(#,##0\);_("$"\ * "-"??_);_(@_)</c:formatCode>
                <c:ptCount val="12"/>
                <c:pt idx="0">
                  <c:v>188946441.76999962</c:v>
                </c:pt>
                <c:pt idx="1">
                  <c:v>187248297.17000037</c:v>
                </c:pt>
                <c:pt idx="2">
                  <c:v>192835341.52999979</c:v>
                </c:pt>
              </c:numCache>
            </c:numRef>
          </c:val>
          <c:smooth val="0"/>
          <c:extLst>
            <c:ext xmlns:c16="http://schemas.microsoft.com/office/drawing/2014/chart" uri="{C3380CC4-5D6E-409C-BE32-E72D297353CC}">
              <c16:uniqueId val="{00000003-FC08-4739-9B28-6D211EDD0A07}"/>
            </c:ext>
          </c:extLst>
        </c:ser>
        <c:ser>
          <c:idx val="4"/>
          <c:order val="4"/>
          <c:tx>
            <c:strRef>
              <c:f>Seccion_6!$B$186</c:f>
              <c:strCache>
                <c:ptCount val="1"/>
                <c:pt idx="0">
                  <c:v>El Oro</c:v>
                </c:pt>
              </c:strCache>
            </c:strRef>
          </c:tx>
          <c:cat>
            <c:strRef>
              <c:f>Seccion_6!$C$181:$N$181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Seccion_6!$C$186:$N$186</c:f>
              <c:numCache>
                <c:formatCode>_("$"\ * #,##0_);_("$"\ * \(#,##0\);_("$"\ * "-"??_);_(@_)</c:formatCode>
                <c:ptCount val="12"/>
                <c:pt idx="0">
                  <c:v>158581114.59000006</c:v>
                </c:pt>
                <c:pt idx="1">
                  <c:v>158250566.88999957</c:v>
                </c:pt>
                <c:pt idx="2">
                  <c:v>160705051.55000046</c:v>
                </c:pt>
              </c:numCache>
            </c:numRef>
          </c:val>
          <c:smooth val="0"/>
          <c:extLst>
            <c:ext xmlns:c16="http://schemas.microsoft.com/office/drawing/2014/chart" uri="{C3380CC4-5D6E-409C-BE32-E72D297353CC}">
              <c16:uniqueId val="{00000004-FC08-4739-9B28-6D211EDD0A07}"/>
            </c:ext>
          </c:extLst>
        </c:ser>
        <c:dLbls>
          <c:showLegendKey val="0"/>
          <c:showVal val="0"/>
          <c:showCatName val="0"/>
          <c:showSerName val="0"/>
          <c:showPercent val="0"/>
          <c:showBubbleSize val="0"/>
        </c:dLbls>
        <c:marker val="1"/>
        <c:smooth val="0"/>
        <c:axId val="739829976"/>
        <c:axId val="739825664"/>
      </c:lineChart>
      <c:catAx>
        <c:axId val="7398299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5664"/>
        <c:crosses val="autoZero"/>
        <c:auto val="1"/>
        <c:lblAlgn val="ctr"/>
        <c:lblOffset val="100"/>
        <c:noMultiLvlLbl val="0"/>
      </c:catAx>
      <c:valAx>
        <c:axId val="739825664"/>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7398299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Seccion_6!$B$237</c:f>
              <c:strCache>
                <c:ptCount val="1"/>
                <c:pt idx="0">
                  <c:v>Pichincha</c:v>
                </c:pt>
              </c:strCache>
            </c:strRef>
          </c:tx>
          <c:cat>
            <c:strRef>
              <c:f>Seccion_6!$C$236:$N$236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Seccion_6!$C$237:$N$237</c:f>
              <c:numCache>
                <c:formatCode>_("$"\ * #,##0_);_("$"\ * \(#,##0\);_("$"\ * "-"??_);_(@_)</c:formatCode>
                <c:ptCount val="12"/>
                <c:pt idx="0">
                  <c:v>2848697296.0150023</c:v>
                </c:pt>
                <c:pt idx="1">
                  <c:v>2845166141.300004</c:v>
                </c:pt>
                <c:pt idx="2">
                  <c:v>2861173665.9399953</c:v>
                </c:pt>
              </c:numCache>
            </c:numRef>
          </c:val>
          <c:smooth val="1"/>
          <c:extLst>
            <c:ext xmlns:c16="http://schemas.microsoft.com/office/drawing/2014/chart" uri="{C3380CC4-5D6E-409C-BE32-E72D297353CC}">
              <c16:uniqueId val="{00000000-CA80-4B24-88FE-DC5E2196399B}"/>
            </c:ext>
          </c:extLst>
        </c:ser>
        <c:ser>
          <c:idx val="1"/>
          <c:order val="1"/>
          <c:tx>
            <c:strRef>
              <c:f>Seccion_6!$B$238</c:f>
              <c:strCache>
                <c:ptCount val="1"/>
                <c:pt idx="0">
                  <c:v>Guayas</c:v>
                </c:pt>
              </c:strCache>
            </c:strRef>
          </c:tx>
          <c:cat>
            <c:strRef>
              <c:f>Seccion_6!$C$236:$N$236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Seccion_6!$C$238:$N$238</c:f>
              <c:numCache>
                <c:formatCode>_("$"\ * #,##0_);_("$"\ * \(#,##0\);_("$"\ * "-"??_);_(@_)</c:formatCode>
                <c:ptCount val="12"/>
                <c:pt idx="0">
                  <c:v>2330214197.0449991</c:v>
                </c:pt>
                <c:pt idx="1">
                  <c:v>2309944373.5099993</c:v>
                </c:pt>
                <c:pt idx="2">
                  <c:v>2314088921.1800003</c:v>
                </c:pt>
              </c:numCache>
            </c:numRef>
          </c:val>
          <c:smooth val="1"/>
          <c:extLst>
            <c:ext xmlns:c16="http://schemas.microsoft.com/office/drawing/2014/chart" uri="{C3380CC4-5D6E-409C-BE32-E72D297353CC}">
              <c16:uniqueId val="{00000001-CA80-4B24-88FE-DC5E2196399B}"/>
            </c:ext>
          </c:extLst>
        </c:ser>
        <c:ser>
          <c:idx val="2"/>
          <c:order val="2"/>
          <c:tx>
            <c:strRef>
              <c:f>Seccion_6!$B$239</c:f>
              <c:strCache>
                <c:ptCount val="1"/>
                <c:pt idx="0">
                  <c:v>Manabí</c:v>
                </c:pt>
              </c:strCache>
            </c:strRef>
          </c:tx>
          <c:cat>
            <c:strRef>
              <c:f>Seccion_6!$C$236:$N$236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Seccion_6!$C$239:$N$239</c:f>
              <c:numCache>
                <c:formatCode>_("$"\ * #,##0_);_("$"\ * \(#,##0\);_("$"\ * "-"??_);_(@_)</c:formatCode>
                <c:ptCount val="12"/>
                <c:pt idx="0">
                  <c:v>422552700.97000033</c:v>
                </c:pt>
                <c:pt idx="1">
                  <c:v>423093336.88000053</c:v>
                </c:pt>
                <c:pt idx="2">
                  <c:v>421986150.83000076</c:v>
                </c:pt>
              </c:numCache>
            </c:numRef>
          </c:val>
          <c:smooth val="0"/>
          <c:extLst>
            <c:ext xmlns:c16="http://schemas.microsoft.com/office/drawing/2014/chart" uri="{C3380CC4-5D6E-409C-BE32-E72D297353CC}">
              <c16:uniqueId val="{00000002-CA80-4B24-88FE-DC5E2196399B}"/>
            </c:ext>
          </c:extLst>
        </c:ser>
        <c:ser>
          <c:idx val="3"/>
          <c:order val="3"/>
          <c:tx>
            <c:strRef>
              <c:f>Seccion_6!$B$240</c:f>
              <c:strCache>
                <c:ptCount val="1"/>
                <c:pt idx="0">
                  <c:v>Azuay</c:v>
                </c:pt>
              </c:strCache>
            </c:strRef>
          </c:tx>
          <c:cat>
            <c:strRef>
              <c:f>Seccion_6!$C$236:$N$236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Seccion_6!$C$240:$N$240</c:f>
              <c:numCache>
                <c:formatCode>_("$"\ * #,##0_);_("$"\ * \(#,##0\);_("$"\ * "-"??_);_(@_)</c:formatCode>
                <c:ptCount val="12"/>
                <c:pt idx="0">
                  <c:v>314964861.00999969</c:v>
                </c:pt>
                <c:pt idx="1">
                  <c:v>314190764.2700004</c:v>
                </c:pt>
                <c:pt idx="2">
                  <c:v>320572255.10999978</c:v>
                </c:pt>
              </c:numCache>
            </c:numRef>
          </c:val>
          <c:smooth val="0"/>
          <c:extLst>
            <c:ext xmlns:c16="http://schemas.microsoft.com/office/drawing/2014/chart" uri="{C3380CC4-5D6E-409C-BE32-E72D297353CC}">
              <c16:uniqueId val="{00000003-CA80-4B24-88FE-DC5E2196399B}"/>
            </c:ext>
          </c:extLst>
        </c:ser>
        <c:ser>
          <c:idx val="4"/>
          <c:order val="4"/>
          <c:tx>
            <c:strRef>
              <c:f>Seccion_6!$B$241</c:f>
              <c:strCache>
                <c:ptCount val="1"/>
                <c:pt idx="0">
                  <c:v>El Oro</c:v>
                </c:pt>
              </c:strCache>
            </c:strRef>
          </c:tx>
          <c:cat>
            <c:strRef>
              <c:f>Seccion_6!$C$236:$N$236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Seccion_6!$C$241:$N$241</c:f>
              <c:numCache>
                <c:formatCode>_("$"\ * #,##0_);_("$"\ * \(#,##0\);_("$"\ * "-"??_);_(@_)</c:formatCode>
                <c:ptCount val="12"/>
                <c:pt idx="0">
                  <c:v>259889084.61500001</c:v>
                </c:pt>
                <c:pt idx="1">
                  <c:v>259909860.8999995</c:v>
                </c:pt>
                <c:pt idx="2">
                  <c:v>261825550.9800005</c:v>
                </c:pt>
              </c:numCache>
            </c:numRef>
          </c:val>
          <c:smooth val="0"/>
          <c:extLst>
            <c:ext xmlns:c16="http://schemas.microsoft.com/office/drawing/2014/chart" uri="{C3380CC4-5D6E-409C-BE32-E72D297353CC}">
              <c16:uniqueId val="{00000004-CA80-4B24-88FE-DC5E2196399B}"/>
            </c:ext>
          </c:extLst>
        </c:ser>
        <c:dLbls>
          <c:showLegendKey val="0"/>
          <c:showVal val="0"/>
          <c:showCatName val="0"/>
          <c:showSerName val="0"/>
          <c:showPercent val="0"/>
          <c:showBubbleSize val="0"/>
        </c:dLbls>
        <c:marker val="1"/>
        <c:smooth val="0"/>
        <c:axId val="739832720"/>
        <c:axId val="739827624"/>
      </c:lineChart>
      <c:catAx>
        <c:axId val="73983272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7624"/>
        <c:crosses val="autoZero"/>
        <c:auto val="1"/>
        <c:lblAlgn val="ctr"/>
        <c:lblOffset val="100"/>
        <c:noMultiLvlLbl val="0"/>
      </c:catAx>
      <c:valAx>
        <c:axId val="739827624"/>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7398327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Seccion_6!$B$293</c:f>
              <c:strCache>
                <c:ptCount val="1"/>
                <c:pt idx="0">
                  <c:v>Pichincha</c:v>
                </c:pt>
              </c:strCache>
            </c:strRef>
          </c:tx>
          <c:cat>
            <c:strRef>
              <c:f>Seccion_6!$C$292:$N$292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Seccion_6!$C$293:$N$293</c:f>
              <c:numCache>
                <c:formatCode>_("$"\ * #,##0_);_("$"\ * \(#,##0\);_("$"\ * "-"??_);_(@_)</c:formatCode>
                <c:ptCount val="12"/>
                <c:pt idx="0">
                  <c:v>45750610.039999969</c:v>
                </c:pt>
                <c:pt idx="1">
                  <c:v>51782140.229999967</c:v>
                </c:pt>
                <c:pt idx="2">
                  <c:v>46352977.510000035</c:v>
                </c:pt>
              </c:numCache>
            </c:numRef>
          </c:val>
          <c:smooth val="1"/>
          <c:extLst>
            <c:ext xmlns:c16="http://schemas.microsoft.com/office/drawing/2014/chart" uri="{C3380CC4-5D6E-409C-BE32-E72D297353CC}">
              <c16:uniqueId val="{00000000-5FCF-4041-8C21-EEB8F488AE3F}"/>
            </c:ext>
          </c:extLst>
        </c:ser>
        <c:ser>
          <c:idx val="1"/>
          <c:order val="1"/>
          <c:tx>
            <c:strRef>
              <c:f>Seccion_6!$B$294</c:f>
              <c:strCache>
                <c:ptCount val="1"/>
                <c:pt idx="0">
                  <c:v>Guayas</c:v>
                </c:pt>
              </c:strCache>
            </c:strRef>
          </c:tx>
          <c:cat>
            <c:strRef>
              <c:f>Seccion_6!$C$292:$N$292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Seccion_6!$C$294:$N$294</c:f>
              <c:numCache>
                <c:formatCode>_("$"\ * #,##0_);_("$"\ * \(#,##0\);_("$"\ * "-"??_);_(@_)</c:formatCode>
                <c:ptCount val="12"/>
                <c:pt idx="0">
                  <c:v>42375056.040000044</c:v>
                </c:pt>
                <c:pt idx="1">
                  <c:v>51388742.400000028</c:v>
                </c:pt>
                <c:pt idx="2">
                  <c:v>45503058.900000051</c:v>
                </c:pt>
              </c:numCache>
            </c:numRef>
          </c:val>
          <c:smooth val="1"/>
          <c:extLst>
            <c:ext xmlns:c16="http://schemas.microsoft.com/office/drawing/2014/chart" uri="{C3380CC4-5D6E-409C-BE32-E72D297353CC}">
              <c16:uniqueId val="{00000001-5FCF-4041-8C21-EEB8F488AE3F}"/>
            </c:ext>
          </c:extLst>
        </c:ser>
        <c:ser>
          <c:idx val="2"/>
          <c:order val="2"/>
          <c:tx>
            <c:strRef>
              <c:f>Seccion_6!$B$295</c:f>
              <c:strCache>
                <c:ptCount val="1"/>
                <c:pt idx="0">
                  <c:v>Manabí</c:v>
                </c:pt>
              </c:strCache>
            </c:strRef>
          </c:tx>
          <c:cat>
            <c:strRef>
              <c:f>Seccion_6!$C$292:$N$292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Seccion_6!$C$295:$N$295</c:f>
              <c:numCache>
                <c:formatCode>_("$"\ * #,##0_);_("$"\ * \(#,##0\);_("$"\ * "-"??_);_(@_)</c:formatCode>
                <c:ptCount val="12"/>
                <c:pt idx="0">
                  <c:v>8311935.6199999982</c:v>
                </c:pt>
                <c:pt idx="1">
                  <c:v>9782924.4900000077</c:v>
                </c:pt>
                <c:pt idx="2">
                  <c:v>8587153.7000000011</c:v>
                </c:pt>
              </c:numCache>
            </c:numRef>
          </c:val>
          <c:smooth val="1"/>
          <c:extLst>
            <c:ext xmlns:c16="http://schemas.microsoft.com/office/drawing/2014/chart" uri="{C3380CC4-5D6E-409C-BE32-E72D297353CC}">
              <c16:uniqueId val="{00000002-5FCF-4041-8C21-EEB8F488AE3F}"/>
            </c:ext>
          </c:extLst>
        </c:ser>
        <c:ser>
          <c:idx val="3"/>
          <c:order val="3"/>
          <c:tx>
            <c:strRef>
              <c:f>Seccion_6!$B$296</c:f>
              <c:strCache>
                <c:ptCount val="1"/>
                <c:pt idx="0">
                  <c:v>Azuay</c:v>
                </c:pt>
              </c:strCache>
            </c:strRef>
          </c:tx>
          <c:cat>
            <c:strRef>
              <c:f>Seccion_6!$C$292:$N$292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Seccion_6!$C$296:$N$296</c:f>
              <c:numCache>
                <c:formatCode>_("$"\ * #,##0_);_("$"\ * \(#,##0\);_("$"\ * "-"??_);_(@_)</c:formatCode>
                <c:ptCount val="12"/>
                <c:pt idx="0">
                  <c:v>6049469.9700000072</c:v>
                </c:pt>
                <c:pt idx="1">
                  <c:v>6729292.0000000084</c:v>
                </c:pt>
                <c:pt idx="2">
                  <c:v>5869927.2899999963</c:v>
                </c:pt>
              </c:numCache>
            </c:numRef>
          </c:val>
          <c:smooth val="0"/>
          <c:extLst>
            <c:ext xmlns:c16="http://schemas.microsoft.com/office/drawing/2014/chart" uri="{C3380CC4-5D6E-409C-BE32-E72D297353CC}">
              <c16:uniqueId val="{00000003-5FCF-4041-8C21-EEB8F488AE3F}"/>
            </c:ext>
          </c:extLst>
        </c:ser>
        <c:ser>
          <c:idx val="4"/>
          <c:order val="4"/>
          <c:tx>
            <c:strRef>
              <c:f>Seccion_6!$B$297</c:f>
              <c:strCache>
                <c:ptCount val="1"/>
                <c:pt idx="0">
                  <c:v>El Oro</c:v>
                </c:pt>
              </c:strCache>
            </c:strRef>
          </c:tx>
          <c:cat>
            <c:strRef>
              <c:f>Seccion_6!$C$292:$N$292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Seccion_6!$C$297:$N$297</c:f>
              <c:numCache>
                <c:formatCode>_("$"\ * #,##0_);_("$"\ * \(#,##0\);_("$"\ * "-"??_);_(@_)</c:formatCode>
                <c:ptCount val="12"/>
                <c:pt idx="0">
                  <c:v>4660753.2799999965</c:v>
                </c:pt>
                <c:pt idx="1">
                  <c:v>5461069.2400000077</c:v>
                </c:pt>
                <c:pt idx="2">
                  <c:v>4869314.96</c:v>
                </c:pt>
              </c:numCache>
            </c:numRef>
          </c:val>
          <c:smooth val="0"/>
          <c:extLst>
            <c:ext xmlns:c16="http://schemas.microsoft.com/office/drawing/2014/chart" uri="{C3380CC4-5D6E-409C-BE32-E72D297353CC}">
              <c16:uniqueId val="{00000004-5FCF-4041-8C21-EEB8F488AE3F}"/>
            </c:ext>
          </c:extLst>
        </c:ser>
        <c:dLbls>
          <c:showLegendKey val="0"/>
          <c:showVal val="0"/>
          <c:showCatName val="0"/>
          <c:showSerName val="0"/>
          <c:showPercent val="0"/>
          <c:showBubbleSize val="0"/>
        </c:dLbls>
        <c:marker val="1"/>
        <c:smooth val="0"/>
        <c:axId val="739833112"/>
        <c:axId val="739831544"/>
      </c:lineChart>
      <c:catAx>
        <c:axId val="73983311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1544"/>
        <c:crosses val="autoZero"/>
        <c:auto val="1"/>
        <c:lblAlgn val="ctr"/>
        <c:lblOffset val="100"/>
        <c:noMultiLvlLbl val="0"/>
      </c:catAx>
      <c:valAx>
        <c:axId val="739831544"/>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73983311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Seccion_6!$P$15</c:f>
              <c:strCache>
                <c:ptCount val="1"/>
                <c:pt idx="0">
                  <c:v>Cuota de provincia por número de tarjeta de crédito</c:v>
                </c:pt>
              </c:strCache>
            </c:strRef>
          </c:tx>
          <c:dLbls>
            <c:dLbl>
              <c:idx val="0"/>
              <c:layout>
                <c:manualLayout>
                  <c:x val="-1.0792512077294685E-2"/>
                  <c:y val="-3.2905341880341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A2F-44C9-A059-3FA13A9F30C2}"/>
                </c:ext>
              </c:extLst>
            </c:dLbl>
            <c:dLbl>
              <c:idx val="1"/>
              <c:layout>
                <c:manualLayout>
                  <c:x val="-0.11101727053140097"/>
                  <c:y val="-5.11363247863247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A2F-44C9-A059-3FA13A9F30C2}"/>
                </c:ext>
              </c:extLst>
            </c:dLbl>
            <c:dLbl>
              <c:idx val="2"/>
              <c:layout>
                <c:manualLayout>
                  <c:x val="-1.1316425120772947E-2"/>
                  <c:y val="3.854294871794871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A2F-44C9-A059-3FA13A9F30C2}"/>
                </c:ext>
              </c:extLst>
            </c:dLbl>
            <c:dLbl>
              <c:idx val="3"/>
              <c:layout>
                <c:manualLayout>
                  <c:x val="-4.0318478260869567E-2"/>
                  <c:y val="3.46711538461538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1A2F-44C9-A059-3FA13A9F30C2}"/>
                </c:ext>
              </c:extLst>
            </c:dLbl>
            <c:dLbl>
              <c:idx val="4"/>
              <c:layout>
                <c:manualLayout>
                  <c:x val="-6.2126449275362317E-2"/>
                  <c:y val="5.85987179487179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1A2F-44C9-A059-3FA13A9F30C2}"/>
                </c:ext>
              </c:extLst>
            </c:dLbl>
            <c:dLbl>
              <c:idx val="5"/>
              <c:layout>
                <c:manualLayout>
                  <c:x val="-9.280833333333334E-2"/>
                  <c:y val="6.035982905982906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1A2F-44C9-A059-3FA13A9F30C2}"/>
                </c:ext>
              </c:extLst>
            </c:dLbl>
            <c:dLbl>
              <c:idx val="6"/>
              <c:layout>
                <c:manualLayout>
                  <c:x val="-9.1126026570048313E-2"/>
                  <c:y val="5.89878205128205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1A2F-44C9-A059-3FA13A9F30C2}"/>
                </c:ext>
              </c:extLst>
            </c:dLbl>
            <c:dLbl>
              <c:idx val="7"/>
              <c:layout>
                <c:manualLayout>
                  <c:x val="-7.8346920289855071E-2"/>
                  <c:y val="7.945512820512820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1A2F-44C9-A059-3FA13A9F30C2}"/>
                </c:ext>
              </c:extLst>
            </c:dLbl>
            <c:dLbl>
              <c:idx val="8"/>
              <c:layout>
                <c:manualLayout>
                  <c:x val="-5.8268840579710143E-2"/>
                  <c:y val="-2.43371794871794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1A2F-44C9-A059-3FA13A9F30C2}"/>
                </c:ext>
              </c:extLst>
            </c:dLbl>
            <c:dLbl>
              <c:idx val="12"/>
              <c:delete val="1"/>
              <c:extLst>
                <c:ext xmlns:c15="http://schemas.microsoft.com/office/drawing/2012/chart" uri="{CE6537A1-D6FC-4f65-9D91-7224C49458BB}"/>
                <c:ext xmlns:c16="http://schemas.microsoft.com/office/drawing/2014/chart" uri="{C3380CC4-5D6E-409C-BE32-E72D297353CC}">
                  <c16:uniqueId val="{00000009-1A2F-44C9-A059-3FA13A9F30C2}"/>
                </c:ext>
              </c:extLst>
            </c:dLbl>
            <c:dLbl>
              <c:idx val="13"/>
              <c:delete val="1"/>
              <c:extLst>
                <c:ext xmlns:c15="http://schemas.microsoft.com/office/drawing/2012/chart" uri="{CE6537A1-D6FC-4f65-9D91-7224C49458BB}"/>
                <c:ext xmlns:c16="http://schemas.microsoft.com/office/drawing/2014/chart" uri="{C3380CC4-5D6E-409C-BE32-E72D297353CC}">
                  <c16:uniqueId val="{0000000A-1A2F-44C9-A059-3FA13A9F30C2}"/>
                </c:ext>
              </c:extLst>
            </c:dLbl>
            <c:dLbl>
              <c:idx val="14"/>
              <c:delete val="1"/>
              <c:extLst>
                <c:ext xmlns:c15="http://schemas.microsoft.com/office/drawing/2012/chart" uri="{CE6537A1-D6FC-4f65-9D91-7224C49458BB}"/>
                <c:ext xmlns:c16="http://schemas.microsoft.com/office/drawing/2014/chart" uri="{C3380CC4-5D6E-409C-BE32-E72D297353CC}">
                  <c16:uniqueId val="{0000000B-1A2F-44C9-A059-3FA13A9F30C2}"/>
                </c:ext>
              </c:extLst>
            </c:dLbl>
            <c:dLbl>
              <c:idx val="15"/>
              <c:delete val="1"/>
              <c:extLst>
                <c:ext xmlns:c15="http://schemas.microsoft.com/office/drawing/2012/chart" uri="{CE6537A1-D6FC-4f65-9D91-7224C49458BB}"/>
                <c:ext xmlns:c16="http://schemas.microsoft.com/office/drawing/2014/chart" uri="{C3380CC4-5D6E-409C-BE32-E72D297353CC}">
                  <c16:uniqueId val="{0000000C-1A2F-44C9-A059-3FA13A9F30C2}"/>
                </c:ext>
              </c:extLst>
            </c:dLbl>
            <c:dLbl>
              <c:idx val="16"/>
              <c:delete val="1"/>
              <c:extLst>
                <c:ext xmlns:c15="http://schemas.microsoft.com/office/drawing/2012/chart" uri="{CE6537A1-D6FC-4f65-9D91-7224C49458BB}"/>
                <c:ext xmlns:c16="http://schemas.microsoft.com/office/drawing/2014/chart" uri="{C3380CC4-5D6E-409C-BE32-E72D297353CC}">
                  <c16:uniqueId val="{0000000D-1A2F-44C9-A059-3FA13A9F30C2}"/>
                </c:ext>
              </c:extLst>
            </c:dLbl>
            <c:dLbl>
              <c:idx val="17"/>
              <c:delete val="1"/>
              <c:extLst>
                <c:ext xmlns:c15="http://schemas.microsoft.com/office/drawing/2012/chart" uri="{CE6537A1-D6FC-4f65-9D91-7224C49458BB}"/>
                <c:ext xmlns:c16="http://schemas.microsoft.com/office/drawing/2014/chart" uri="{C3380CC4-5D6E-409C-BE32-E72D297353CC}">
                  <c16:uniqueId val="{0000000E-1A2F-44C9-A059-3FA13A9F30C2}"/>
                </c:ext>
              </c:extLst>
            </c:dLbl>
            <c:dLbl>
              <c:idx val="18"/>
              <c:delete val="1"/>
              <c:extLst>
                <c:ext xmlns:c15="http://schemas.microsoft.com/office/drawing/2012/chart" uri="{CE6537A1-D6FC-4f65-9D91-7224C49458BB}"/>
                <c:ext xmlns:c16="http://schemas.microsoft.com/office/drawing/2014/chart" uri="{C3380CC4-5D6E-409C-BE32-E72D297353CC}">
                  <c16:uniqueId val="{0000000F-1A2F-44C9-A059-3FA13A9F30C2}"/>
                </c:ext>
              </c:extLst>
            </c:dLbl>
            <c:dLbl>
              <c:idx val="19"/>
              <c:delete val="1"/>
              <c:extLst>
                <c:ext xmlns:c15="http://schemas.microsoft.com/office/drawing/2012/chart" uri="{CE6537A1-D6FC-4f65-9D91-7224C49458BB}"/>
                <c:ext xmlns:c16="http://schemas.microsoft.com/office/drawing/2014/chart" uri="{C3380CC4-5D6E-409C-BE32-E72D297353CC}">
                  <c16:uniqueId val="{00000010-1A2F-44C9-A059-3FA13A9F30C2}"/>
                </c:ext>
              </c:extLst>
            </c:dLbl>
            <c:dLbl>
              <c:idx val="20"/>
              <c:delete val="1"/>
              <c:extLst>
                <c:ext xmlns:c15="http://schemas.microsoft.com/office/drawing/2012/chart" uri="{CE6537A1-D6FC-4f65-9D91-7224C49458BB}"/>
                <c:ext xmlns:c16="http://schemas.microsoft.com/office/drawing/2014/chart" uri="{C3380CC4-5D6E-409C-BE32-E72D297353CC}">
                  <c16:uniqueId val="{00000011-1A2F-44C9-A059-3FA13A9F30C2}"/>
                </c:ext>
              </c:extLst>
            </c:dLbl>
            <c:dLbl>
              <c:idx val="21"/>
              <c:delete val="1"/>
              <c:extLst>
                <c:ext xmlns:c15="http://schemas.microsoft.com/office/drawing/2012/chart" uri="{CE6537A1-D6FC-4f65-9D91-7224C49458BB}"/>
                <c:ext xmlns:c16="http://schemas.microsoft.com/office/drawing/2014/chart" uri="{C3380CC4-5D6E-409C-BE32-E72D297353CC}">
                  <c16:uniqueId val="{00000012-1A2F-44C9-A059-3FA13A9F30C2}"/>
                </c:ext>
              </c:extLst>
            </c:dLbl>
            <c:dLbl>
              <c:idx val="22"/>
              <c:delete val="1"/>
              <c:extLst>
                <c:ext xmlns:c15="http://schemas.microsoft.com/office/drawing/2012/chart" uri="{CE6537A1-D6FC-4f65-9D91-7224C49458BB}"/>
                <c:ext xmlns:c16="http://schemas.microsoft.com/office/drawing/2014/chart" uri="{C3380CC4-5D6E-409C-BE32-E72D297353CC}">
                  <c16:uniqueId val="{00000013-1A2F-44C9-A059-3FA13A9F30C2}"/>
                </c:ext>
              </c:extLst>
            </c:dLbl>
            <c:dLbl>
              <c:idx val="23"/>
              <c:delete val="1"/>
              <c:extLst>
                <c:ext xmlns:c15="http://schemas.microsoft.com/office/drawing/2012/chart" uri="{CE6537A1-D6FC-4f65-9D91-7224C49458BB}"/>
                <c:ext xmlns:c16="http://schemas.microsoft.com/office/drawing/2014/chart" uri="{C3380CC4-5D6E-409C-BE32-E72D297353CC}">
                  <c16:uniqueId val="{00000014-1A2F-44C9-A059-3FA13A9F30C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Seccion_6!$B$16:$B$39</c:f>
              <c:strCache>
                <c:ptCount val="24"/>
                <c:pt idx="0">
                  <c:v>Pichincha</c:v>
                </c:pt>
                <c:pt idx="1">
                  <c:v>Guayas</c:v>
                </c:pt>
                <c:pt idx="2">
                  <c:v>Manabí</c:v>
                </c:pt>
                <c:pt idx="3">
                  <c:v>Azuay</c:v>
                </c:pt>
                <c:pt idx="4">
                  <c:v>El Oro</c:v>
                </c:pt>
                <c:pt idx="5">
                  <c:v>Tungurahua</c:v>
                </c:pt>
                <c:pt idx="6">
                  <c:v>Los Ríos</c:v>
                </c:pt>
                <c:pt idx="7">
                  <c:v>Santo Domingo de los Tsáchilas</c:v>
                </c:pt>
                <c:pt idx="8">
                  <c:v>Imbabura</c:v>
                </c:pt>
                <c:pt idx="9">
                  <c:v>Esmeraldas</c:v>
                </c:pt>
                <c:pt idx="10">
                  <c:v>Loja</c:v>
                </c:pt>
                <c:pt idx="11">
                  <c:v>Chimborazo</c:v>
                </c:pt>
                <c:pt idx="12">
                  <c:v>Cotopaxi</c:v>
                </c:pt>
                <c:pt idx="13">
                  <c:v>Santa Elena</c:v>
                </c:pt>
                <c:pt idx="14">
                  <c:v>Cañar</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Seccion_6!$P$16:$P$39</c:f>
              <c:numCache>
                <c:formatCode>0.00%</c:formatCode>
                <c:ptCount val="24"/>
                <c:pt idx="0">
                  <c:v>0.348548419921485</c:v>
                </c:pt>
                <c:pt idx="1">
                  <c:v>0.29094582517723866</c:v>
                </c:pt>
                <c:pt idx="2">
                  <c:v>6.5127667669813108E-2</c:v>
                </c:pt>
                <c:pt idx="3">
                  <c:v>5.2698516319891295E-2</c:v>
                </c:pt>
                <c:pt idx="4">
                  <c:v>4.0374857565333107E-2</c:v>
                </c:pt>
                <c:pt idx="5">
                  <c:v>2.861149918447245E-2</c:v>
                </c:pt>
                <c:pt idx="6">
                  <c:v>2.4439281785174665E-2</c:v>
                </c:pt>
                <c:pt idx="7">
                  <c:v>2.1947473929171516E-2</c:v>
                </c:pt>
                <c:pt idx="8">
                  <c:v>2.0702405683425892E-2</c:v>
                </c:pt>
                <c:pt idx="9">
                  <c:v>1.8427678582840223E-2</c:v>
                </c:pt>
                <c:pt idx="10">
                  <c:v>1.799892442777885E-2</c:v>
                </c:pt>
                <c:pt idx="11">
                  <c:v>1.64020831100751E-2</c:v>
                </c:pt>
                <c:pt idx="12">
                  <c:v>1.3307600874221963E-2</c:v>
                </c:pt>
                <c:pt idx="13">
                  <c:v>7.3678663458957719E-3</c:v>
                </c:pt>
                <c:pt idx="14">
                  <c:v>6.3700617323398214E-3</c:v>
                </c:pt>
                <c:pt idx="15">
                  <c:v>4.8117601139673989E-3</c:v>
                </c:pt>
                <c:pt idx="16">
                  <c:v>4.5984153498116785E-3</c:v>
                </c:pt>
                <c:pt idx="17">
                  <c:v>4.2458557533773889E-3</c:v>
                </c:pt>
                <c:pt idx="18">
                  <c:v>3.3269985341150103E-3</c:v>
                </c:pt>
                <c:pt idx="19">
                  <c:v>3.03165859332064E-3</c:v>
                </c:pt>
                <c:pt idx="20">
                  <c:v>2.337550743118158E-3</c:v>
                </c:pt>
                <c:pt idx="21">
                  <c:v>1.7660423956355773E-3</c:v>
                </c:pt>
                <c:pt idx="22">
                  <c:v>1.3590159792278892E-3</c:v>
                </c:pt>
                <c:pt idx="23">
                  <c:v>1.2525402282690661E-3</c:v>
                </c:pt>
              </c:numCache>
            </c:numRef>
          </c:val>
          <c:extLst>
            <c:ext xmlns:c16="http://schemas.microsoft.com/office/drawing/2014/chart" uri="{C3380CC4-5D6E-409C-BE32-E72D297353CC}">
              <c16:uniqueId val="{00000015-1A2F-44C9-A059-3FA13A9F30C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Seccion_6!$P$71</c:f>
              <c:strCache>
                <c:ptCount val="1"/>
                <c:pt idx="0">
                  <c:v>Cuota de provincia por saldo corriente</c:v>
                </c:pt>
              </c:strCache>
            </c:strRef>
          </c:tx>
          <c:dLbls>
            <c:dLbl>
              <c:idx val="0"/>
              <c:layout>
                <c:manualLayout>
                  <c:x val="1.9239855072463768E-2"/>
                  <c:y val="-9.15057692307692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3DA9-4088-ADFC-2892C3BFBD5E}"/>
                </c:ext>
              </c:extLst>
            </c:dLbl>
            <c:dLbl>
              <c:idx val="1"/>
              <c:layout>
                <c:manualLayout>
                  <c:x val="-3.6988828502415458E-2"/>
                  <c:y val="-4.638376068376068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DA9-4088-ADFC-2892C3BFBD5E}"/>
                </c:ext>
              </c:extLst>
            </c:dLbl>
            <c:dLbl>
              <c:idx val="2"/>
              <c:layout>
                <c:manualLayout>
                  <c:x val="-2.3381884057971015E-2"/>
                  <c:y val="1.79222222222222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3DA9-4088-ADFC-2892C3BFBD5E}"/>
                </c:ext>
              </c:extLst>
            </c:dLbl>
            <c:dLbl>
              <c:idx val="3"/>
              <c:layout>
                <c:manualLayout>
                  <c:x val="-3.335157004830918E-2"/>
                  <c:y val="2.541324786324786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DA9-4088-ADFC-2892C3BFBD5E}"/>
                </c:ext>
              </c:extLst>
            </c:dLbl>
            <c:dLbl>
              <c:idx val="4"/>
              <c:layout>
                <c:manualLayout>
                  <c:x val="-3.101262077294686E-2"/>
                  <c:y val="-5.473931623931623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3DA9-4088-ADFC-2892C3BFBD5E}"/>
                </c:ext>
              </c:extLst>
            </c:dLbl>
            <c:dLbl>
              <c:idx val="5"/>
              <c:layout>
                <c:manualLayout>
                  <c:x val="-7.4885024154589377E-2"/>
                  <c:y val="4.7435897435897434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DA9-4088-ADFC-2892C3BFBD5E}"/>
                </c:ext>
              </c:extLst>
            </c:dLbl>
            <c:dLbl>
              <c:idx val="6"/>
              <c:layout>
                <c:manualLayout>
                  <c:x val="-1.7180132850241545E-2"/>
                  <c:y val="-3.519123931623931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3DA9-4088-ADFC-2892C3BFBD5E}"/>
                </c:ext>
              </c:extLst>
            </c:dLbl>
            <c:dLbl>
              <c:idx val="7"/>
              <c:layout>
                <c:manualLayout>
                  <c:x val="3.5866062801932365E-2"/>
                  <c:y val="-4.5642307692307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3DA9-4088-ADFC-2892C3BFBD5E}"/>
                </c:ext>
              </c:extLst>
            </c:dLbl>
            <c:dLbl>
              <c:idx val="8"/>
              <c:delete val="1"/>
              <c:extLst>
                <c:ext xmlns:c15="http://schemas.microsoft.com/office/drawing/2012/chart" uri="{CE6537A1-D6FC-4f65-9D91-7224C49458BB}"/>
                <c:ext xmlns:c16="http://schemas.microsoft.com/office/drawing/2014/chart" uri="{C3380CC4-5D6E-409C-BE32-E72D297353CC}">
                  <c16:uniqueId val="{00000008-3DA9-4088-ADFC-2892C3BFBD5E}"/>
                </c:ext>
              </c:extLst>
            </c:dLbl>
            <c:dLbl>
              <c:idx val="9"/>
              <c:delete val="1"/>
              <c:extLst>
                <c:ext xmlns:c15="http://schemas.microsoft.com/office/drawing/2012/chart" uri="{CE6537A1-D6FC-4f65-9D91-7224C49458BB}"/>
                <c:ext xmlns:c16="http://schemas.microsoft.com/office/drawing/2014/chart" uri="{C3380CC4-5D6E-409C-BE32-E72D297353CC}">
                  <c16:uniqueId val="{00000009-3DA9-4088-ADFC-2892C3BFBD5E}"/>
                </c:ext>
              </c:extLst>
            </c:dLbl>
            <c:dLbl>
              <c:idx val="10"/>
              <c:delete val="1"/>
              <c:extLst>
                <c:ext xmlns:c15="http://schemas.microsoft.com/office/drawing/2012/chart" uri="{CE6537A1-D6FC-4f65-9D91-7224C49458BB}"/>
                <c:ext xmlns:c16="http://schemas.microsoft.com/office/drawing/2014/chart" uri="{C3380CC4-5D6E-409C-BE32-E72D297353CC}">
                  <c16:uniqueId val="{0000000A-3DA9-4088-ADFC-2892C3BFBD5E}"/>
                </c:ext>
              </c:extLst>
            </c:dLbl>
            <c:dLbl>
              <c:idx val="11"/>
              <c:delete val="1"/>
              <c:extLst>
                <c:ext xmlns:c15="http://schemas.microsoft.com/office/drawing/2012/chart" uri="{CE6537A1-D6FC-4f65-9D91-7224C49458BB}"/>
                <c:ext xmlns:c16="http://schemas.microsoft.com/office/drawing/2014/chart" uri="{C3380CC4-5D6E-409C-BE32-E72D297353CC}">
                  <c16:uniqueId val="{0000000B-3DA9-4088-ADFC-2892C3BFBD5E}"/>
                </c:ext>
              </c:extLst>
            </c:dLbl>
            <c:dLbl>
              <c:idx val="12"/>
              <c:delete val="1"/>
              <c:extLst>
                <c:ext xmlns:c15="http://schemas.microsoft.com/office/drawing/2012/chart" uri="{CE6537A1-D6FC-4f65-9D91-7224C49458BB}"/>
                <c:ext xmlns:c16="http://schemas.microsoft.com/office/drawing/2014/chart" uri="{C3380CC4-5D6E-409C-BE32-E72D297353CC}">
                  <c16:uniqueId val="{0000000C-3DA9-4088-ADFC-2892C3BFBD5E}"/>
                </c:ext>
              </c:extLst>
            </c:dLbl>
            <c:dLbl>
              <c:idx val="13"/>
              <c:delete val="1"/>
              <c:extLst>
                <c:ext xmlns:c15="http://schemas.microsoft.com/office/drawing/2012/chart" uri="{CE6537A1-D6FC-4f65-9D91-7224C49458BB}"/>
                <c:ext xmlns:c16="http://schemas.microsoft.com/office/drawing/2014/chart" uri="{C3380CC4-5D6E-409C-BE32-E72D297353CC}">
                  <c16:uniqueId val="{0000000D-3DA9-4088-ADFC-2892C3BFBD5E}"/>
                </c:ext>
              </c:extLst>
            </c:dLbl>
            <c:dLbl>
              <c:idx val="14"/>
              <c:delete val="1"/>
              <c:extLst>
                <c:ext xmlns:c15="http://schemas.microsoft.com/office/drawing/2012/chart" uri="{CE6537A1-D6FC-4f65-9D91-7224C49458BB}"/>
                <c:ext xmlns:c16="http://schemas.microsoft.com/office/drawing/2014/chart" uri="{C3380CC4-5D6E-409C-BE32-E72D297353CC}">
                  <c16:uniqueId val="{0000000E-3DA9-4088-ADFC-2892C3BFBD5E}"/>
                </c:ext>
              </c:extLst>
            </c:dLbl>
            <c:dLbl>
              <c:idx val="15"/>
              <c:delete val="1"/>
              <c:extLst>
                <c:ext xmlns:c15="http://schemas.microsoft.com/office/drawing/2012/chart" uri="{CE6537A1-D6FC-4f65-9D91-7224C49458BB}"/>
                <c:ext xmlns:c16="http://schemas.microsoft.com/office/drawing/2014/chart" uri="{C3380CC4-5D6E-409C-BE32-E72D297353CC}">
                  <c16:uniqueId val="{0000000F-3DA9-4088-ADFC-2892C3BFBD5E}"/>
                </c:ext>
              </c:extLst>
            </c:dLbl>
            <c:dLbl>
              <c:idx val="16"/>
              <c:delete val="1"/>
              <c:extLst>
                <c:ext xmlns:c15="http://schemas.microsoft.com/office/drawing/2012/chart" uri="{CE6537A1-D6FC-4f65-9D91-7224C49458BB}"/>
                <c:ext xmlns:c16="http://schemas.microsoft.com/office/drawing/2014/chart" uri="{C3380CC4-5D6E-409C-BE32-E72D297353CC}">
                  <c16:uniqueId val="{00000010-3DA9-4088-ADFC-2892C3BFBD5E}"/>
                </c:ext>
              </c:extLst>
            </c:dLbl>
            <c:dLbl>
              <c:idx val="17"/>
              <c:delete val="1"/>
              <c:extLst>
                <c:ext xmlns:c15="http://schemas.microsoft.com/office/drawing/2012/chart" uri="{CE6537A1-D6FC-4f65-9D91-7224C49458BB}"/>
                <c:ext xmlns:c16="http://schemas.microsoft.com/office/drawing/2014/chart" uri="{C3380CC4-5D6E-409C-BE32-E72D297353CC}">
                  <c16:uniqueId val="{00000011-3DA9-4088-ADFC-2892C3BFBD5E}"/>
                </c:ext>
              </c:extLst>
            </c:dLbl>
            <c:dLbl>
              <c:idx val="18"/>
              <c:delete val="1"/>
              <c:extLst>
                <c:ext xmlns:c15="http://schemas.microsoft.com/office/drawing/2012/chart" uri="{CE6537A1-D6FC-4f65-9D91-7224C49458BB}"/>
                <c:ext xmlns:c16="http://schemas.microsoft.com/office/drawing/2014/chart" uri="{C3380CC4-5D6E-409C-BE32-E72D297353CC}">
                  <c16:uniqueId val="{00000012-3DA9-4088-ADFC-2892C3BFBD5E}"/>
                </c:ext>
              </c:extLst>
            </c:dLbl>
            <c:dLbl>
              <c:idx val="19"/>
              <c:delete val="1"/>
              <c:extLst>
                <c:ext xmlns:c15="http://schemas.microsoft.com/office/drawing/2012/chart" uri="{CE6537A1-D6FC-4f65-9D91-7224C49458BB}"/>
                <c:ext xmlns:c16="http://schemas.microsoft.com/office/drawing/2014/chart" uri="{C3380CC4-5D6E-409C-BE32-E72D297353CC}">
                  <c16:uniqueId val="{00000013-3DA9-4088-ADFC-2892C3BFBD5E}"/>
                </c:ext>
              </c:extLst>
            </c:dLbl>
            <c:dLbl>
              <c:idx val="20"/>
              <c:delete val="1"/>
              <c:extLst>
                <c:ext xmlns:c15="http://schemas.microsoft.com/office/drawing/2012/chart" uri="{CE6537A1-D6FC-4f65-9D91-7224C49458BB}"/>
                <c:ext xmlns:c16="http://schemas.microsoft.com/office/drawing/2014/chart" uri="{C3380CC4-5D6E-409C-BE32-E72D297353CC}">
                  <c16:uniqueId val="{00000014-3DA9-4088-ADFC-2892C3BFBD5E}"/>
                </c:ext>
              </c:extLst>
            </c:dLbl>
            <c:dLbl>
              <c:idx val="21"/>
              <c:delete val="1"/>
              <c:extLst>
                <c:ext xmlns:c15="http://schemas.microsoft.com/office/drawing/2012/chart" uri="{CE6537A1-D6FC-4f65-9D91-7224C49458BB}"/>
                <c:ext xmlns:c16="http://schemas.microsoft.com/office/drawing/2014/chart" uri="{C3380CC4-5D6E-409C-BE32-E72D297353CC}">
                  <c16:uniqueId val="{00000015-3DA9-4088-ADFC-2892C3BFBD5E}"/>
                </c:ext>
              </c:extLst>
            </c:dLbl>
            <c:dLbl>
              <c:idx val="22"/>
              <c:delete val="1"/>
              <c:extLst>
                <c:ext xmlns:c15="http://schemas.microsoft.com/office/drawing/2012/chart" uri="{CE6537A1-D6FC-4f65-9D91-7224C49458BB}"/>
                <c:ext xmlns:c16="http://schemas.microsoft.com/office/drawing/2014/chart" uri="{C3380CC4-5D6E-409C-BE32-E72D297353CC}">
                  <c16:uniqueId val="{00000016-3DA9-4088-ADFC-2892C3BFBD5E}"/>
                </c:ext>
              </c:extLst>
            </c:dLbl>
            <c:dLbl>
              <c:idx val="23"/>
              <c:delete val="1"/>
              <c:extLst>
                <c:ext xmlns:c15="http://schemas.microsoft.com/office/drawing/2012/chart" uri="{CE6537A1-D6FC-4f65-9D91-7224C49458BB}"/>
                <c:ext xmlns:c16="http://schemas.microsoft.com/office/drawing/2014/chart" uri="{C3380CC4-5D6E-409C-BE32-E72D297353CC}">
                  <c16:uniqueId val="{00000017-3DA9-4088-ADFC-2892C3BFBD5E}"/>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Seccion_6!$B$72:$B$95</c:f>
              <c:strCache>
                <c:ptCount val="24"/>
                <c:pt idx="0">
                  <c:v>Pichincha</c:v>
                </c:pt>
                <c:pt idx="1">
                  <c:v>Guayas</c:v>
                </c:pt>
                <c:pt idx="2">
                  <c:v>Azuay</c:v>
                </c:pt>
                <c:pt idx="3">
                  <c:v>Manabí</c:v>
                </c:pt>
                <c:pt idx="4">
                  <c:v>El Oro</c:v>
                </c:pt>
                <c:pt idx="5">
                  <c:v>Tungurahua</c:v>
                </c:pt>
                <c:pt idx="6">
                  <c:v>Imbabura</c:v>
                </c:pt>
                <c:pt idx="7">
                  <c:v>Esmeraldas</c:v>
                </c:pt>
                <c:pt idx="8">
                  <c:v>Los Ríos</c:v>
                </c:pt>
                <c:pt idx="9">
                  <c:v>Chimborazo</c:v>
                </c:pt>
                <c:pt idx="10">
                  <c:v>Santo Domingo de los Tsáchilas</c:v>
                </c:pt>
                <c:pt idx="11">
                  <c:v>Cotopaxi</c:v>
                </c:pt>
                <c:pt idx="12">
                  <c:v>Loja</c:v>
                </c:pt>
                <c:pt idx="13">
                  <c:v>Carchi</c:v>
                </c:pt>
                <c:pt idx="14">
                  <c:v>Bolívar</c:v>
                </c:pt>
                <c:pt idx="15">
                  <c:v>Cañar</c:v>
                </c:pt>
                <c:pt idx="16">
                  <c:v>Sucumbíos</c:v>
                </c:pt>
                <c:pt idx="17">
                  <c:v>Orellana</c:v>
                </c:pt>
                <c:pt idx="18">
                  <c:v>Santa Elena</c:v>
                </c:pt>
                <c:pt idx="19">
                  <c:v>Pastaza</c:v>
                </c:pt>
                <c:pt idx="20">
                  <c:v>Napo</c:v>
                </c:pt>
                <c:pt idx="21">
                  <c:v>Galápagos</c:v>
                </c:pt>
                <c:pt idx="22">
                  <c:v>Morona Santiago</c:v>
                </c:pt>
                <c:pt idx="23">
                  <c:v>Zamora Chinchipe</c:v>
                </c:pt>
              </c:strCache>
            </c:strRef>
          </c:cat>
          <c:val>
            <c:numRef>
              <c:f>Seccion_6!$P$72:$P$95</c:f>
              <c:numCache>
                <c:formatCode>0.00%</c:formatCode>
                <c:ptCount val="24"/>
                <c:pt idx="0">
                  <c:v>0.48046810646117444</c:v>
                </c:pt>
                <c:pt idx="1">
                  <c:v>0.26310410918267169</c:v>
                </c:pt>
                <c:pt idx="2">
                  <c:v>5.4332597634737009E-2</c:v>
                </c:pt>
                <c:pt idx="3">
                  <c:v>3.7565407046733987E-2</c:v>
                </c:pt>
                <c:pt idx="4">
                  <c:v>3.0891733819750376E-2</c:v>
                </c:pt>
                <c:pt idx="5">
                  <c:v>2.6482156937470826E-2</c:v>
                </c:pt>
                <c:pt idx="6">
                  <c:v>1.3340758382395295E-2</c:v>
                </c:pt>
                <c:pt idx="7">
                  <c:v>1.3050120047086604E-2</c:v>
                </c:pt>
                <c:pt idx="8">
                  <c:v>1.2184608694471327E-2</c:v>
                </c:pt>
                <c:pt idx="9">
                  <c:v>1.0921778202955529E-2</c:v>
                </c:pt>
                <c:pt idx="10">
                  <c:v>1.0942820010329927E-2</c:v>
                </c:pt>
                <c:pt idx="11">
                  <c:v>1.0199234856732495E-2</c:v>
                </c:pt>
                <c:pt idx="12">
                  <c:v>9.6128228540888552E-3</c:v>
                </c:pt>
                <c:pt idx="13">
                  <c:v>5.0252631611527989E-3</c:v>
                </c:pt>
                <c:pt idx="14">
                  <c:v>4.84976529405337E-3</c:v>
                </c:pt>
                <c:pt idx="15">
                  <c:v>3.9953034143706267E-3</c:v>
                </c:pt>
                <c:pt idx="16">
                  <c:v>3.499709351760871E-3</c:v>
                </c:pt>
                <c:pt idx="17">
                  <c:v>2.3136967159057198E-3</c:v>
                </c:pt>
                <c:pt idx="18">
                  <c:v>1.3157719752846819E-3</c:v>
                </c:pt>
                <c:pt idx="19">
                  <c:v>1.6445458943632949E-3</c:v>
                </c:pt>
                <c:pt idx="20">
                  <c:v>1.4716891443589718E-3</c:v>
                </c:pt>
                <c:pt idx="21">
                  <c:v>1.1814924036563489E-3</c:v>
                </c:pt>
                <c:pt idx="22">
                  <c:v>9.0814336443193963E-4</c:v>
                </c:pt>
                <c:pt idx="23">
                  <c:v>6.983651500629105E-4</c:v>
                </c:pt>
              </c:numCache>
            </c:numRef>
          </c:val>
          <c:extLst>
            <c:ext xmlns:c16="http://schemas.microsoft.com/office/drawing/2014/chart" uri="{C3380CC4-5D6E-409C-BE32-E72D297353CC}">
              <c16:uniqueId val="{00000018-3DA9-4088-ADFC-2892C3BFBD5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Seccion_6!$P$126</c:f>
              <c:strCache>
                <c:ptCount val="1"/>
                <c:pt idx="0">
                  <c:v>Cuota de provincia por saldo rotativo</c:v>
                </c:pt>
              </c:strCache>
            </c:strRef>
          </c:tx>
          <c:dLbls>
            <c:dLbl>
              <c:idx val="0"/>
              <c:layout>
                <c:manualLayout>
                  <c:x val="4.1093599033816423E-2"/>
                  <c:y val="4.459230769230769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38D-4030-9EDA-86C3987550DA}"/>
                </c:ext>
              </c:extLst>
            </c:dLbl>
            <c:dLbl>
              <c:idx val="1"/>
              <c:layout>
                <c:manualLayout>
                  <c:x val="-9.869492753623188E-2"/>
                  <c:y val="-1.724829059829059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38D-4030-9EDA-86C3987550DA}"/>
                </c:ext>
              </c:extLst>
            </c:dLbl>
            <c:dLbl>
              <c:idx val="2"/>
              <c:layout>
                <c:manualLayout>
                  <c:x val="-1.8678804347826088E-2"/>
                  <c:y val="9.507670940170939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38D-4030-9EDA-86C3987550DA}"/>
                </c:ext>
              </c:extLst>
            </c:dLbl>
            <c:dLbl>
              <c:idx val="3"/>
              <c:layout>
                <c:manualLayout>
                  <c:x val="-7.4275603864734294E-2"/>
                  <c:y val="0.1037579059829059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38D-4030-9EDA-86C3987550DA}"/>
                </c:ext>
              </c:extLst>
            </c:dLbl>
            <c:dLbl>
              <c:idx val="4"/>
              <c:layout>
                <c:manualLayout>
                  <c:x val="-8.6351690821256044E-2"/>
                  <c:y val="4.23743589743589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38D-4030-9EDA-86C3987550DA}"/>
                </c:ext>
              </c:extLst>
            </c:dLbl>
            <c:dLbl>
              <c:idx val="5"/>
              <c:layout>
                <c:manualLayout>
                  <c:x val="-6.9971256038647345E-2"/>
                  <c:y val="2.090256410256410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038D-4030-9EDA-86C3987550DA}"/>
                </c:ext>
              </c:extLst>
            </c:dLbl>
            <c:dLbl>
              <c:idx val="6"/>
              <c:layout>
                <c:manualLayout>
                  <c:x val="-0.1164054347826087"/>
                  <c:y val="-2.96547008547008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038D-4030-9EDA-86C3987550DA}"/>
                </c:ext>
              </c:extLst>
            </c:dLbl>
            <c:dLbl>
              <c:idx val="7"/>
              <c:layout>
                <c:manualLayout>
                  <c:x val="-8.9532419177357381E-2"/>
                  <c:y val="-7.460696608349413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38D-4030-9EDA-86C3987550DA}"/>
                </c:ext>
              </c:extLst>
            </c:dLbl>
            <c:dLbl>
              <c:idx val="8"/>
              <c:layout>
                <c:manualLayout>
                  <c:x val="5.1882971014492754E-2"/>
                  <c:y val="-4.76459401709401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038D-4030-9EDA-86C3987550DA}"/>
                </c:ext>
              </c:extLst>
            </c:dLbl>
            <c:dLbl>
              <c:idx val="9"/>
              <c:delete val="1"/>
              <c:extLst>
                <c:ext xmlns:c15="http://schemas.microsoft.com/office/drawing/2012/chart" uri="{CE6537A1-D6FC-4f65-9D91-7224C49458BB}"/>
                <c:ext xmlns:c16="http://schemas.microsoft.com/office/drawing/2014/chart" uri="{C3380CC4-5D6E-409C-BE32-E72D297353CC}">
                  <c16:uniqueId val="{00000009-038D-4030-9EDA-86C3987550DA}"/>
                </c:ext>
              </c:extLst>
            </c:dLbl>
            <c:dLbl>
              <c:idx val="10"/>
              <c:delete val="1"/>
              <c:extLst>
                <c:ext xmlns:c15="http://schemas.microsoft.com/office/drawing/2012/chart" uri="{CE6537A1-D6FC-4f65-9D91-7224C49458BB}"/>
                <c:ext xmlns:c16="http://schemas.microsoft.com/office/drawing/2014/chart" uri="{C3380CC4-5D6E-409C-BE32-E72D297353CC}">
                  <c16:uniqueId val="{0000000A-038D-4030-9EDA-86C3987550DA}"/>
                </c:ext>
              </c:extLst>
            </c:dLbl>
            <c:dLbl>
              <c:idx val="11"/>
              <c:delete val="1"/>
              <c:extLst>
                <c:ext xmlns:c15="http://schemas.microsoft.com/office/drawing/2012/chart" uri="{CE6537A1-D6FC-4f65-9D91-7224C49458BB}"/>
                <c:ext xmlns:c16="http://schemas.microsoft.com/office/drawing/2014/chart" uri="{C3380CC4-5D6E-409C-BE32-E72D297353CC}">
                  <c16:uniqueId val="{0000000B-038D-4030-9EDA-86C3987550DA}"/>
                </c:ext>
              </c:extLst>
            </c:dLbl>
            <c:dLbl>
              <c:idx val="12"/>
              <c:delete val="1"/>
              <c:extLst>
                <c:ext xmlns:c15="http://schemas.microsoft.com/office/drawing/2012/chart" uri="{CE6537A1-D6FC-4f65-9D91-7224C49458BB}"/>
                <c:ext xmlns:c16="http://schemas.microsoft.com/office/drawing/2014/chart" uri="{C3380CC4-5D6E-409C-BE32-E72D297353CC}">
                  <c16:uniqueId val="{0000000C-038D-4030-9EDA-86C3987550DA}"/>
                </c:ext>
              </c:extLst>
            </c:dLbl>
            <c:dLbl>
              <c:idx val="13"/>
              <c:delete val="1"/>
              <c:extLst>
                <c:ext xmlns:c15="http://schemas.microsoft.com/office/drawing/2012/chart" uri="{CE6537A1-D6FC-4f65-9D91-7224C49458BB}"/>
                <c:ext xmlns:c16="http://schemas.microsoft.com/office/drawing/2014/chart" uri="{C3380CC4-5D6E-409C-BE32-E72D297353CC}">
                  <c16:uniqueId val="{0000000D-038D-4030-9EDA-86C3987550DA}"/>
                </c:ext>
              </c:extLst>
            </c:dLbl>
            <c:dLbl>
              <c:idx val="14"/>
              <c:delete val="1"/>
              <c:extLst>
                <c:ext xmlns:c15="http://schemas.microsoft.com/office/drawing/2012/chart" uri="{CE6537A1-D6FC-4f65-9D91-7224C49458BB}"/>
                <c:ext xmlns:c16="http://schemas.microsoft.com/office/drawing/2014/chart" uri="{C3380CC4-5D6E-409C-BE32-E72D297353CC}">
                  <c16:uniqueId val="{0000000E-038D-4030-9EDA-86C3987550DA}"/>
                </c:ext>
              </c:extLst>
            </c:dLbl>
            <c:dLbl>
              <c:idx val="15"/>
              <c:delete val="1"/>
              <c:extLst>
                <c:ext xmlns:c15="http://schemas.microsoft.com/office/drawing/2012/chart" uri="{CE6537A1-D6FC-4f65-9D91-7224C49458BB}"/>
                <c:ext xmlns:c16="http://schemas.microsoft.com/office/drawing/2014/chart" uri="{C3380CC4-5D6E-409C-BE32-E72D297353CC}">
                  <c16:uniqueId val="{0000000F-038D-4030-9EDA-86C3987550DA}"/>
                </c:ext>
              </c:extLst>
            </c:dLbl>
            <c:dLbl>
              <c:idx val="16"/>
              <c:delete val="1"/>
              <c:extLst>
                <c:ext xmlns:c15="http://schemas.microsoft.com/office/drawing/2012/chart" uri="{CE6537A1-D6FC-4f65-9D91-7224C49458BB}"/>
                <c:ext xmlns:c16="http://schemas.microsoft.com/office/drawing/2014/chart" uri="{C3380CC4-5D6E-409C-BE32-E72D297353CC}">
                  <c16:uniqueId val="{00000010-038D-4030-9EDA-86C3987550DA}"/>
                </c:ext>
              </c:extLst>
            </c:dLbl>
            <c:dLbl>
              <c:idx val="17"/>
              <c:delete val="1"/>
              <c:extLst>
                <c:ext xmlns:c15="http://schemas.microsoft.com/office/drawing/2012/chart" uri="{CE6537A1-D6FC-4f65-9D91-7224C49458BB}"/>
                <c:ext xmlns:c16="http://schemas.microsoft.com/office/drawing/2014/chart" uri="{C3380CC4-5D6E-409C-BE32-E72D297353CC}">
                  <c16:uniqueId val="{00000011-038D-4030-9EDA-86C3987550DA}"/>
                </c:ext>
              </c:extLst>
            </c:dLbl>
            <c:dLbl>
              <c:idx val="18"/>
              <c:delete val="1"/>
              <c:extLst>
                <c:ext xmlns:c15="http://schemas.microsoft.com/office/drawing/2012/chart" uri="{CE6537A1-D6FC-4f65-9D91-7224C49458BB}"/>
                <c:ext xmlns:c16="http://schemas.microsoft.com/office/drawing/2014/chart" uri="{C3380CC4-5D6E-409C-BE32-E72D297353CC}">
                  <c16:uniqueId val="{00000012-038D-4030-9EDA-86C3987550DA}"/>
                </c:ext>
              </c:extLst>
            </c:dLbl>
            <c:dLbl>
              <c:idx val="19"/>
              <c:delete val="1"/>
              <c:extLst>
                <c:ext xmlns:c15="http://schemas.microsoft.com/office/drawing/2012/chart" uri="{CE6537A1-D6FC-4f65-9D91-7224C49458BB}"/>
                <c:ext xmlns:c16="http://schemas.microsoft.com/office/drawing/2014/chart" uri="{C3380CC4-5D6E-409C-BE32-E72D297353CC}">
                  <c16:uniqueId val="{00000013-038D-4030-9EDA-86C3987550DA}"/>
                </c:ext>
              </c:extLst>
            </c:dLbl>
            <c:dLbl>
              <c:idx val="20"/>
              <c:delete val="1"/>
              <c:extLst>
                <c:ext xmlns:c15="http://schemas.microsoft.com/office/drawing/2012/chart" uri="{CE6537A1-D6FC-4f65-9D91-7224C49458BB}"/>
                <c:ext xmlns:c16="http://schemas.microsoft.com/office/drawing/2014/chart" uri="{C3380CC4-5D6E-409C-BE32-E72D297353CC}">
                  <c16:uniqueId val="{00000014-038D-4030-9EDA-86C3987550DA}"/>
                </c:ext>
              </c:extLst>
            </c:dLbl>
            <c:dLbl>
              <c:idx val="21"/>
              <c:delete val="1"/>
              <c:extLst>
                <c:ext xmlns:c15="http://schemas.microsoft.com/office/drawing/2012/chart" uri="{CE6537A1-D6FC-4f65-9D91-7224C49458BB}"/>
                <c:ext xmlns:c16="http://schemas.microsoft.com/office/drawing/2014/chart" uri="{C3380CC4-5D6E-409C-BE32-E72D297353CC}">
                  <c16:uniqueId val="{00000015-038D-4030-9EDA-86C3987550DA}"/>
                </c:ext>
              </c:extLst>
            </c:dLbl>
            <c:dLbl>
              <c:idx val="22"/>
              <c:delete val="1"/>
              <c:extLst>
                <c:ext xmlns:c15="http://schemas.microsoft.com/office/drawing/2012/chart" uri="{CE6537A1-D6FC-4f65-9D91-7224C49458BB}"/>
                <c:ext xmlns:c16="http://schemas.microsoft.com/office/drawing/2014/chart" uri="{C3380CC4-5D6E-409C-BE32-E72D297353CC}">
                  <c16:uniqueId val="{00000016-038D-4030-9EDA-86C3987550DA}"/>
                </c:ext>
              </c:extLst>
            </c:dLbl>
            <c:dLbl>
              <c:idx val="23"/>
              <c:delete val="1"/>
              <c:extLst>
                <c:ext xmlns:c15="http://schemas.microsoft.com/office/drawing/2012/chart" uri="{CE6537A1-D6FC-4f65-9D91-7224C49458BB}"/>
                <c:ext xmlns:c16="http://schemas.microsoft.com/office/drawing/2014/chart" uri="{C3380CC4-5D6E-409C-BE32-E72D297353CC}">
                  <c16:uniqueId val="{00000017-038D-4030-9EDA-86C3987550D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Seccion_6!$B$127:$B$150</c:f>
              <c:strCache>
                <c:ptCount val="24"/>
                <c:pt idx="0">
                  <c:v>Guayas</c:v>
                </c:pt>
                <c:pt idx="1">
                  <c:v>Pichincha</c:v>
                </c:pt>
                <c:pt idx="2">
                  <c:v>Azuay</c:v>
                </c:pt>
                <c:pt idx="3">
                  <c:v>Manabí</c:v>
                </c:pt>
                <c:pt idx="4">
                  <c:v>El Oro</c:v>
                </c:pt>
                <c:pt idx="5">
                  <c:v>Tungurahua</c:v>
                </c:pt>
                <c:pt idx="6">
                  <c:v>Los Ríos</c:v>
                </c:pt>
                <c:pt idx="7">
                  <c:v>Imbabura</c:v>
                </c:pt>
                <c:pt idx="8">
                  <c:v>Santo Domingo de los Tsáchilas</c:v>
                </c:pt>
                <c:pt idx="9">
                  <c:v>Esmeraldas</c:v>
                </c:pt>
                <c:pt idx="10">
                  <c:v>Chimborazo</c:v>
                </c:pt>
                <c:pt idx="11">
                  <c:v>Loja</c:v>
                </c:pt>
                <c:pt idx="12">
                  <c:v>Cotopaxi</c:v>
                </c:pt>
                <c:pt idx="13">
                  <c:v>Santa Elena</c:v>
                </c:pt>
                <c:pt idx="14">
                  <c:v>Carchi</c:v>
                </c:pt>
                <c:pt idx="15">
                  <c:v>Cañar</c:v>
                </c:pt>
                <c:pt idx="16">
                  <c:v>Galápagos</c:v>
                </c:pt>
                <c:pt idx="17">
                  <c:v>Bolívar</c:v>
                </c:pt>
                <c:pt idx="18">
                  <c:v>Sucumbíos</c:v>
                </c:pt>
                <c:pt idx="19">
                  <c:v>Orellana</c:v>
                </c:pt>
                <c:pt idx="20">
                  <c:v>Pastaza</c:v>
                </c:pt>
                <c:pt idx="21">
                  <c:v>Napo</c:v>
                </c:pt>
                <c:pt idx="22">
                  <c:v>Morona Santiago</c:v>
                </c:pt>
                <c:pt idx="23">
                  <c:v>Zamora Chinchipe</c:v>
                </c:pt>
              </c:strCache>
            </c:strRef>
          </c:cat>
          <c:val>
            <c:numRef>
              <c:f>Seccion_6!$P$127:$P$150</c:f>
              <c:numCache>
                <c:formatCode>0.00%</c:formatCode>
                <c:ptCount val="24"/>
                <c:pt idx="0">
                  <c:v>0.40738884666247666</c:v>
                </c:pt>
                <c:pt idx="1">
                  <c:v>0.33427851464507352</c:v>
                </c:pt>
                <c:pt idx="2">
                  <c:v>3.9653265549429786E-2</c:v>
                </c:pt>
                <c:pt idx="3">
                  <c:v>4.7907141342206097E-2</c:v>
                </c:pt>
                <c:pt idx="4">
                  <c:v>3.2756601282115001E-2</c:v>
                </c:pt>
                <c:pt idx="5">
                  <c:v>1.9408056418232393E-2</c:v>
                </c:pt>
                <c:pt idx="6">
                  <c:v>1.7679759400886431E-2</c:v>
                </c:pt>
                <c:pt idx="7">
                  <c:v>1.2900940503524336E-2</c:v>
                </c:pt>
                <c:pt idx="8">
                  <c:v>1.4681757545762444E-2</c:v>
                </c:pt>
                <c:pt idx="9">
                  <c:v>1.3444526515376878E-2</c:v>
                </c:pt>
                <c:pt idx="10">
                  <c:v>9.6413398508544326E-3</c:v>
                </c:pt>
                <c:pt idx="11">
                  <c:v>1.0841546774864515E-2</c:v>
                </c:pt>
                <c:pt idx="12">
                  <c:v>8.0456497512791936E-3</c:v>
                </c:pt>
                <c:pt idx="13">
                  <c:v>7.623553379623723E-3</c:v>
                </c:pt>
                <c:pt idx="14">
                  <c:v>3.3476828469912318E-3</c:v>
                </c:pt>
                <c:pt idx="15">
                  <c:v>3.9114091996519705E-3</c:v>
                </c:pt>
                <c:pt idx="16">
                  <c:v>3.2554481171654507E-3</c:v>
                </c:pt>
                <c:pt idx="17">
                  <c:v>3.1936496288046713E-3</c:v>
                </c:pt>
                <c:pt idx="18">
                  <c:v>3.0828736063414565E-3</c:v>
                </c:pt>
                <c:pt idx="19">
                  <c:v>2.1610557361825796E-3</c:v>
                </c:pt>
                <c:pt idx="20">
                  <c:v>2.0993539199476133E-3</c:v>
                </c:pt>
                <c:pt idx="21">
                  <c:v>1.1509383260390939E-3</c:v>
                </c:pt>
                <c:pt idx="22">
                  <c:v>8.5511165648236422E-4</c:v>
                </c:pt>
                <c:pt idx="23">
                  <c:v>6.9097734068801844E-4</c:v>
                </c:pt>
              </c:numCache>
            </c:numRef>
          </c:val>
          <c:extLst>
            <c:ext xmlns:c16="http://schemas.microsoft.com/office/drawing/2014/chart" uri="{C3380CC4-5D6E-409C-BE32-E72D297353CC}">
              <c16:uniqueId val="{00000018-038D-4030-9EDA-86C3987550DA}"/>
            </c:ext>
          </c:extLst>
        </c:ser>
        <c:dLbls>
          <c:showLegendKey val="0"/>
          <c:showVal val="0"/>
          <c:showCatName val="1"/>
          <c:showSerName val="0"/>
          <c:showPercent val="1"/>
          <c:showBubbleSize val="0"/>
          <c:showLeaderLines val="1"/>
        </c:dLbls>
        <c:firstSliceAng val="345"/>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Seccion_6!$P$181</c:f>
              <c:strCache>
                <c:ptCount val="1"/>
                <c:pt idx="0">
                  <c:v>Cuota de provincia por saldo diferido</c:v>
                </c:pt>
              </c:strCache>
            </c:strRef>
          </c:tx>
          <c:dLbls>
            <c:dLbl>
              <c:idx val="0"/>
              <c:layout>
                <c:manualLayout>
                  <c:x val="1.6774758454106281E-2"/>
                  <c:y val="-7.28752136752136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DFE-4E57-99B9-A4F9F0C295FB}"/>
                </c:ext>
              </c:extLst>
            </c:dLbl>
            <c:dLbl>
              <c:idx val="1"/>
              <c:layout>
                <c:manualLayout>
                  <c:x val="-9.3692874396135259E-2"/>
                  <c:y val="-7.488290598290597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DFE-4E57-99B9-A4F9F0C295FB}"/>
                </c:ext>
              </c:extLst>
            </c:dLbl>
            <c:dLbl>
              <c:idx val="2"/>
              <c:layout>
                <c:manualLayout>
                  <c:x val="-9.158212560386474E-3"/>
                  <c:y val="-3.70551282051282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DFE-4E57-99B9-A4F9F0C295FB}"/>
                </c:ext>
              </c:extLst>
            </c:dLbl>
            <c:dLbl>
              <c:idx val="3"/>
              <c:layout>
                <c:manualLayout>
                  <c:x val="-5.7516304347826085E-2"/>
                  <c:y val="1.86352564102564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DFE-4E57-99B9-A4F9F0C295FB}"/>
                </c:ext>
              </c:extLst>
            </c:dLbl>
            <c:dLbl>
              <c:idx val="5"/>
              <c:layout>
                <c:manualLayout>
                  <c:x val="-6.7187801932367147E-2"/>
                  <c:y val="1.88756410256410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DFE-4E57-99B9-A4F9F0C295FB}"/>
                </c:ext>
              </c:extLst>
            </c:dLbl>
            <c:dLbl>
              <c:idx val="6"/>
              <c:layout>
                <c:manualLayout>
                  <c:x val="-8.992216183574879E-2"/>
                  <c:y val="-1.57726495726495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DFE-4E57-99B9-A4F9F0C295FB}"/>
                </c:ext>
              </c:extLst>
            </c:dLbl>
            <c:dLbl>
              <c:idx val="7"/>
              <c:layout>
                <c:manualLayout>
                  <c:x val="-4.8816727053140094E-2"/>
                  <c:y val="-5.12709401709401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CDFE-4E57-99B9-A4F9F0C295FB}"/>
                </c:ext>
              </c:extLst>
            </c:dLbl>
            <c:dLbl>
              <c:idx val="8"/>
              <c:layout>
                <c:manualLayout>
                  <c:x val="7.2236714975845414E-3"/>
                  <c:y val="-4.603440170940170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CDFE-4E57-99B9-A4F9F0C295FB}"/>
                </c:ext>
              </c:extLst>
            </c:dLbl>
            <c:dLbl>
              <c:idx val="9"/>
              <c:delete val="1"/>
              <c:extLst>
                <c:ext xmlns:c15="http://schemas.microsoft.com/office/drawing/2012/chart" uri="{CE6537A1-D6FC-4f65-9D91-7224C49458BB}"/>
                <c:ext xmlns:c16="http://schemas.microsoft.com/office/drawing/2014/chart" uri="{C3380CC4-5D6E-409C-BE32-E72D297353CC}">
                  <c16:uniqueId val="{00000008-CDFE-4E57-99B9-A4F9F0C295FB}"/>
                </c:ext>
              </c:extLst>
            </c:dLbl>
            <c:dLbl>
              <c:idx val="10"/>
              <c:delete val="1"/>
              <c:extLst>
                <c:ext xmlns:c15="http://schemas.microsoft.com/office/drawing/2012/chart" uri="{CE6537A1-D6FC-4f65-9D91-7224C49458BB}"/>
                <c:ext xmlns:c16="http://schemas.microsoft.com/office/drawing/2014/chart" uri="{C3380CC4-5D6E-409C-BE32-E72D297353CC}">
                  <c16:uniqueId val="{00000009-CDFE-4E57-99B9-A4F9F0C295FB}"/>
                </c:ext>
              </c:extLst>
            </c:dLbl>
            <c:dLbl>
              <c:idx val="11"/>
              <c:delete val="1"/>
              <c:extLst>
                <c:ext xmlns:c15="http://schemas.microsoft.com/office/drawing/2012/chart" uri="{CE6537A1-D6FC-4f65-9D91-7224C49458BB}"/>
                <c:ext xmlns:c16="http://schemas.microsoft.com/office/drawing/2014/chart" uri="{C3380CC4-5D6E-409C-BE32-E72D297353CC}">
                  <c16:uniqueId val="{0000000A-CDFE-4E57-99B9-A4F9F0C295FB}"/>
                </c:ext>
              </c:extLst>
            </c:dLbl>
            <c:dLbl>
              <c:idx val="12"/>
              <c:delete val="1"/>
              <c:extLst>
                <c:ext xmlns:c15="http://schemas.microsoft.com/office/drawing/2012/chart" uri="{CE6537A1-D6FC-4f65-9D91-7224C49458BB}"/>
                <c:ext xmlns:c16="http://schemas.microsoft.com/office/drawing/2014/chart" uri="{C3380CC4-5D6E-409C-BE32-E72D297353CC}">
                  <c16:uniqueId val="{0000000B-CDFE-4E57-99B9-A4F9F0C295FB}"/>
                </c:ext>
              </c:extLst>
            </c:dLbl>
            <c:dLbl>
              <c:idx val="13"/>
              <c:delete val="1"/>
              <c:extLst>
                <c:ext xmlns:c15="http://schemas.microsoft.com/office/drawing/2012/chart" uri="{CE6537A1-D6FC-4f65-9D91-7224C49458BB}"/>
                <c:ext xmlns:c16="http://schemas.microsoft.com/office/drawing/2014/chart" uri="{C3380CC4-5D6E-409C-BE32-E72D297353CC}">
                  <c16:uniqueId val="{0000000C-CDFE-4E57-99B9-A4F9F0C295FB}"/>
                </c:ext>
              </c:extLst>
            </c:dLbl>
            <c:dLbl>
              <c:idx val="14"/>
              <c:delete val="1"/>
              <c:extLst>
                <c:ext xmlns:c15="http://schemas.microsoft.com/office/drawing/2012/chart" uri="{CE6537A1-D6FC-4f65-9D91-7224C49458BB}"/>
                <c:ext xmlns:c16="http://schemas.microsoft.com/office/drawing/2014/chart" uri="{C3380CC4-5D6E-409C-BE32-E72D297353CC}">
                  <c16:uniqueId val="{0000000D-CDFE-4E57-99B9-A4F9F0C295FB}"/>
                </c:ext>
              </c:extLst>
            </c:dLbl>
            <c:dLbl>
              <c:idx val="15"/>
              <c:delete val="1"/>
              <c:extLst>
                <c:ext xmlns:c15="http://schemas.microsoft.com/office/drawing/2012/chart" uri="{CE6537A1-D6FC-4f65-9D91-7224C49458BB}"/>
                <c:ext xmlns:c16="http://schemas.microsoft.com/office/drawing/2014/chart" uri="{C3380CC4-5D6E-409C-BE32-E72D297353CC}">
                  <c16:uniqueId val="{0000000E-CDFE-4E57-99B9-A4F9F0C295FB}"/>
                </c:ext>
              </c:extLst>
            </c:dLbl>
            <c:dLbl>
              <c:idx val="16"/>
              <c:delete val="1"/>
              <c:extLst>
                <c:ext xmlns:c15="http://schemas.microsoft.com/office/drawing/2012/chart" uri="{CE6537A1-D6FC-4f65-9D91-7224C49458BB}"/>
                <c:ext xmlns:c16="http://schemas.microsoft.com/office/drawing/2014/chart" uri="{C3380CC4-5D6E-409C-BE32-E72D297353CC}">
                  <c16:uniqueId val="{0000000F-CDFE-4E57-99B9-A4F9F0C295FB}"/>
                </c:ext>
              </c:extLst>
            </c:dLbl>
            <c:dLbl>
              <c:idx val="17"/>
              <c:delete val="1"/>
              <c:extLst>
                <c:ext xmlns:c15="http://schemas.microsoft.com/office/drawing/2012/chart" uri="{CE6537A1-D6FC-4f65-9D91-7224C49458BB}"/>
                <c:ext xmlns:c16="http://schemas.microsoft.com/office/drawing/2014/chart" uri="{C3380CC4-5D6E-409C-BE32-E72D297353CC}">
                  <c16:uniqueId val="{00000010-CDFE-4E57-99B9-A4F9F0C295FB}"/>
                </c:ext>
              </c:extLst>
            </c:dLbl>
            <c:dLbl>
              <c:idx val="18"/>
              <c:delete val="1"/>
              <c:extLst>
                <c:ext xmlns:c15="http://schemas.microsoft.com/office/drawing/2012/chart" uri="{CE6537A1-D6FC-4f65-9D91-7224C49458BB}"/>
                <c:ext xmlns:c16="http://schemas.microsoft.com/office/drawing/2014/chart" uri="{C3380CC4-5D6E-409C-BE32-E72D297353CC}">
                  <c16:uniqueId val="{00000011-CDFE-4E57-99B9-A4F9F0C295FB}"/>
                </c:ext>
              </c:extLst>
            </c:dLbl>
            <c:dLbl>
              <c:idx val="19"/>
              <c:delete val="1"/>
              <c:extLst>
                <c:ext xmlns:c15="http://schemas.microsoft.com/office/drawing/2012/chart" uri="{CE6537A1-D6FC-4f65-9D91-7224C49458BB}"/>
                <c:ext xmlns:c16="http://schemas.microsoft.com/office/drawing/2014/chart" uri="{C3380CC4-5D6E-409C-BE32-E72D297353CC}">
                  <c16:uniqueId val="{00000012-CDFE-4E57-99B9-A4F9F0C295FB}"/>
                </c:ext>
              </c:extLst>
            </c:dLbl>
            <c:dLbl>
              <c:idx val="20"/>
              <c:delete val="1"/>
              <c:extLst>
                <c:ext xmlns:c15="http://schemas.microsoft.com/office/drawing/2012/chart" uri="{CE6537A1-D6FC-4f65-9D91-7224C49458BB}"/>
                <c:ext xmlns:c16="http://schemas.microsoft.com/office/drawing/2014/chart" uri="{C3380CC4-5D6E-409C-BE32-E72D297353CC}">
                  <c16:uniqueId val="{00000013-CDFE-4E57-99B9-A4F9F0C295FB}"/>
                </c:ext>
              </c:extLst>
            </c:dLbl>
            <c:dLbl>
              <c:idx val="21"/>
              <c:delete val="1"/>
              <c:extLst>
                <c:ext xmlns:c15="http://schemas.microsoft.com/office/drawing/2012/chart" uri="{CE6537A1-D6FC-4f65-9D91-7224C49458BB}"/>
                <c:ext xmlns:c16="http://schemas.microsoft.com/office/drawing/2014/chart" uri="{C3380CC4-5D6E-409C-BE32-E72D297353CC}">
                  <c16:uniqueId val="{00000014-CDFE-4E57-99B9-A4F9F0C295FB}"/>
                </c:ext>
              </c:extLst>
            </c:dLbl>
            <c:dLbl>
              <c:idx val="22"/>
              <c:delete val="1"/>
              <c:extLst>
                <c:ext xmlns:c15="http://schemas.microsoft.com/office/drawing/2012/chart" uri="{CE6537A1-D6FC-4f65-9D91-7224C49458BB}"/>
                <c:ext xmlns:c16="http://schemas.microsoft.com/office/drawing/2014/chart" uri="{C3380CC4-5D6E-409C-BE32-E72D297353CC}">
                  <c16:uniqueId val="{00000015-CDFE-4E57-99B9-A4F9F0C295FB}"/>
                </c:ext>
              </c:extLst>
            </c:dLbl>
            <c:dLbl>
              <c:idx val="23"/>
              <c:delete val="1"/>
              <c:extLst>
                <c:ext xmlns:c15="http://schemas.microsoft.com/office/drawing/2012/chart" uri="{CE6537A1-D6FC-4f65-9D91-7224C49458BB}"/>
                <c:ext xmlns:c16="http://schemas.microsoft.com/office/drawing/2014/chart" uri="{C3380CC4-5D6E-409C-BE32-E72D297353CC}">
                  <c16:uniqueId val="{00000016-CDFE-4E57-99B9-A4F9F0C295F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Seccion_6!$B$182:$B$205</c:f>
              <c:strCache>
                <c:ptCount val="24"/>
                <c:pt idx="0">
                  <c:v>Pichincha</c:v>
                </c:pt>
                <c:pt idx="1">
                  <c:v>Guayas</c:v>
                </c:pt>
                <c:pt idx="2">
                  <c:v>Manabí</c:v>
                </c:pt>
                <c:pt idx="3">
                  <c:v>Azuay</c:v>
                </c:pt>
                <c:pt idx="4">
                  <c:v>El Oro</c:v>
                </c:pt>
                <c:pt idx="5">
                  <c:v>Tungurahua</c:v>
                </c:pt>
                <c:pt idx="6">
                  <c:v>Santo Domingo de los Tsáchilas</c:v>
                </c:pt>
                <c:pt idx="7">
                  <c:v>Imbabura</c:v>
                </c:pt>
                <c:pt idx="8">
                  <c:v>Los Ríos</c:v>
                </c:pt>
                <c:pt idx="9">
                  <c:v>Esmeraldas</c:v>
                </c:pt>
                <c:pt idx="10">
                  <c:v>Chimborazo</c:v>
                </c:pt>
                <c:pt idx="11">
                  <c:v>Loja</c:v>
                </c:pt>
                <c:pt idx="12">
                  <c:v>Cotopaxi</c:v>
                </c:pt>
                <c:pt idx="13">
                  <c:v>Carchi</c:v>
                </c:pt>
                <c:pt idx="14">
                  <c:v>Santa Elena</c:v>
                </c:pt>
                <c:pt idx="15">
                  <c:v>Bolívar</c:v>
                </c:pt>
                <c:pt idx="16">
                  <c:v>Cañar</c:v>
                </c:pt>
                <c:pt idx="17">
                  <c:v>Sucumbíos</c:v>
                </c:pt>
                <c:pt idx="18">
                  <c:v>Galápagos</c:v>
                </c:pt>
                <c:pt idx="19">
                  <c:v>Orellana</c:v>
                </c:pt>
                <c:pt idx="20">
                  <c:v>Pastaza</c:v>
                </c:pt>
                <c:pt idx="21">
                  <c:v>Napo</c:v>
                </c:pt>
                <c:pt idx="22">
                  <c:v>Morona Santiago</c:v>
                </c:pt>
                <c:pt idx="23">
                  <c:v>Zamora Chinchipe</c:v>
                </c:pt>
              </c:strCache>
            </c:strRef>
          </c:cat>
          <c:val>
            <c:numRef>
              <c:f>Seccion_6!$P$182:$P$205</c:f>
              <c:numCache>
                <c:formatCode>0.00%</c:formatCode>
                <c:ptCount val="24"/>
                <c:pt idx="0">
                  <c:v>0.41584456470268988</c:v>
                </c:pt>
                <c:pt idx="1">
                  <c:v>0.25457156623848959</c:v>
                </c:pt>
                <c:pt idx="2">
                  <c:v>6.4655052081741618E-2</c:v>
                </c:pt>
                <c:pt idx="3">
                  <c:v>4.4403320071222711E-2</c:v>
                </c:pt>
                <c:pt idx="4">
                  <c:v>3.726378820779238E-2</c:v>
                </c:pt>
                <c:pt idx="5">
                  <c:v>2.6892249489767005E-2</c:v>
                </c:pt>
                <c:pt idx="6">
                  <c:v>2.1888353525043817E-2</c:v>
                </c:pt>
                <c:pt idx="7">
                  <c:v>1.9095162162657525E-2</c:v>
                </c:pt>
                <c:pt idx="8">
                  <c:v>1.970112960385733E-2</c:v>
                </c:pt>
                <c:pt idx="9">
                  <c:v>1.852232169069256E-2</c:v>
                </c:pt>
                <c:pt idx="10">
                  <c:v>1.5342055681809073E-2</c:v>
                </c:pt>
                <c:pt idx="11">
                  <c:v>1.3678834487907795E-2</c:v>
                </c:pt>
                <c:pt idx="12">
                  <c:v>1.2726710627415115E-2</c:v>
                </c:pt>
                <c:pt idx="13">
                  <c:v>4.8959576860146377E-3</c:v>
                </c:pt>
                <c:pt idx="14">
                  <c:v>5.0777177665245199E-3</c:v>
                </c:pt>
                <c:pt idx="15">
                  <c:v>4.5843142872343335E-3</c:v>
                </c:pt>
                <c:pt idx="16">
                  <c:v>4.0066836502642734E-3</c:v>
                </c:pt>
                <c:pt idx="17">
                  <c:v>4.4431816321374639E-3</c:v>
                </c:pt>
                <c:pt idx="18">
                  <c:v>3.4140840470086513E-3</c:v>
                </c:pt>
                <c:pt idx="19">
                  <c:v>3.200456832728855E-3</c:v>
                </c:pt>
                <c:pt idx="20">
                  <c:v>2.1849134888654465E-3</c:v>
                </c:pt>
                <c:pt idx="21">
                  <c:v>1.678613387294239E-3</c:v>
                </c:pt>
                <c:pt idx="22">
                  <c:v>9.7117790355508724E-4</c:v>
                </c:pt>
                <c:pt idx="23">
                  <c:v>9.5779074728606303E-4</c:v>
                </c:pt>
              </c:numCache>
            </c:numRef>
          </c:val>
          <c:extLst>
            <c:ext xmlns:c16="http://schemas.microsoft.com/office/drawing/2014/chart" uri="{C3380CC4-5D6E-409C-BE32-E72D297353CC}">
              <c16:uniqueId val="{00000017-CDFE-4E57-99B9-A4F9F0C295F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Seccion_6!$P$236</c:f>
              <c:strCache>
                <c:ptCount val="1"/>
                <c:pt idx="0">
                  <c:v>Cuota de provincia por saldo total</c:v>
                </c:pt>
              </c:strCache>
            </c:strRef>
          </c:tx>
          <c:dLbls>
            <c:dLbl>
              <c:idx val="0"/>
              <c:layout>
                <c:manualLayout>
                  <c:x val="2.8350241545893719E-3"/>
                  <c:y val="-7.21487179487179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FC3-474B-9E07-A5D5776F9343}"/>
                </c:ext>
              </c:extLst>
            </c:dLbl>
            <c:dLbl>
              <c:idx val="1"/>
              <c:layout>
                <c:manualLayout>
                  <c:x val="-0.11669921497584541"/>
                  <c:y val="-7.5577350427350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FC3-474B-9E07-A5D5776F9343}"/>
                </c:ext>
              </c:extLst>
            </c:dLbl>
            <c:dLbl>
              <c:idx val="2"/>
              <c:layout>
                <c:manualLayout>
                  <c:x val="-4.4606340579710142E-2"/>
                  <c:y val="-6.074999999999999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FC3-474B-9E07-A5D5776F9343}"/>
                </c:ext>
              </c:extLst>
            </c:dLbl>
            <c:dLbl>
              <c:idx val="3"/>
              <c:layout>
                <c:manualLayout>
                  <c:x val="-8.9494142512077296E-2"/>
                  <c:y val="4.233376068376068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1FC3-474B-9E07-A5D5776F9343}"/>
                </c:ext>
              </c:extLst>
            </c:dLbl>
            <c:dLbl>
              <c:idx val="4"/>
              <c:layout>
                <c:manualLayout>
                  <c:x val="-8.7560507246376817E-2"/>
                  <c:y val="4.106111111111111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1FC3-474B-9E07-A5D5776F9343}"/>
                </c:ext>
              </c:extLst>
            </c:dLbl>
            <c:dLbl>
              <c:idx val="5"/>
              <c:layout>
                <c:manualLayout>
                  <c:x val="-0.10906630434782609"/>
                  <c:y val="4.057777777777777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1FC3-474B-9E07-A5D5776F9343}"/>
                </c:ext>
              </c:extLst>
            </c:dLbl>
            <c:dLbl>
              <c:idx val="6"/>
              <c:layout>
                <c:manualLayout>
                  <c:x val="-0.12050326086956521"/>
                  <c:y val="1.407243589743589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1FC3-474B-9E07-A5D5776F9343}"/>
                </c:ext>
              </c:extLst>
            </c:dLbl>
            <c:dLbl>
              <c:idx val="7"/>
              <c:layout>
                <c:manualLayout>
                  <c:x val="-3.8546074879227052E-2"/>
                  <c:y val="-1.07350427350427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1FC3-474B-9E07-A5D5776F9343}"/>
                </c:ext>
              </c:extLst>
            </c:dLbl>
            <c:dLbl>
              <c:idx val="9"/>
              <c:delete val="1"/>
              <c:extLst>
                <c:ext xmlns:c15="http://schemas.microsoft.com/office/drawing/2012/chart" uri="{CE6537A1-D6FC-4f65-9D91-7224C49458BB}"/>
                <c:ext xmlns:c16="http://schemas.microsoft.com/office/drawing/2014/chart" uri="{C3380CC4-5D6E-409C-BE32-E72D297353CC}">
                  <c16:uniqueId val="{00000008-1FC3-474B-9E07-A5D5776F9343}"/>
                </c:ext>
              </c:extLst>
            </c:dLbl>
            <c:dLbl>
              <c:idx val="10"/>
              <c:delete val="1"/>
              <c:extLst>
                <c:ext xmlns:c15="http://schemas.microsoft.com/office/drawing/2012/chart" uri="{CE6537A1-D6FC-4f65-9D91-7224C49458BB}"/>
                <c:ext xmlns:c16="http://schemas.microsoft.com/office/drawing/2014/chart" uri="{C3380CC4-5D6E-409C-BE32-E72D297353CC}">
                  <c16:uniqueId val="{00000009-1FC3-474B-9E07-A5D5776F9343}"/>
                </c:ext>
              </c:extLst>
            </c:dLbl>
            <c:dLbl>
              <c:idx val="11"/>
              <c:delete val="1"/>
              <c:extLst>
                <c:ext xmlns:c15="http://schemas.microsoft.com/office/drawing/2012/chart" uri="{CE6537A1-D6FC-4f65-9D91-7224C49458BB}"/>
                <c:ext xmlns:c16="http://schemas.microsoft.com/office/drawing/2014/chart" uri="{C3380CC4-5D6E-409C-BE32-E72D297353CC}">
                  <c16:uniqueId val="{0000000A-1FC3-474B-9E07-A5D5776F9343}"/>
                </c:ext>
              </c:extLst>
            </c:dLbl>
            <c:dLbl>
              <c:idx val="12"/>
              <c:delete val="1"/>
              <c:extLst>
                <c:ext xmlns:c15="http://schemas.microsoft.com/office/drawing/2012/chart" uri="{CE6537A1-D6FC-4f65-9D91-7224C49458BB}"/>
                <c:ext xmlns:c16="http://schemas.microsoft.com/office/drawing/2014/chart" uri="{C3380CC4-5D6E-409C-BE32-E72D297353CC}">
                  <c16:uniqueId val="{0000000B-1FC3-474B-9E07-A5D5776F9343}"/>
                </c:ext>
              </c:extLst>
            </c:dLbl>
            <c:dLbl>
              <c:idx val="13"/>
              <c:delete val="1"/>
              <c:extLst>
                <c:ext xmlns:c15="http://schemas.microsoft.com/office/drawing/2012/chart" uri="{CE6537A1-D6FC-4f65-9D91-7224C49458BB}"/>
                <c:ext xmlns:c16="http://schemas.microsoft.com/office/drawing/2014/chart" uri="{C3380CC4-5D6E-409C-BE32-E72D297353CC}">
                  <c16:uniqueId val="{0000000C-1FC3-474B-9E07-A5D5776F9343}"/>
                </c:ext>
              </c:extLst>
            </c:dLbl>
            <c:dLbl>
              <c:idx val="14"/>
              <c:delete val="1"/>
              <c:extLst>
                <c:ext xmlns:c15="http://schemas.microsoft.com/office/drawing/2012/chart" uri="{CE6537A1-D6FC-4f65-9D91-7224C49458BB}"/>
                <c:ext xmlns:c16="http://schemas.microsoft.com/office/drawing/2014/chart" uri="{C3380CC4-5D6E-409C-BE32-E72D297353CC}">
                  <c16:uniqueId val="{0000000D-1FC3-474B-9E07-A5D5776F9343}"/>
                </c:ext>
              </c:extLst>
            </c:dLbl>
            <c:dLbl>
              <c:idx val="15"/>
              <c:delete val="1"/>
              <c:extLst>
                <c:ext xmlns:c15="http://schemas.microsoft.com/office/drawing/2012/chart" uri="{CE6537A1-D6FC-4f65-9D91-7224C49458BB}"/>
                <c:ext xmlns:c16="http://schemas.microsoft.com/office/drawing/2014/chart" uri="{C3380CC4-5D6E-409C-BE32-E72D297353CC}">
                  <c16:uniqueId val="{0000000E-1FC3-474B-9E07-A5D5776F9343}"/>
                </c:ext>
              </c:extLst>
            </c:dLbl>
            <c:dLbl>
              <c:idx val="16"/>
              <c:delete val="1"/>
              <c:extLst>
                <c:ext xmlns:c15="http://schemas.microsoft.com/office/drawing/2012/chart" uri="{CE6537A1-D6FC-4f65-9D91-7224C49458BB}"/>
                <c:ext xmlns:c16="http://schemas.microsoft.com/office/drawing/2014/chart" uri="{C3380CC4-5D6E-409C-BE32-E72D297353CC}">
                  <c16:uniqueId val="{0000000F-1FC3-474B-9E07-A5D5776F9343}"/>
                </c:ext>
              </c:extLst>
            </c:dLbl>
            <c:dLbl>
              <c:idx val="17"/>
              <c:delete val="1"/>
              <c:extLst>
                <c:ext xmlns:c15="http://schemas.microsoft.com/office/drawing/2012/chart" uri="{CE6537A1-D6FC-4f65-9D91-7224C49458BB}"/>
                <c:ext xmlns:c16="http://schemas.microsoft.com/office/drawing/2014/chart" uri="{C3380CC4-5D6E-409C-BE32-E72D297353CC}">
                  <c16:uniqueId val="{00000010-1FC3-474B-9E07-A5D5776F9343}"/>
                </c:ext>
              </c:extLst>
            </c:dLbl>
            <c:dLbl>
              <c:idx val="18"/>
              <c:delete val="1"/>
              <c:extLst>
                <c:ext xmlns:c15="http://schemas.microsoft.com/office/drawing/2012/chart" uri="{CE6537A1-D6FC-4f65-9D91-7224C49458BB}"/>
                <c:ext xmlns:c16="http://schemas.microsoft.com/office/drawing/2014/chart" uri="{C3380CC4-5D6E-409C-BE32-E72D297353CC}">
                  <c16:uniqueId val="{00000011-1FC3-474B-9E07-A5D5776F9343}"/>
                </c:ext>
              </c:extLst>
            </c:dLbl>
            <c:dLbl>
              <c:idx val="19"/>
              <c:delete val="1"/>
              <c:extLst>
                <c:ext xmlns:c15="http://schemas.microsoft.com/office/drawing/2012/chart" uri="{CE6537A1-D6FC-4f65-9D91-7224C49458BB}"/>
                <c:ext xmlns:c16="http://schemas.microsoft.com/office/drawing/2014/chart" uri="{C3380CC4-5D6E-409C-BE32-E72D297353CC}">
                  <c16:uniqueId val="{00000012-1FC3-474B-9E07-A5D5776F9343}"/>
                </c:ext>
              </c:extLst>
            </c:dLbl>
            <c:dLbl>
              <c:idx val="20"/>
              <c:delete val="1"/>
              <c:extLst>
                <c:ext xmlns:c15="http://schemas.microsoft.com/office/drawing/2012/chart" uri="{CE6537A1-D6FC-4f65-9D91-7224C49458BB}"/>
                <c:ext xmlns:c16="http://schemas.microsoft.com/office/drawing/2014/chart" uri="{C3380CC4-5D6E-409C-BE32-E72D297353CC}">
                  <c16:uniqueId val="{00000013-1FC3-474B-9E07-A5D5776F9343}"/>
                </c:ext>
              </c:extLst>
            </c:dLbl>
            <c:dLbl>
              <c:idx val="21"/>
              <c:delete val="1"/>
              <c:extLst>
                <c:ext xmlns:c15="http://schemas.microsoft.com/office/drawing/2012/chart" uri="{CE6537A1-D6FC-4f65-9D91-7224C49458BB}"/>
                <c:ext xmlns:c16="http://schemas.microsoft.com/office/drawing/2014/chart" uri="{C3380CC4-5D6E-409C-BE32-E72D297353CC}">
                  <c16:uniqueId val="{00000014-1FC3-474B-9E07-A5D5776F9343}"/>
                </c:ext>
              </c:extLst>
            </c:dLbl>
            <c:dLbl>
              <c:idx val="22"/>
              <c:delete val="1"/>
              <c:extLst>
                <c:ext xmlns:c15="http://schemas.microsoft.com/office/drawing/2012/chart" uri="{CE6537A1-D6FC-4f65-9D91-7224C49458BB}"/>
                <c:ext xmlns:c16="http://schemas.microsoft.com/office/drawing/2014/chart" uri="{C3380CC4-5D6E-409C-BE32-E72D297353CC}">
                  <c16:uniqueId val="{00000015-1FC3-474B-9E07-A5D5776F9343}"/>
                </c:ext>
              </c:extLst>
            </c:dLbl>
            <c:dLbl>
              <c:idx val="23"/>
              <c:delete val="1"/>
              <c:extLst>
                <c:ext xmlns:c15="http://schemas.microsoft.com/office/drawing/2012/chart" uri="{CE6537A1-D6FC-4f65-9D91-7224C49458BB}"/>
                <c:ext xmlns:c16="http://schemas.microsoft.com/office/drawing/2014/chart" uri="{C3380CC4-5D6E-409C-BE32-E72D297353CC}">
                  <c16:uniqueId val="{00000016-1FC3-474B-9E07-A5D5776F9343}"/>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Seccion_6!$B$237:$B$260</c:f>
              <c:strCache>
                <c:ptCount val="24"/>
                <c:pt idx="0">
                  <c:v>Pichincha</c:v>
                </c:pt>
                <c:pt idx="1">
                  <c:v>Guayas</c:v>
                </c:pt>
                <c:pt idx="2">
                  <c:v>Manabí</c:v>
                </c:pt>
                <c:pt idx="3">
                  <c:v>Azuay</c:v>
                </c:pt>
                <c:pt idx="4">
                  <c:v>El Oro</c:v>
                </c:pt>
                <c:pt idx="5">
                  <c:v>Tungurahua</c:v>
                </c:pt>
                <c:pt idx="6">
                  <c:v>Santo Domingo de los Tsáchilas</c:v>
                </c:pt>
                <c:pt idx="7">
                  <c:v>Los Ríos</c:v>
                </c:pt>
                <c:pt idx="8">
                  <c:v>Imbabura</c:v>
                </c:pt>
                <c:pt idx="9">
                  <c:v>Esmeraldas</c:v>
                </c:pt>
                <c:pt idx="10">
                  <c:v>Chimborazo</c:v>
                </c:pt>
                <c:pt idx="11">
                  <c:v>Loja</c:v>
                </c:pt>
                <c:pt idx="12">
                  <c:v>Cotopaxi</c:v>
                </c:pt>
                <c:pt idx="13">
                  <c:v>Santa Elena</c:v>
                </c:pt>
                <c:pt idx="14">
                  <c:v>Carchi</c:v>
                </c:pt>
                <c:pt idx="15">
                  <c:v>Cañar</c:v>
                </c:pt>
                <c:pt idx="16">
                  <c:v>Bolívar</c:v>
                </c:pt>
                <c:pt idx="17">
                  <c:v>Sucumbíos</c:v>
                </c:pt>
                <c:pt idx="18">
                  <c:v>Galápagos</c:v>
                </c:pt>
                <c:pt idx="19">
                  <c:v>Orellana</c:v>
                </c:pt>
                <c:pt idx="20">
                  <c:v>Pastaza</c:v>
                </c:pt>
                <c:pt idx="21">
                  <c:v>Napo</c:v>
                </c:pt>
                <c:pt idx="22">
                  <c:v>Morona Santiago</c:v>
                </c:pt>
                <c:pt idx="23">
                  <c:v>Zamora Chinchipe</c:v>
                </c:pt>
              </c:strCache>
            </c:strRef>
          </c:cat>
          <c:val>
            <c:numRef>
              <c:f>Seccion_6!$P$237:$P$260</c:f>
              <c:numCache>
                <c:formatCode>0.00%</c:formatCode>
                <c:ptCount val="24"/>
                <c:pt idx="0">
                  <c:v>0.38639600520058476</c:v>
                </c:pt>
                <c:pt idx="1">
                  <c:v>0.31409489141317815</c:v>
                </c:pt>
                <c:pt idx="2">
                  <c:v>5.7253756805246997E-2</c:v>
                </c:pt>
                <c:pt idx="3">
                  <c:v>4.2895320567422249E-2</c:v>
                </c:pt>
                <c:pt idx="4">
                  <c:v>3.5302778862019886E-2</c:v>
                </c:pt>
                <c:pt idx="5">
                  <c:v>2.3977368951684497E-2</c:v>
                </c:pt>
                <c:pt idx="6">
                  <c:v>1.8727457196041596E-2</c:v>
                </c:pt>
                <c:pt idx="7">
                  <c:v>1.8665289440725166E-2</c:v>
                </c:pt>
                <c:pt idx="8">
                  <c:v>1.6500934879452218E-2</c:v>
                </c:pt>
                <c:pt idx="9">
                  <c:v>1.6370329594642054E-2</c:v>
                </c:pt>
                <c:pt idx="10">
                  <c:v>1.2983907119173167E-2</c:v>
                </c:pt>
                <c:pt idx="11">
                  <c:v>1.2442534382311339E-2</c:v>
                </c:pt>
                <c:pt idx="12">
                  <c:v>1.0827345145326619E-2</c:v>
                </c:pt>
                <c:pt idx="13">
                  <c:v>5.9382966873451079E-3</c:v>
                </c:pt>
                <c:pt idx="14">
                  <c:v>4.3001363070259936E-3</c:v>
                </c:pt>
                <c:pt idx="15">
                  <c:v>3.9693702083263838E-3</c:v>
                </c:pt>
                <c:pt idx="16">
                  <c:v>4.0541574389066151E-3</c:v>
                </c:pt>
                <c:pt idx="17">
                  <c:v>3.884214563512439E-3</c:v>
                </c:pt>
                <c:pt idx="18">
                  <c:v>3.277654819241188E-3</c:v>
                </c:pt>
                <c:pt idx="19">
                  <c:v>2.7677872311411438E-3</c:v>
                </c:pt>
                <c:pt idx="20">
                  <c:v>2.1336104221273953E-3</c:v>
                </c:pt>
                <c:pt idx="21">
                  <c:v>1.4671240315556942E-3</c:v>
                </c:pt>
                <c:pt idx="22">
                  <c:v>9.2407111394194978E-4</c:v>
                </c:pt>
                <c:pt idx="23">
                  <c:v>8.4565761906743055E-4</c:v>
                </c:pt>
              </c:numCache>
            </c:numRef>
          </c:val>
          <c:extLst>
            <c:ext xmlns:c16="http://schemas.microsoft.com/office/drawing/2014/chart" uri="{C3380CC4-5D6E-409C-BE32-E72D297353CC}">
              <c16:uniqueId val="{00000017-1FC3-474B-9E07-A5D5776F934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Seccion_6!$P$292</c:f>
              <c:strCache>
                <c:ptCount val="1"/>
                <c:pt idx="0">
                  <c:v>Cuota de provincia por saldo en mora</c:v>
                </c:pt>
              </c:strCache>
            </c:strRef>
          </c:tx>
          <c:dLbls>
            <c:dLbl>
              <c:idx val="0"/>
              <c:layout>
                <c:manualLayout>
                  <c:x val="2.7873188405797101E-2"/>
                  <c:y val="7.690811965811965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3CC-4668-B845-F2B95FB184AD}"/>
                </c:ext>
              </c:extLst>
            </c:dLbl>
            <c:dLbl>
              <c:idx val="1"/>
              <c:layout>
                <c:manualLayout>
                  <c:x val="0.16132753623188406"/>
                  <c:y val="-2.94269230769230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3CC-4668-B845-F2B95FB184AD}"/>
                </c:ext>
              </c:extLst>
            </c:dLbl>
            <c:dLbl>
              <c:idx val="2"/>
              <c:layout>
                <c:manualLayout>
                  <c:x val="-1.4702717391304347E-2"/>
                  <c:y val="-1.41713675213675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3CC-4668-B845-F2B95FB184AD}"/>
                </c:ext>
              </c:extLst>
            </c:dLbl>
            <c:dLbl>
              <c:idx val="3"/>
              <c:layout>
                <c:manualLayout>
                  <c:x val="-5.4756642512077298E-3"/>
                  <c:y val="3.17047008547008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3CC-4668-B845-F2B95FB184AD}"/>
                </c:ext>
              </c:extLst>
            </c:dLbl>
            <c:dLbl>
              <c:idx val="5"/>
              <c:layout>
                <c:manualLayout>
                  <c:x val="-7.018134057971015E-2"/>
                  <c:y val="9.876495726495727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3CC-4668-B845-F2B95FB184AD}"/>
                </c:ext>
              </c:extLst>
            </c:dLbl>
            <c:dLbl>
              <c:idx val="6"/>
              <c:layout>
                <c:manualLayout>
                  <c:x val="-5.0954528985507244E-2"/>
                  <c:y val="-1.02119658119658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3CC-4668-B845-F2B95FB184AD}"/>
                </c:ext>
              </c:extLst>
            </c:dLbl>
            <c:dLbl>
              <c:idx val="7"/>
              <c:layout>
                <c:manualLayout>
                  <c:x val="-4.39838768115942E-2"/>
                  <c:y val="-3.85147435897435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C3CC-4668-B845-F2B95FB184AD}"/>
                </c:ext>
              </c:extLst>
            </c:dLbl>
            <c:dLbl>
              <c:idx val="8"/>
              <c:layout>
                <c:manualLayout>
                  <c:x val="-2.0431582125603864E-2"/>
                  <c:y val="-3.21318376068376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C3CC-4668-B845-F2B95FB184AD}"/>
                </c:ext>
              </c:extLst>
            </c:dLbl>
            <c:dLbl>
              <c:idx val="9"/>
              <c:layout>
                <c:manualLayout>
                  <c:x val="5.3298309178743959E-2"/>
                  <c:y val="-3.475320512820512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C3CC-4668-B845-F2B95FB184AD}"/>
                </c:ext>
              </c:extLst>
            </c:dLbl>
            <c:dLbl>
              <c:idx val="10"/>
              <c:delete val="1"/>
              <c:extLst>
                <c:ext xmlns:c15="http://schemas.microsoft.com/office/drawing/2012/chart" uri="{CE6537A1-D6FC-4f65-9D91-7224C49458BB}"/>
                <c:ext xmlns:c16="http://schemas.microsoft.com/office/drawing/2014/chart" uri="{C3380CC4-5D6E-409C-BE32-E72D297353CC}">
                  <c16:uniqueId val="{00000009-C3CC-4668-B845-F2B95FB184AD}"/>
                </c:ext>
              </c:extLst>
            </c:dLbl>
            <c:dLbl>
              <c:idx val="11"/>
              <c:delete val="1"/>
              <c:extLst>
                <c:ext xmlns:c15="http://schemas.microsoft.com/office/drawing/2012/chart" uri="{CE6537A1-D6FC-4f65-9D91-7224C49458BB}"/>
                <c:ext xmlns:c16="http://schemas.microsoft.com/office/drawing/2014/chart" uri="{C3380CC4-5D6E-409C-BE32-E72D297353CC}">
                  <c16:uniqueId val="{0000000A-C3CC-4668-B845-F2B95FB184AD}"/>
                </c:ext>
              </c:extLst>
            </c:dLbl>
            <c:dLbl>
              <c:idx val="12"/>
              <c:delete val="1"/>
              <c:extLst>
                <c:ext xmlns:c15="http://schemas.microsoft.com/office/drawing/2012/chart" uri="{CE6537A1-D6FC-4f65-9D91-7224C49458BB}"/>
                <c:ext xmlns:c16="http://schemas.microsoft.com/office/drawing/2014/chart" uri="{C3380CC4-5D6E-409C-BE32-E72D297353CC}">
                  <c16:uniqueId val="{0000000B-C3CC-4668-B845-F2B95FB184AD}"/>
                </c:ext>
              </c:extLst>
            </c:dLbl>
            <c:dLbl>
              <c:idx val="13"/>
              <c:delete val="1"/>
              <c:extLst>
                <c:ext xmlns:c15="http://schemas.microsoft.com/office/drawing/2012/chart" uri="{CE6537A1-D6FC-4f65-9D91-7224C49458BB}"/>
                <c:ext xmlns:c16="http://schemas.microsoft.com/office/drawing/2014/chart" uri="{C3380CC4-5D6E-409C-BE32-E72D297353CC}">
                  <c16:uniqueId val="{0000000C-C3CC-4668-B845-F2B95FB184AD}"/>
                </c:ext>
              </c:extLst>
            </c:dLbl>
            <c:dLbl>
              <c:idx val="14"/>
              <c:delete val="1"/>
              <c:extLst>
                <c:ext xmlns:c15="http://schemas.microsoft.com/office/drawing/2012/chart" uri="{CE6537A1-D6FC-4f65-9D91-7224C49458BB}"/>
                <c:ext xmlns:c16="http://schemas.microsoft.com/office/drawing/2014/chart" uri="{C3380CC4-5D6E-409C-BE32-E72D297353CC}">
                  <c16:uniqueId val="{0000000D-C3CC-4668-B845-F2B95FB184AD}"/>
                </c:ext>
              </c:extLst>
            </c:dLbl>
            <c:dLbl>
              <c:idx val="15"/>
              <c:delete val="1"/>
              <c:extLst>
                <c:ext xmlns:c15="http://schemas.microsoft.com/office/drawing/2012/chart" uri="{CE6537A1-D6FC-4f65-9D91-7224C49458BB}"/>
                <c:ext xmlns:c16="http://schemas.microsoft.com/office/drawing/2014/chart" uri="{C3380CC4-5D6E-409C-BE32-E72D297353CC}">
                  <c16:uniqueId val="{0000000E-C3CC-4668-B845-F2B95FB184AD}"/>
                </c:ext>
              </c:extLst>
            </c:dLbl>
            <c:dLbl>
              <c:idx val="16"/>
              <c:delete val="1"/>
              <c:extLst>
                <c:ext xmlns:c15="http://schemas.microsoft.com/office/drawing/2012/chart" uri="{CE6537A1-D6FC-4f65-9D91-7224C49458BB}"/>
                <c:ext xmlns:c16="http://schemas.microsoft.com/office/drawing/2014/chart" uri="{C3380CC4-5D6E-409C-BE32-E72D297353CC}">
                  <c16:uniqueId val="{0000000F-C3CC-4668-B845-F2B95FB184AD}"/>
                </c:ext>
              </c:extLst>
            </c:dLbl>
            <c:dLbl>
              <c:idx val="17"/>
              <c:delete val="1"/>
              <c:extLst>
                <c:ext xmlns:c15="http://schemas.microsoft.com/office/drawing/2012/chart" uri="{CE6537A1-D6FC-4f65-9D91-7224C49458BB}"/>
                <c:ext xmlns:c16="http://schemas.microsoft.com/office/drawing/2014/chart" uri="{C3380CC4-5D6E-409C-BE32-E72D297353CC}">
                  <c16:uniqueId val="{00000010-C3CC-4668-B845-F2B95FB184AD}"/>
                </c:ext>
              </c:extLst>
            </c:dLbl>
            <c:dLbl>
              <c:idx val="18"/>
              <c:delete val="1"/>
              <c:extLst>
                <c:ext xmlns:c15="http://schemas.microsoft.com/office/drawing/2012/chart" uri="{CE6537A1-D6FC-4f65-9D91-7224C49458BB}"/>
                <c:ext xmlns:c16="http://schemas.microsoft.com/office/drawing/2014/chart" uri="{C3380CC4-5D6E-409C-BE32-E72D297353CC}">
                  <c16:uniqueId val="{00000011-C3CC-4668-B845-F2B95FB184AD}"/>
                </c:ext>
              </c:extLst>
            </c:dLbl>
            <c:dLbl>
              <c:idx val="19"/>
              <c:delete val="1"/>
              <c:extLst>
                <c:ext xmlns:c15="http://schemas.microsoft.com/office/drawing/2012/chart" uri="{CE6537A1-D6FC-4f65-9D91-7224C49458BB}"/>
                <c:ext xmlns:c16="http://schemas.microsoft.com/office/drawing/2014/chart" uri="{C3380CC4-5D6E-409C-BE32-E72D297353CC}">
                  <c16:uniqueId val="{00000012-C3CC-4668-B845-F2B95FB184AD}"/>
                </c:ext>
              </c:extLst>
            </c:dLbl>
            <c:dLbl>
              <c:idx val="20"/>
              <c:delete val="1"/>
              <c:extLst>
                <c:ext xmlns:c15="http://schemas.microsoft.com/office/drawing/2012/chart" uri="{CE6537A1-D6FC-4f65-9D91-7224C49458BB}"/>
                <c:ext xmlns:c16="http://schemas.microsoft.com/office/drawing/2014/chart" uri="{C3380CC4-5D6E-409C-BE32-E72D297353CC}">
                  <c16:uniqueId val="{00000013-C3CC-4668-B845-F2B95FB184AD}"/>
                </c:ext>
              </c:extLst>
            </c:dLbl>
            <c:dLbl>
              <c:idx val="21"/>
              <c:delete val="1"/>
              <c:extLst>
                <c:ext xmlns:c15="http://schemas.microsoft.com/office/drawing/2012/chart" uri="{CE6537A1-D6FC-4f65-9D91-7224C49458BB}"/>
                <c:ext xmlns:c16="http://schemas.microsoft.com/office/drawing/2014/chart" uri="{C3380CC4-5D6E-409C-BE32-E72D297353CC}">
                  <c16:uniqueId val="{00000014-C3CC-4668-B845-F2B95FB184AD}"/>
                </c:ext>
              </c:extLst>
            </c:dLbl>
            <c:dLbl>
              <c:idx val="22"/>
              <c:delete val="1"/>
              <c:extLst>
                <c:ext xmlns:c15="http://schemas.microsoft.com/office/drawing/2012/chart" uri="{CE6537A1-D6FC-4f65-9D91-7224C49458BB}"/>
                <c:ext xmlns:c16="http://schemas.microsoft.com/office/drawing/2014/chart" uri="{C3380CC4-5D6E-409C-BE32-E72D297353CC}">
                  <c16:uniqueId val="{00000015-C3CC-4668-B845-F2B95FB184AD}"/>
                </c:ext>
              </c:extLst>
            </c:dLbl>
            <c:dLbl>
              <c:idx val="23"/>
              <c:delete val="1"/>
              <c:extLst>
                <c:ext xmlns:c15="http://schemas.microsoft.com/office/drawing/2012/chart" uri="{CE6537A1-D6FC-4f65-9D91-7224C49458BB}"/>
                <c:ext xmlns:c16="http://schemas.microsoft.com/office/drawing/2014/chart" uri="{C3380CC4-5D6E-409C-BE32-E72D297353CC}">
                  <c16:uniqueId val="{00000016-C3CC-4668-B845-F2B95FB184AD}"/>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Seccion_6!$B$293:$B$316</c:f>
              <c:strCache>
                <c:ptCount val="24"/>
                <c:pt idx="0">
                  <c:v>Pichincha</c:v>
                </c:pt>
                <c:pt idx="1">
                  <c:v>Guayas</c:v>
                </c:pt>
                <c:pt idx="2">
                  <c:v>Manabí</c:v>
                </c:pt>
                <c:pt idx="3">
                  <c:v>Azuay</c:v>
                </c:pt>
                <c:pt idx="4">
                  <c:v>El Oro</c:v>
                </c:pt>
                <c:pt idx="5">
                  <c:v>Tungurahua</c:v>
                </c:pt>
                <c:pt idx="6">
                  <c:v>Imbabura</c:v>
                </c:pt>
                <c:pt idx="7">
                  <c:v>Santo Domingo de los Tsáchilas</c:v>
                </c:pt>
                <c:pt idx="8">
                  <c:v>Esmeraldas</c:v>
                </c:pt>
                <c:pt idx="9">
                  <c:v>Loja</c:v>
                </c:pt>
                <c:pt idx="10">
                  <c:v>Los Ríos</c:v>
                </c:pt>
                <c:pt idx="11">
                  <c:v>Chimborazo</c:v>
                </c:pt>
                <c:pt idx="12">
                  <c:v>Cotopaxi</c:v>
                </c:pt>
                <c:pt idx="13">
                  <c:v>Santa Elena</c:v>
                </c:pt>
                <c:pt idx="14">
                  <c:v>Carchi</c:v>
                </c:pt>
                <c:pt idx="15">
                  <c:v>Cañar</c:v>
                </c:pt>
                <c:pt idx="16">
                  <c:v>Bolívar</c:v>
                </c:pt>
                <c:pt idx="17">
                  <c:v>Sucumbíos</c:v>
                </c:pt>
                <c:pt idx="18">
                  <c:v>Pastaza</c:v>
                </c:pt>
                <c:pt idx="19">
                  <c:v>Orellana</c:v>
                </c:pt>
                <c:pt idx="20">
                  <c:v>Napo</c:v>
                </c:pt>
                <c:pt idx="21">
                  <c:v>Zamora Chinchipe</c:v>
                </c:pt>
                <c:pt idx="22">
                  <c:v>Galápagos</c:v>
                </c:pt>
                <c:pt idx="23">
                  <c:v>Morona Santiago</c:v>
                </c:pt>
              </c:strCache>
            </c:strRef>
          </c:cat>
          <c:val>
            <c:numRef>
              <c:f>Seccion_6!$P$293:$P$316</c:f>
              <c:numCache>
                <c:formatCode>0.00%</c:formatCode>
                <c:ptCount val="24"/>
                <c:pt idx="0">
                  <c:v>0.34478193773609306</c:v>
                </c:pt>
                <c:pt idx="1">
                  <c:v>0.33371410547068564</c:v>
                </c:pt>
                <c:pt idx="2">
                  <c:v>6.3935989802817131E-2</c:v>
                </c:pt>
                <c:pt idx="3">
                  <c:v>4.4686372432518641E-2</c:v>
                </c:pt>
                <c:pt idx="4">
                  <c:v>3.5922071695154018E-2</c:v>
                </c:pt>
                <c:pt idx="5">
                  <c:v>2.1110319001882465E-2</c:v>
                </c:pt>
                <c:pt idx="6">
                  <c:v>1.9712015546596098E-2</c:v>
                </c:pt>
                <c:pt idx="7">
                  <c:v>2.1009480290215574E-2</c:v>
                </c:pt>
                <c:pt idx="8">
                  <c:v>1.770521771393373E-2</c:v>
                </c:pt>
                <c:pt idx="9">
                  <c:v>2.8342709424010116E-2</c:v>
                </c:pt>
                <c:pt idx="10">
                  <c:v>1.7171117765593893E-2</c:v>
                </c:pt>
                <c:pt idx="11">
                  <c:v>1.0967885858349229E-2</c:v>
                </c:pt>
                <c:pt idx="12">
                  <c:v>8.393473602210863E-3</c:v>
                </c:pt>
                <c:pt idx="13">
                  <c:v>9.8954099540228407E-3</c:v>
                </c:pt>
                <c:pt idx="14">
                  <c:v>3.0621569105838986E-3</c:v>
                </c:pt>
                <c:pt idx="15">
                  <c:v>3.5766973013280816E-3</c:v>
                </c:pt>
                <c:pt idx="16">
                  <c:v>2.288258545426951E-3</c:v>
                </c:pt>
                <c:pt idx="17">
                  <c:v>2.3780878936641684E-3</c:v>
                </c:pt>
                <c:pt idx="18">
                  <c:v>2.0032475443713376E-3</c:v>
                </c:pt>
                <c:pt idx="19">
                  <c:v>2.3648462111702739E-3</c:v>
                </c:pt>
                <c:pt idx="20">
                  <c:v>1.2464467400060675E-3</c:v>
                </c:pt>
                <c:pt idx="21">
                  <c:v>1.4774448451562567E-3</c:v>
                </c:pt>
                <c:pt idx="22">
                  <c:v>3.2574837983298187E-3</c:v>
                </c:pt>
                <c:pt idx="23">
                  <c:v>9.9722391587975874E-4</c:v>
                </c:pt>
              </c:numCache>
            </c:numRef>
          </c:val>
          <c:extLst>
            <c:ext xmlns:c16="http://schemas.microsoft.com/office/drawing/2014/chart" uri="{C3380CC4-5D6E-409C-BE32-E72D297353CC}">
              <c16:uniqueId val="{00000017-C3CC-4668-B845-F2B95FB184A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Seccion_7!$B$19</c:f>
              <c:strCache>
                <c:ptCount val="1"/>
                <c:pt idx="0">
                  <c:v>AA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Seccion_7!$C$19:$N$19</c:f>
              <c:numCache>
                <c:formatCode>#,##0</c:formatCode>
                <c:ptCount val="12"/>
                <c:pt idx="0">
                  <c:v>172049.9999999998</c:v>
                </c:pt>
                <c:pt idx="1">
                  <c:v>174112</c:v>
                </c:pt>
                <c:pt idx="2">
                  <c:v>176334.99999999948</c:v>
                </c:pt>
              </c:numCache>
            </c:numRef>
          </c:val>
          <c:smooth val="0"/>
          <c:extLst>
            <c:ext xmlns:c16="http://schemas.microsoft.com/office/drawing/2014/chart" uri="{C3380CC4-5D6E-409C-BE32-E72D297353CC}">
              <c16:uniqueId val="{00000000-31DF-4F9A-9D50-1248A5A7BC15}"/>
            </c:ext>
          </c:extLst>
        </c:ser>
        <c:ser>
          <c:idx val="1"/>
          <c:order val="1"/>
          <c:tx>
            <c:strRef>
              <c:f>Seccion_7!$B$20</c:f>
              <c:strCache>
                <c:ptCount val="1"/>
                <c:pt idx="0">
                  <c:v>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Seccion_7!$C$20:$N$20</c:f>
              <c:numCache>
                <c:formatCode>#,##0</c:formatCode>
                <c:ptCount val="12"/>
                <c:pt idx="0">
                  <c:v>185699.00000000012</c:v>
                </c:pt>
                <c:pt idx="1">
                  <c:v>186740.99999999994</c:v>
                </c:pt>
                <c:pt idx="2">
                  <c:v>188279.99999999933</c:v>
                </c:pt>
              </c:numCache>
            </c:numRef>
          </c:val>
          <c:smooth val="0"/>
          <c:extLst>
            <c:ext xmlns:c16="http://schemas.microsoft.com/office/drawing/2014/chart" uri="{C3380CC4-5D6E-409C-BE32-E72D297353CC}">
              <c16:uniqueId val="{00000001-31DF-4F9A-9D50-1248A5A7BC15}"/>
            </c:ext>
          </c:extLst>
        </c:ser>
        <c:ser>
          <c:idx val="2"/>
          <c:order val="2"/>
          <c:tx>
            <c:strRef>
              <c:f>Seccion_7!$B$21</c:f>
              <c:strCache>
                <c:ptCount val="1"/>
                <c:pt idx="0">
                  <c:v>B</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Seccion_7!$C$21:$N$21</c:f>
              <c:numCache>
                <c:formatCode>#,##0</c:formatCode>
                <c:ptCount val="12"/>
                <c:pt idx="0">
                  <c:v>794715.9999999986</c:v>
                </c:pt>
                <c:pt idx="1">
                  <c:v>835629.99999999953</c:v>
                </c:pt>
                <c:pt idx="2">
                  <c:v>804586.00000000175</c:v>
                </c:pt>
              </c:numCache>
            </c:numRef>
          </c:val>
          <c:smooth val="0"/>
          <c:extLst>
            <c:ext xmlns:c16="http://schemas.microsoft.com/office/drawing/2014/chart" uri="{C3380CC4-5D6E-409C-BE32-E72D297353CC}">
              <c16:uniqueId val="{00000002-31DF-4F9A-9D50-1248A5A7BC15}"/>
            </c:ext>
          </c:extLst>
        </c:ser>
        <c:ser>
          <c:idx val="3"/>
          <c:order val="3"/>
          <c:tx>
            <c:strRef>
              <c:f>Seccion_7!$B$22</c:f>
              <c:strCache>
                <c:ptCount val="1"/>
                <c:pt idx="0">
                  <c:v>C</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Seccion_7!$C$22:$N$22</c:f>
              <c:numCache>
                <c:formatCode>#,##0</c:formatCode>
                <c:ptCount val="12"/>
                <c:pt idx="0">
                  <c:v>1159981.0000000005</c:v>
                </c:pt>
                <c:pt idx="1">
                  <c:v>1167371</c:v>
                </c:pt>
                <c:pt idx="2">
                  <c:v>1176612.9999999949</c:v>
                </c:pt>
              </c:numCache>
            </c:numRef>
          </c:val>
          <c:smooth val="0"/>
          <c:extLst>
            <c:ext xmlns:c16="http://schemas.microsoft.com/office/drawing/2014/chart" uri="{C3380CC4-5D6E-409C-BE32-E72D297353CC}">
              <c16:uniqueId val="{00000003-31DF-4F9A-9D50-1248A5A7BC15}"/>
            </c:ext>
          </c:extLst>
        </c:ser>
        <c:ser>
          <c:idx val="4"/>
          <c:order val="4"/>
          <c:tx>
            <c:strRef>
              <c:f>Seccion_7!$B$23</c:f>
              <c:strCache>
                <c:ptCount val="1"/>
                <c:pt idx="0">
                  <c:v>D</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Seccion_7!$C$23:$N$23</c:f>
              <c:numCache>
                <c:formatCode>#,##0</c:formatCode>
                <c:ptCount val="12"/>
                <c:pt idx="0">
                  <c:v>932836.00000000105</c:v>
                </c:pt>
                <c:pt idx="1">
                  <c:v>896842.99999999895</c:v>
                </c:pt>
                <c:pt idx="2">
                  <c:v>932754.00000000489</c:v>
                </c:pt>
              </c:numCache>
            </c:numRef>
          </c:val>
          <c:smooth val="0"/>
          <c:extLst>
            <c:ext xmlns:c16="http://schemas.microsoft.com/office/drawing/2014/chart" uri="{C3380CC4-5D6E-409C-BE32-E72D297353CC}">
              <c16:uniqueId val="{00000004-31DF-4F9A-9D50-1248A5A7BC15}"/>
            </c:ext>
          </c:extLst>
        </c:ser>
        <c:ser>
          <c:idx val="5"/>
          <c:order val="5"/>
          <c:tx>
            <c:strRef>
              <c:f>Seccion_7!$B$24</c:f>
              <c:strCache>
                <c:ptCount val="1"/>
                <c:pt idx="0">
                  <c:v>E</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Seccion_7!$C$24:$N$24</c:f>
              <c:numCache>
                <c:formatCode>#,##0</c:formatCode>
                <c:ptCount val="12"/>
                <c:pt idx="0">
                  <c:v>125761.00000000013</c:v>
                </c:pt>
                <c:pt idx="1">
                  <c:v>129278.00000000023</c:v>
                </c:pt>
                <c:pt idx="2">
                  <c:v>131744</c:v>
                </c:pt>
              </c:numCache>
            </c:numRef>
          </c:val>
          <c:smooth val="0"/>
          <c:extLst>
            <c:ext xmlns:c16="http://schemas.microsoft.com/office/drawing/2014/chart" uri="{C3380CC4-5D6E-409C-BE32-E72D297353CC}">
              <c16:uniqueId val="{00000005-31DF-4F9A-9D50-1248A5A7BC15}"/>
            </c:ext>
          </c:extLst>
        </c:ser>
        <c:dLbls>
          <c:showLegendKey val="0"/>
          <c:showVal val="0"/>
          <c:showCatName val="0"/>
          <c:showSerName val="0"/>
          <c:showPercent val="0"/>
          <c:showBubbleSize val="0"/>
        </c:dLbls>
        <c:marker val="1"/>
        <c:smooth val="0"/>
        <c:axId val="747757024"/>
        <c:axId val="747747616"/>
      </c:lineChart>
      <c:catAx>
        <c:axId val="74775702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47616"/>
        <c:crosses val="autoZero"/>
        <c:auto val="1"/>
        <c:lblAlgn val="ctr"/>
        <c:lblOffset val="100"/>
        <c:noMultiLvlLbl val="0"/>
      </c:catAx>
      <c:valAx>
        <c:axId val="747747616"/>
        <c:scaling>
          <c:orientation val="minMax"/>
        </c:scaling>
        <c:delete val="0"/>
        <c:axPos val="l"/>
        <c:numFmt formatCode="#,##0" sourceLinked="1"/>
        <c:majorTickMark val="out"/>
        <c:minorTickMark val="none"/>
        <c:tickLblPos val="nextTo"/>
        <c:crossAx val="7477570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tarjetas principales por segmento</a:t>
            </a:r>
          </a:p>
        </c:rich>
      </c:tx>
      <c:overlay val="0"/>
    </c:title>
    <c:autoTitleDeleted val="0"/>
    <c:plotArea>
      <c:layout/>
      <c:pieChart>
        <c:varyColors val="1"/>
        <c:ser>
          <c:idx val="0"/>
          <c:order val="0"/>
          <c:tx>
            <c:strRef>
              <c:f>Seccion_7!$O$18</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03D-43D4-AC11-DE811F6C2E38}"/>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03D-43D4-AC11-DE811F6C2E38}"/>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03D-43D4-AC11-DE811F6C2E38}"/>
                </c:ext>
              </c:extLst>
            </c:dLbl>
            <c:dLbl>
              <c:idx val="3"/>
              <c:layout>
                <c:manualLayout>
                  <c:x val="9.495966183574879E-2"/>
                  <c:y val="-9.30957264957264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03D-43D4-AC11-DE811F6C2E38}"/>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903D-43D4-AC11-DE811F6C2E38}"/>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903D-43D4-AC11-DE811F6C2E38}"/>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Seccion_7!$B$19:$B$24</c:f>
              <c:strCache>
                <c:ptCount val="6"/>
                <c:pt idx="0">
                  <c:v>AA</c:v>
                </c:pt>
                <c:pt idx="1">
                  <c:v>A</c:v>
                </c:pt>
                <c:pt idx="2">
                  <c:v>B</c:v>
                </c:pt>
                <c:pt idx="3">
                  <c:v>C</c:v>
                </c:pt>
                <c:pt idx="4">
                  <c:v>D</c:v>
                </c:pt>
                <c:pt idx="5">
                  <c:v>E</c:v>
                </c:pt>
              </c:strCache>
            </c:strRef>
          </c:cat>
          <c:val>
            <c:numRef>
              <c:f>Seccion_7!$O$19:$O$24</c:f>
              <c:numCache>
                <c:formatCode>#,##0</c:formatCode>
                <c:ptCount val="6"/>
                <c:pt idx="0">
                  <c:v>174165.66666666642</c:v>
                </c:pt>
                <c:pt idx="1">
                  <c:v>186906.66666666648</c:v>
                </c:pt>
                <c:pt idx="2">
                  <c:v>811644</c:v>
                </c:pt>
                <c:pt idx="3">
                  <c:v>1167988.3333333319</c:v>
                </c:pt>
                <c:pt idx="4">
                  <c:v>920811.00000000151</c:v>
                </c:pt>
                <c:pt idx="5">
                  <c:v>128927.66666666679</c:v>
                </c:pt>
              </c:numCache>
            </c:numRef>
          </c:val>
          <c:extLst>
            <c:ext xmlns:c16="http://schemas.microsoft.com/office/drawing/2014/chart" uri="{C3380CC4-5D6E-409C-BE32-E72D297353CC}">
              <c16:uniqueId val="{00000006-903D-43D4-AC11-DE811F6C2E3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Seccion_7!$B$417</c:f>
              <c:strCache>
                <c:ptCount val="1"/>
                <c:pt idx="0">
                  <c:v>AA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Seccion_7!$C$417:$N$417</c:f>
              <c:numCache>
                <c:formatCode>_("$"\ * #,##0_);_("$"\ * \(#,##0\);_("$"\ * "-"??_);_(@_)</c:formatCode>
                <c:ptCount val="12"/>
                <c:pt idx="0">
                  <c:v>1014011469.3300004</c:v>
                </c:pt>
                <c:pt idx="1">
                  <c:v>1013909588.7099996</c:v>
                </c:pt>
                <c:pt idx="2">
                  <c:v>1024174084.3900005</c:v>
                </c:pt>
              </c:numCache>
            </c:numRef>
          </c:val>
          <c:smooth val="0"/>
          <c:extLst>
            <c:ext xmlns:c16="http://schemas.microsoft.com/office/drawing/2014/chart" uri="{C3380CC4-5D6E-409C-BE32-E72D297353CC}">
              <c16:uniqueId val="{00000000-25F2-4C70-920A-99D00FBFB4F9}"/>
            </c:ext>
          </c:extLst>
        </c:ser>
        <c:ser>
          <c:idx val="1"/>
          <c:order val="1"/>
          <c:tx>
            <c:strRef>
              <c:f>Seccion_7!$B$418</c:f>
              <c:strCache>
                <c:ptCount val="1"/>
                <c:pt idx="0">
                  <c:v>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Seccion_7!$C$418:$N$418</c:f>
              <c:numCache>
                <c:formatCode>_("$"\ * #,##0_);_("$"\ * \(#,##0\);_("$"\ * "-"??_);_(@_)</c:formatCode>
                <c:ptCount val="12"/>
                <c:pt idx="0">
                  <c:v>784167760.92000067</c:v>
                </c:pt>
                <c:pt idx="1">
                  <c:v>779964735.80000126</c:v>
                </c:pt>
                <c:pt idx="2">
                  <c:v>787703519.71999836</c:v>
                </c:pt>
              </c:numCache>
            </c:numRef>
          </c:val>
          <c:smooth val="0"/>
          <c:extLst>
            <c:ext xmlns:c16="http://schemas.microsoft.com/office/drawing/2014/chart" uri="{C3380CC4-5D6E-409C-BE32-E72D297353CC}">
              <c16:uniqueId val="{00000001-25F2-4C70-920A-99D00FBFB4F9}"/>
            </c:ext>
          </c:extLst>
        </c:ser>
        <c:ser>
          <c:idx val="2"/>
          <c:order val="2"/>
          <c:tx>
            <c:strRef>
              <c:f>Seccion_7!$B$419</c:f>
              <c:strCache>
                <c:ptCount val="1"/>
                <c:pt idx="0">
                  <c:v>B</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Seccion_7!$C$419:$N$419</c:f>
              <c:numCache>
                <c:formatCode>_("$"\ * #,##0_);_("$"\ * \(#,##0\);_("$"\ * "-"??_);_(@_)</c:formatCode>
                <c:ptCount val="12"/>
                <c:pt idx="0">
                  <c:v>2414860569.7400045</c:v>
                </c:pt>
                <c:pt idx="1">
                  <c:v>2518292696.6700134</c:v>
                </c:pt>
                <c:pt idx="2">
                  <c:v>2403862070.500001</c:v>
                </c:pt>
              </c:numCache>
            </c:numRef>
          </c:val>
          <c:smooth val="0"/>
          <c:extLst>
            <c:ext xmlns:c16="http://schemas.microsoft.com/office/drawing/2014/chart" uri="{C3380CC4-5D6E-409C-BE32-E72D297353CC}">
              <c16:uniqueId val="{00000002-25F2-4C70-920A-99D00FBFB4F9}"/>
            </c:ext>
          </c:extLst>
        </c:ser>
        <c:ser>
          <c:idx val="3"/>
          <c:order val="3"/>
          <c:tx>
            <c:strRef>
              <c:f>Seccion_7!$B$420</c:f>
              <c:strCache>
                <c:ptCount val="1"/>
                <c:pt idx="0">
                  <c:v>C</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Seccion_7!$C$420:$N$420</c:f>
              <c:numCache>
                <c:formatCode>_("$"\ * #,##0_);_("$"\ * \(#,##0\);_("$"\ * "-"??_);_(@_)</c:formatCode>
                <c:ptCount val="12"/>
                <c:pt idx="0">
                  <c:v>1964617475.3050094</c:v>
                </c:pt>
                <c:pt idx="1">
                  <c:v>1965224897.2500207</c:v>
                </c:pt>
                <c:pt idx="2">
                  <c:v>1984633535.7199945</c:v>
                </c:pt>
              </c:numCache>
            </c:numRef>
          </c:val>
          <c:smooth val="0"/>
          <c:extLst>
            <c:ext xmlns:c16="http://schemas.microsoft.com/office/drawing/2014/chart" uri="{C3380CC4-5D6E-409C-BE32-E72D297353CC}">
              <c16:uniqueId val="{00000003-25F2-4C70-920A-99D00FBFB4F9}"/>
            </c:ext>
          </c:extLst>
        </c:ser>
        <c:ser>
          <c:idx val="4"/>
          <c:order val="4"/>
          <c:tx>
            <c:strRef>
              <c:f>Seccion_7!$B$421</c:f>
              <c:strCache>
                <c:ptCount val="1"/>
                <c:pt idx="0">
                  <c:v>D</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Seccion_7!$C$421:$N$421</c:f>
              <c:numCache>
                <c:formatCode>_("$"\ * #,##0_);_("$"\ * \(#,##0\);_("$"\ * "-"??_);_(@_)</c:formatCode>
                <c:ptCount val="12"/>
                <c:pt idx="0">
                  <c:v>1146192343.8549929</c:v>
                </c:pt>
                <c:pt idx="1">
                  <c:v>1021123047.6399974</c:v>
                </c:pt>
                <c:pt idx="2">
                  <c:v>1135783955.2799985</c:v>
                </c:pt>
              </c:numCache>
            </c:numRef>
          </c:val>
          <c:smooth val="0"/>
          <c:extLst>
            <c:ext xmlns:c16="http://schemas.microsoft.com/office/drawing/2014/chart" uri="{C3380CC4-5D6E-409C-BE32-E72D297353CC}">
              <c16:uniqueId val="{00000004-25F2-4C70-920A-99D00FBFB4F9}"/>
            </c:ext>
          </c:extLst>
        </c:ser>
        <c:ser>
          <c:idx val="5"/>
          <c:order val="5"/>
          <c:tx>
            <c:strRef>
              <c:f>Seccion_7!$B$422</c:f>
              <c:strCache>
                <c:ptCount val="1"/>
                <c:pt idx="0">
                  <c:v>E</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Seccion_7!$C$422:$N$422</c:f>
              <c:numCache>
                <c:formatCode>_("$"\ * #,##0_);_("$"\ * \(#,##0\);_("$"\ * "-"??_);_(@_)</c:formatCode>
                <c:ptCount val="12"/>
                <c:pt idx="0">
                  <c:v>56456197.209999949</c:v>
                </c:pt>
                <c:pt idx="1">
                  <c:v>61411657.449999899</c:v>
                </c:pt>
                <c:pt idx="2">
                  <c:v>64204469.270000063</c:v>
                </c:pt>
              </c:numCache>
            </c:numRef>
          </c:val>
          <c:smooth val="0"/>
          <c:extLst>
            <c:ext xmlns:c16="http://schemas.microsoft.com/office/drawing/2014/chart" uri="{C3380CC4-5D6E-409C-BE32-E72D297353CC}">
              <c16:uniqueId val="{00000005-25F2-4C70-920A-99D00FBFB4F9}"/>
            </c:ext>
          </c:extLst>
        </c:ser>
        <c:dLbls>
          <c:showLegendKey val="0"/>
          <c:showVal val="0"/>
          <c:showCatName val="0"/>
          <c:showSerName val="0"/>
          <c:showPercent val="0"/>
          <c:showBubbleSize val="0"/>
        </c:dLbls>
        <c:marker val="1"/>
        <c:smooth val="0"/>
        <c:axId val="860746520"/>
        <c:axId val="860743776"/>
      </c:lineChart>
      <c:catAx>
        <c:axId val="86074652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860743776"/>
        <c:crosses val="autoZero"/>
        <c:auto val="1"/>
        <c:lblAlgn val="ctr"/>
        <c:lblOffset val="100"/>
        <c:noMultiLvlLbl val="0"/>
      </c:catAx>
      <c:valAx>
        <c:axId val="860743776"/>
        <c:scaling>
          <c:orientation val="minMax"/>
        </c:scaling>
        <c:delete val="0"/>
        <c:axPos val="l"/>
        <c:numFmt formatCode="_(&quot;$&quot;\ * #,##0_);_(&quot;$&quot;\ * \(#,##0\);_(&quot;$&quot;\ * &quot;-&quot;??_);_(@_)" sourceLinked="1"/>
        <c:majorTickMark val="out"/>
        <c:minorTickMark val="none"/>
        <c:tickLblPos val="nextTo"/>
        <c:crossAx val="8607465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total de tarjetas principales por segmento</a:t>
            </a:r>
          </a:p>
        </c:rich>
      </c:tx>
      <c:overlay val="0"/>
    </c:title>
    <c:autoTitleDeleted val="0"/>
    <c:plotArea>
      <c:layout/>
      <c:pieChart>
        <c:varyColors val="1"/>
        <c:ser>
          <c:idx val="0"/>
          <c:order val="0"/>
          <c:tx>
            <c:strRef>
              <c:f>Seccion_7!$O$18</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BC90-4C00-816E-92EA983FC066}"/>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C90-4C00-816E-92EA983FC066}"/>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C90-4C00-816E-92EA983FC066}"/>
                </c:ext>
              </c:extLst>
            </c:dLbl>
            <c:dLbl>
              <c:idx val="3"/>
              <c:layout>
                <c:manualLayout>
                  <c:x val="-4.7975774196651208E-2"/>
                  <c:y val="-7.10586552004677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C90-4C00-816E-92EA983FC066}"/>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BC90-4C00-816E-92EA983FC066}"/>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C90-4C00-816E-92EA983FC06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Seccion_7!$B$417:$B$422</c:f>
              <c:strCache>
                <c:ptCount val="6"/>
                <c:pt idx="0">
                  <c:v>AA</c:v>
                </c:pt>
                <c:pt idx="1">
                  <c:v>A</c:v>
                </c:pt>
                <c:pt idx="2">
                  <c:v>B</c:v>
                </c:pt>
                <c:pt idx="3">
                  <c:v>C</c:v>
                </c:pt>
                <c:pt idx="4">
                  <c:v>D</c:v>
                </c:pt>
                <c:pt idx="5">
                  <c:v>E</c:v>
                </c:pt>
              </c:strCache>
            </c:strRef>
          </c:cat>
          <c:val>
            <c:numRef>
              <c:f>Seccion_7!$O$417:$O$422</c:f>
              <c:numCache>
                <c:formatCode>_("$"\ * #,##0_);_("$"\ * \(#,##0\);_("$"\ * "-"??_);_(@_)</c:formatCode>
                <c:ptCount val="6"/>
                <c:pt idx="0">
                  <c:v>1017365047.4766668</c:v>
                </c:pt>
                <c:pt idx="1">
                  <c:v>783945338.81333351</c:v>
                </c:pt>
                <c:pt idx="2">
                  <c:v>2445671778.9700065</c:v>
                </c:pt>
                <c:pt idx="3">
                  <c:v>1971491969.4250081</c:v>
                </c:pt>
                <c:pt idx="4">
                  <c:v>1101033115.5916631</c:v>
                </c:pt>
                <c:pt idx="5">
                  <c:v>60690774.643333308</c:v>
                </c:pt>
              </c:numCache>
            </c:numRef>
          </c:val>
          <c:extLst>
            <c:ext xmlns:c16="http://schemas.microsoft.com/office/drawing/2014/chart" uri="{C3380CC4-5D6E-409C-BE32-E72D297353CC}">
              <c16:uniqueId val="{00000006-BC90-4C00-816E-92EA983FC06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Seccion_7!$B$816</c:f>
              <c:strCache>
                <c:ptCount val="1"/>
                <c:pt idx="0">
                  <c:v>AA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Seccion_7!$C$816:$N$816</c:f>
              <c:numCache>
                <c:formatCode>_("$"\ * #,##0_);_("$"\ * \(#,##0\);_("$"\ * "-"??_);_(@_)</c:formatCode>
                <c:ptCount val="12"/>
                <c:pt idx="0">
                  <c:v>5891918.4400000088</c:v>
                </c:pt>
                <c:pt idx="1">
                  <c:v>7907799.4000000032</c:v>
                </c:pt>
                <c:pt idx="2">
                  <c:v>7415221.5400000094</c:v>
                </c:pt>
              </c:numCache>
            </c:numRef>
          </c:val>
          <c:smooth val="0"/>
          <c:extLst>
            <c:ext xmlns:c16="http://schemas.microsoft.com/office/drawing/2014/chart" uri="{C3380CC4-5D6E-409C-BE32-E72D297353CC}">
              <c16:uniqueId val="{00000000-FFF4-412B-BE72-30E4AAE63409}"/>
            </c:ext>
          </c:extLst>
        </c:ser>
        <c:ser>
          <c:idx val="1"/>
          <c:order val="1"/>
          <c:tx>
            <c:strRef>
              <c:f>Seccion_7!$B$817</c:f>
              <c:strCache>
                <c:ptCount val="1"/>
                <c:pt idx="0">
                  <c:v>A</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Seccion_7!$C$817:$N$817</c:f>
              <c:numCache>
                <c:formatCode>_("$"\ * #,##0_);_("$"\ * \(#,##0\);_("$"\ * "-"??_);_(@_)</c:formatCode>
                <c:ptCount val="12"/>
                <c:pt idx="0">
                  <c:v>11431469.299999967</c:v>
                </c:pt>
                <c:pt idx="1">
                  <c:v>11907766.529999996</c:v>
                </c:pt>
                <c:pt idx="2">
                  <c:v>10278740.869999999</c:v>
                </c:pt>
              </c:numCache>
            </c:numRef>
          </c:val>
          <c:smooth val="0"/>
          <c:extLst>
            <c:ext xmlns:c16="http://schemas.microsoft.com/office/drawing/2014/chart" uri="{C3380CC4-5D6E-409C-BE32-E72D297353CC}">
              <c16:uniqueId val="{00000001-FFF4-412B-BE72-30E4AAE63409}"/>
            </c:ext>
          </c:extLst>
        </c:ser>
        <c:ser>
          <c:idx val="2"/>
          <c:order val="2"/>
          <c:tx>
            <c:strRef>
              <c:f>Seccion_7!$B$818</c:f>
              <c:strCache>
                <c:ptCount val="1"/>
                <c:pt idx="0">
                  <c:v>B</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Seccion_7!$C$818:$N$818</c:f>
              <c:numCache>
                <c:formatCode>_("$"\ * #,##0_);_("$"\ * \(#,##0\);_("$"\ * "-"??_);_(@_)</c:formatCode>
                <c:ptCount val="12"/>
                <c:pt idx="0">
                  <c:v>38164845.739999838</c:v>
                </c:pt>
                <c:pt idx="1">
                  <c:v>52970938.870000124</c:v>
                </c:pt>
                <c:pt idx="2">
                  <c:v>38364795.26000002</c:v>
                </c:pt>
              </c:numCache>
            </c:numRef>
          </c:val>
          <c:smooth val="0"/>
          <c:extLst>
            <c:ext xmlns:c16="http://schemas.microsoft.com/office/drawing/2014/chart" uri="{C3380CC4-5D6E-409C-BE32-E72D297353CC}">
              <c16:uniqueId val="{00000002-FFF4-412B-BE72-30E4AAE63409}"/>
            </c:ext>
          </c:extLst>
        </c:ser>
        <c:ser>
          <c:idx val="3"/>
          <c:order val="3"/>
          <c:tx>
            <c:strRef>
              <c:f>Seccion_7!$B$819</c:f>
              <c:strCache>
                <c:ptCount val="1"/>
                <c:pt idx="0">
                  <c:v>C</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Seccion_7!$C$819:$N$819</c:f>
              <c:numCache>
                <c:formatCode>_("$"\ * #,##0_);_("$"\ * \(#,##0\);_("$"\ * "-"??_);_(@_)</c:formatCode>
                <c:ptCount val="12"/>
                <c:pt idx="0">
                  <c:v>36004646.219999693</c:v>
                </c:pt>
                <c:pt idx="1">
                  <c:v>41191976.950000197</c:v>
                </c:pt>
                <c:pt idx="2">
                  <c:v>40071415.040000066</c:v>
                </c:pt>
              </c:numCache>
            </c:numRef>
          </c:val>
          <c:smooth val="0"/>
          <c:extLst>
            <c:ext xmlns:c16="http://schemas.microsoft.com/office/drawing/2014/chart" uri="{C3380CC4-5D6E-409C-BE32-E72D297353CC}">
              <c16:uniqueId val="{00000003-FFF4-412B-BE72-30E4AAE63409}"/>
            </c:ext>
          </c:extLst>
        </c:ser>
        <c:ser>
          <c:idx val="4"/>
          <c:order val="4"/>
          <c:tx>
            <c:strRef>
              <c:f>Seccion_7!$B$820</c:f>
              <c:strCache>
                <c:ptCount val="1"/>
                <c:pt idx="0">
                  <c:v>D</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Seccion_7!$C$820:$N$820</c:f>
              <c:numCache>
                <c:formatCode>_("$"\ * #,##0_);_("$"\ * \(#,##0\);_("$"\ * "-"??_);_(@_)</c:formatCode>
                <c:ptCount val="12"/>
                <c:pt idx="0">
                  <c:v>36855413.85999991</c:v>
                </c:pt>
                <c:pt idx="1">
                  <c:v>35590398.770000048</c:v>
                </c:pt>
                <c:pt idx="2">
                  <c:v>36994830.500000045</c:v>
                </c:pt>
              </c:numCache>
            </c:numRef>
          </c:val>
          <c:smooth val="0"/>
          <c:extLst>
            <c:ext xmlns:c16="http://schemas.microsoft.com/office/drawing/2014/chart" uri="{C3380CC4-5D6E-409C-BE32-E72D297353CC}">
              <c16:uniqueId val="{00000004-FFF4-412B-BE72-30E4AAE63409}"/>
            </c:ext>
          </c:extLst>
        </c:ser>
        <c:ser>
          <c:idx val="5"/>
          <c:order val="5"/>
          <c:tx>
            <c:strRef>
              <c:f>Seccion_7!$B$821</c:f>
              <c:strCache>
                <c:ptCount val="1"/>
                <c:pt idx="0">
                  <c:v>E</c:v>
                </c:pt>
              </c:strCache>
            </c:strRef>
          </c:tx>
          <c:cat>
            <c:strRef>
              <c:f>Seccion_7!$C$18:$N$18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Seccion_7!$C$821:$N$821</c:f>
              <c:numCache>
                <c:formatCode>_("$"\ * #,##0_);_("$"\ * \(#,##0\);_("$"\ * "-"??_);_(@_)</c:formatCode>
                <c:ptCount val="12"/>
                <c:pt idx="0">
                  <c:v>1636633.3300000005</c:v>
                </c:pt>
                <c:pt idx="1">
                  <c:v>2404409.35</c:v>
                </c:pt>
                <c:pt idx="2">
                  <c:v>2240636.1600000043</c:v>
                </c:pt>
              </c:numCache>
            </c:numRef>
          </c:val>
          <c:smooth val="0"/>
          <c:extLst>
            <c:ext xmlns:c16="http://schemas.microsoft.com/office/drawing/2014/chart" uri="{C3380CC4-5D6E-409C-BE32-E72D297353CC}">
              <c16:uniqueId val="{00000005-FFF4-412B-BE72-30E4AAE63409}"/>
            </c:ext>
          </c:extLst>
        </c:ser>
        <c:dLbls>
          <c:showLegendKey val="0"/>
          <c:showVal val="0"/>
          <c:showCatName val="0"/>
          <c:showSerName val="0"/>
          <c:showPercent val="0"/>
          <c:showBubbleSize val="0"/>
        </c:dLbls>
        <c:marker val="1"/>
        <c:smooth val="0"/>
        <c:axId val="736007024"/>
        <c:axId val="735998008"/>
      </c:lineChart>
      <c:catAx>
        <c:axId val="73600702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35998008"/>
        <c:crosses val="autoZero"/>
        <c:auto val="1"/>
        <c:lblAlgn val="ctr"/>
        <c:lblOffset val="100"/>
        <c:noMultiLvlLbl val="0"/>
      </c:catAx>
      <c:valAx>
        <c:axId val="735998008"/>
        <c:scaling>
          <c:orientation val="minMax"/>
        </c:scaling>
        <c:delete val="0"/>
        <c:axPos val="l"/>
        <c:numFmt formatCode="_(&quot;$&quot;\ * #,##0_);_(&quot;$&quot;\ * \(#,##0\);_(&quot;$&quot;\ * &quot;-&quot;??_);_(@_)" sourceLinked="1"/>
        <c:majorTickMark val="out"/>
        <c:minorTickMark val="none"/>
        <c:tickLblPos val="nextTo"/>
        <c:crossAx val="7360070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en mora de tarjetas principales por segmento</a:t>
            </a:r>
          </a:p>
        </c:rich>
      </c:tx>
      <c:overlay val="0"/>
    </c:title>
    <c:autoTitleDeleted val="0"/>
    <c:plotArea>
      <c:layout/>
      <c:pieChart>
        <c:varyColors val="1"/>
        <c:ser>
          <c:idx val="0"/>
          <c:order val="0"/>
          <c:tx>
            <c:strRef>
              <c:f>Seccion_7!$O$18</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172-4D18-BAD8-DE51A4B9121C}"/>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172-4D18-BAD8-DE51A4B9121C}"/>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172-4D18-BAD8-DE51A4B9121C}"/>
                </c:ext>
              </c:extLst>
            </c:dLbl>
            <c:dLbl>
              <c:idx val="3"/>
              <c:layout>
                <c:manualLayout>
                  <c:x val="0.15918208072372161"/>
                  <c:y val="-2.21276026879379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172-4D18-BAD8-DE51A4B9121C}"/>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172-4D18-BAD8-DE51A4B9121C}"/>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172-4D18-BAD8-DE51A4B9121C}"/>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Seccion_7!$B$816:$B$821</c:f>
              <c:strCache>
                <c:ptCount val="6"/>
                <c:pt idx="0">
                  <c:v>AA</c:v>
                </c:pt>
                <c:pt idx="1">
                  <c:v>A</c:v>
                </c:pt>
                <c:pt idx="2">
                  <c:v>B</c:v>
                </c:pt>
                <c:pt idx="3">
                  <c:v>C</c:v>
                </c:pt>
                <c:pt idx="4">
                  <c:v>D</c:v>
                </c:pt>
                <c:pt idx="5">
                  <c:v>E</c:v>
                </c:pt>
              </c:strCache>
            </c:strRef>
          </c:cat>
          <c:val>
            <c:numRef>
              <c:f>Seccion_7!$O$816:$O$821</c:f>
              <c:numCache>
                <c:formatCode>_("$"\ * #,##0_);_("$"\ * \(#,##0\);_("$"\ * "-"??_);_(@_)</c:formatCode>
                <c:ptCount val="6"/>
                <c:pt idx="0">
                  <c:v>7071646.4600000074</c:v>
                </c:pt>
                <c:pt idx="1">
                  <c:v>11205992.233333319</c:v>
                </c:pt>
                <c:pt idx="2">
                  <c:v>43166859.956666656</c:v>
                </c:pt>
                <c:pt idx="3">
                  <c:v>39089346.069999985</c:v>
                </c:pt>
                <c:pt idx="4">
                  <c:v>36480214.376666673</c:v>
                </c:pt>
                <c:pt idx="5">
                  <c:v>2093892.9466666684</c:v>
                </c:pt>
              </c:numCache>
            </c:numRef>
          </c:val>
          <c:extLst>
            <c:ext xmlns:c16="http://schemas.microsoft.com/office/drawing/2014/chart" uri="{C3380CC4-5D6E-409C-BE32-E72D297353CC}">
              <c16:uniqueId val="{00000006-C172-4D18-BAD8-DE51A4B9121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Seccion_8!$B$20</c:f>
              <c:strCache>
                <c:ptCount val="1"/>
                <c:pt idx="0">
                  <c:v>Transacciones de consumos corrientes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Seccion_8!$C$20:$N$20</c:f>
              <c:numCache>
                <c:formatCode>#,##0</c:formatCode>
                <c:ptCount val="12"/>
                <c:pt idx="0">
                  <c:v>2406848.9999999818</c:v>
                </c:pt>
                <c:pt idx="1">
                  <c:v>2348505.0000000158</c:v>
                </c:pt>
                <c:pt idx="2">
                  <c:v>2502411.9999999986</c:v>
                </c:pt>
              </c:numCache>
            </c:numRef>
          </c:val>
          <c:smooth val="0"/>
          <c:extLst>
            <c:ext xmlns:c16="http://schemas.microsoft.com/office/drawing/2014/chart" uri="{C3380CC4-5D6E-409C-BE32-E72D297353CC}">
              <c16:uniqueId val="{00000000-B3D6-4CAF-ACA5-4B1B4A4FFB81}"/>
            </c:ext>
          </c:extLst>
        </c:ser>
        <c:ser>
          <c:idx val="1"/>
          <c:order val="1"/>
          <c:tx>
            <c:strRef>
              <c:f>Seccion_8!$B$21</c:f>
              <c:strCache>
                <c:ptCount val="1"/>
                <c:pt idx="0">
                  <c:v>Transacciones de consumos rotativos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Seccion_8!$C$21:$N$21</c:f>
              <c:numCache>
                <c:formatCode>#,##0</c:formatCode>
                <c:ptCount val="12"/>
                <c:pt idx="0">
                  <c:v>8205784.999999986</c:v>
                </c:pt>
                <c:pt idx="1">
                  <c:v>8103908.9999999236</c:v>
                </c:pt>
                <c:pt idx="2">
                  <c:v>9097166.9999999832</c:v>
                </c:pt>
              </c:numCache>
            </c:numRef>
          </c:val>
          <c:smooth val="0"/>
          <c:extLst>
            <c:ext xmlns:c16="http://schemas.microsoft.com/office/drawing/2014/chart" uri="{C3380CC4-5D6E-409C-BE32-E72D297353CC}">
              <c16:uniqueId val="{00000001-B3D6-4CAF-ACA5-4B1B4A4FFB81}"/>
            </c:ext>
          </c:extLst>
        </c:ser>
        <c:ser>
          <c:idx val="2"/>
          <c:order val="2"/>
          <c:tx>
            <c:strRef>
              <c:f>Seccion_8!$B$22</c:f>
              <c:strCache>
                <c:ptCount val="1"/>
                <c:pt idx="0">
                  <c:v>Transacciones de consumos diferidos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Seccion_8!$C$22:$N$22</c:f>
              <c:numCache>
                <c:formatCode>#,##0</c:formatCode>
                <c:ptCount val="12"/>
                <c:pt idx="0">
                  <c:v>3401248.9999999795</c:v>
                </c:pt>
                <c:pt idx="1">
                  <c:v>3534871.0000000149</c:v>
                </c:pt>
                <c:pt idx="2">
                  <c:v>3730905.0000000303</c:v>
                </c:pt>
              </c:numCache>
            </c:numRef>
          </c:val>
          <c:smooth val="0"/>
          <c:extLst>
            <c:ext xmlns:c16="http://schemas.microsoft.com/office/drawing/2014/chart" uri="{C3380CC4-5D6E-409C-BE32-E72D297353CC}">
              <c16:uniqueId val="{00000002-B3D6-4CAF-ACA5-4B1B4A4FFB81}"/>
            </c:ext>
          </c:extLst>
        </c:ser>
        <c:dLbls>
          <c:showLegendKey val="0"/>
          <c:showVal val="0"/>
          <c:showCatName val="0"/>
          <c:showSerName val="0"/>
          <c:showPercent val="0"/>
          <c:showBubbleSize val="0"/>
        </c:dLbls>
        <c:marker val="1"/>
        <c:smooth val="0"/>
        <c:axId val="739839384"/>
        <c:axId val="739837032"/>
      </c:lineChart>
      <c:catAx>
        <c:axId val="73983938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739837032"/>
        <c:crosses val="autoZero"/>
        <c:auto val="1"/>
        <c:lblAlgn val="ctr"/>
        <c:lblOffset val="100"/>
        <c:noMultiLvlLbl val="0"/>
      </c:catAx>
      <c:valAx>
        <c:axId val="739837032"/>
        <c:scaling>
          <c:orientation val="minMax"/>
        </c:scaling>
        <c:delete val="0"/>
        <c:axPos val="l"/>
        <c:title>
          <c:tx>
            <c:rich>
              <a:bodyPr rot="-5400000" vert="horz"/>
              <a:lstStyle/>
              <a:p>
                <a:pPr>
                  <a:defRPr/>
                </a:pPr>
                <a:r>
                  <a:rPr lang="es-EC"/>
                  <a:t>Transacciones</a:t>
                </a:r>
                <a:r>
                  <a:rPr lang="es-EC" baseline="0"/>
                  <a:t> de consumos</a:t>
                </a:r>
                <a:endParaRPr lang="es-EC"/>
              </a:p>
            </c:rich>
          </c:tx>
          <c:overlay val="0"/>
        </c:title>
        <c:numFmt formatCode="#,##0" sourceLinked="1"/>
        <c:majorTickMark val="out"/>
        <c:minorTickMark val="none"/>
        <c:tickLblPos val="nextTo"/>
        <c:crossAx val="739839384"/>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Seccion_8!$B$24</c:f>
              <c:strCache>
                <c:ptCount val="1"/>
                <c:pt idx="0">
                  <c:v>Facturación de consumos corrientes (Dólares)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Seccion_8!$C$24:$N$24</c:f>
              <c:numCache>
                <c:formatCode>_("$"\ * #,##0_);_("$"\ * \(#,##0\);_("$"\ * "-"??_);_(@_)</c:formatCode>
                <c:ptCount val="12"/>
                <c:pt idx="0">
                  <c:v>125679782.77999969</c:v>
                </c:pt>
                <c:pt idx="1">
                  <c:v>121054405.22000073</c:v>
                </c:pt>
                <c:pt idx="2">
                  <c:v>131336079.56999819</c:v>
                </c:pt>
              </c:numCache>
            </c:numRef>
          </c:val>
          <c:smooth val="0"/>
          <c:extLst>
            <c:ext xmlns:c16="http://schemas.microsoft.com/office/drawing/2014/chart" uri="{C3380CC4-5D6E-409C-BE32-E72D297353CC}">
              <c16:uniqueId val="{00000000-E254-427F-A8D7-3B233E2619E1}"/>
            </c:ext>
          </c:extLst>
        </c:ser>
        <c:ser>
          <c:idx val="1"/>
          <c:order val="1"/>
          <c:tx>
            <c:strRef>
              <c:f>Seccion_8!$B$25</c:f>
              <c:strCache>
                <c:ptCount val="1"/>
                <c:pt idx="0">
                  <c:v>Facturación de consumos rotativos (Dólares)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Seccion_8!$C$25:$N$25</c:f>
              <c:numCache>
                <c:formatCode>_("$"\ * #,##0_);_("$"\ * \(#,##0\);_("$"\ * "-"??_);_(@_)</c:formatCode>
                <c:ptCount val="12"/>
                <c:pt idx="0">
                  <c:v>395580420.73999989</c:v>
                </c:pt>
                <c:pt idx="1">
                  <c:v>383788006.57000142</c:v>
                </c:pt>
                <c:pt idx="2">
                  <c:v>447515504.4199968</c:v>
                </c:pt>
              </c:numCache>
            </c:numRef>
          </c:val>
          <c:smooth val="1"/>
          <c:extLst>
            <c:ext xmlns:c16="http://schemas.microsoft.com/office/drawing/2014/chart" uri="{C3380CC4-5D6E-409C-BE32-E72D297353CC}">
              <c16:uniqueId val="{00000001-E254-427F-A8D7-3B233E2619E1}"/>
            </c:ext>
          </c:extLst>
        </c:ser>
        <c:ser>
          <c:idx val="2"/>
          <c:order val="2"/>
          <c:tx>
            <c:strRef>
              <c:f>Seccion_8!$B$26</c:f>
              <c:strCache>
                <c:ptCount val="1"/>
                <c:pt idx="0">
                  <c:v>Facturación de consumos diferidos (Dólares)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Seccion_8!$C$26:$N$26</c:f>
              <c:numCache>
                <c:formatCode>_("$"\ * #,##0_);_("$"\ * \(#,##0\);_("$"\ * "-"??_);_(@_)</c:formatCode>
                <c:ptCount val="12"/>
                <c:pt idx="0">
                  <c:v>398948258.39999717</c:v>
                </c:pt>
                <c:pt idx="1">
                  <c:v>411659726.28999978</c:v>
                </c:pt>
                <c:pt idx="2">
                  <c:v>474214807.07000345</c:v>
                </c:pt>
              </c:numCache>
            </c:numRef>
          </c:val>
          <c:smooth val="0"/>
          <c:extLst>
            <c:ext xmlns:c16="http://schemas.microsoft.com/office/drawing/2014/chart" uri="{C3380CC4-5D6E-409C-BE32-E72D297353CC}">
              <c16:uniqueId val="{00000002-E254-427F-A8D7-3B233E2619E1}"/>
            </c:ext>
          </c:extLst>
        </c:ser>
        <c:dLbls>
          <c:showLegendKey val="0"/>
          <c:showVal val="0"/>
          <c:showCatName val="0"/>
          <c:showSerName val="0"/>
          <c:showPercent val="0"/>
          <c:showBubbleSize val="0"/>
        </c:dLbls>
        <c:marker val="1"/>
        <c:smooth val="0"/>
        <c:axId val="739836640"/>
        <c:axId val="588685504"/>
      </c:lineChart>
      <c:catAx>
        <c:axId val="739836640"/>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5504"/>
        <c:crosses val="autoZero"/>
        <c:auto val="1"/>
        <c:lblAlgn val="ctr"/>
        <c:lblOffset val="100"/>
        <c:noMultiLvlLbl val="0"/>
      </c:catAx>
      <c:valAx>
        <c:axId val="588685504"/>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739836640"/>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Seccion_8!$B$28</c:f>
              <c:strCache>
                <c:ptCount val="1"/>
                <c:pt idx="0">
                  <c:v>Facturación de consumos en el exterior (Dólares)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Seccion_8!$C$28:$N$28</c:f>
              <c:numCache>
                <c:formatCode>_("$"\ * #,##0_);_("$"\ * \(#,##0\);_("$"\ * "-"??_);_(@_)</c:formatCode>
                <c:ptCount val="12"/>
                <c:pt idx="0">
                  <c:v>125850223.52999897</c:v>
                </c:pt>
                <c:pt idx="1">
                  <c:v>119949701.06999893</c:v>
                </c:pt>
                <c:pt idx="2">
                  <c:v>146511364.459999</c:v>
                </c:pt>
              </c:numCache>
            </c:numRef>
          </c:val>
          <c:smooth val="1"/>
          <c:extLst>
            <c:ext xmlns:c16="http://schemas.microsoft.com/office/drawing/2014/chart" uri="{C3380CC4-5D6E-409C-BE32-E72D297353CC}">
              <c16:uniqueId val="{00000000-94F9-4618-8AC7-E0FF4AA12B79}"/>
            </c:ext>
          </c:extLst>
        </c:ser>
        <c:dLbls>
          <c:showLegendKey val="0"/>
          <c:showVal val="0"/>
          <c:showCatName val="0"/>
          <c:showSerName val="0"/>
          <c:showPercent val="0"/>
          <c:showBubbleSize val="0"/>
        </c:dLbls>
        <c:marker val="1"/>
        <c:smooth val="0"/>
        <c:axId val="588686288"/>
        <c:axId val="588684720"/>
      </c:lineChart>
      <c:lineChart>
        <c:grouping val="standard"/>
        <c:varyColors val="0"/>
        <c:ser>
          <c:idx val="0"/>
          <c:order val="0"/>
          <c:tx>
            <c:strRef>
              <c:f>Seccion_8!$B$27</c:f>
              <c:strCache>
                <c:ptCount val="1"/>
                <c:pt idx="0">
                  <c:v>Transacciones de consumos en el exterior</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Seccion_8!$C$27:$N$27</c:f>
              <c:numCache>
                <c:formatCode>#,##0</c:formatCode>
                <c:ptCount val="12"/>
                <c:pt idx="0">
                  <c:v>2481778.0000000084</c:v>
                </c:pt>
                <c:pt idx="1">
                  <c:v>2339450.9999999884</c:v>
                </c:pt>
                <c:pt idx="2">
                  <c:v>2716720.0000000233</c:v>
                </c:pt>
              </c:numCache>
            </c:numRef>
          </c:val>
          <c:smooth val="1"/>
          <c:extLst>
            <c:ext xmlns:c16="http://schemas.microsoft.com/office/drawing/2014/chart" uri="{C3380CC4-5D6E-409C-BE32-E72D297353CC}">
              <c16:uniqueId val="{00000001-94F9-4618-8AC7-E0FF4AA12B79}"/>
            </c:ext>
          </c:extLst>
        </c:ser>
        <c:dLbls>
          <c:showLegendKey val="0"/>
          <c:showVal val="0"/>
          <c:showCatName val="0"/>
          <c:showSerName val="0"/>
          <c:showPercent val="0"/>
          <c:showBubbleSize val="0"/>
        </c:dLbls>
        <c:marker val="1"/>
        <c:smooth val="0"/>
        <c:axId val="588685112"/>
        <c:axId val="588686680"/>
      </c:lineChart>
      <c:catAx>
        <c:axId val="588686288"/>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4720"/>
        <c:crosses val="autoZero"/>
        <c:auto val="1"/>
        <c:lblAlgn val="ctr"/>
        <c:lblOffset val="100"/>
        <c:noMultiLvlLbl val="0"/>
      </c:catAx>
      <c:valAx>
        <c:axId val="588684720"/>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out"/>
        <c:tickLblPos val="nextTo"/>
        <c:crossAx val="588686288"/>
        <c:crosses val="autoZero"/>
        <c:crossBetween val="between"/>
      </c:valAx>
      <c:valAx>
        <c:axId val="588686680"/>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85112"/>
        <c:crosses val="max"/>
        <c:crossBetween val="between"/>
      </c:valAx>
      <c:catAx>
        <c:axId val="588685112"/>
        <c:scaling>
          <c:orientation val="minMax"/>
        </c:scaling>
        <c:delete val="1"/>
        <c:axPos val="b"/>
        <c:numFmt formatCode="General" sourceLinked="1"/>
        <c:majorTickMark val="out"/>
        <c:minorTickMark val="none"/>
        <c:tickLblPos val="nextTo"/>
        <c:crossAx val="588686680"/>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Seccion_8!$B$30</c:f>
              <c:strCache>
                <c:ptCount val="1"/>
                <c:pt idx="0">
                  <c:v>Facturación de consumos por internet (Dólares)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Seccion_8!$C$30:$N$30</c:f>
              <c:numCache>
                <c:formatCode>_("$"\ * #,##0_);_("$"\ * \(#,##0\);_("$"\ * "-"??_);_(@_)</c:formatCode>
                <c:ptCount val="12"/>
                <c:pt idx="0">
                  <c:v>162032783.77000064</c:v>
                </c:pt>
                <c:pt idx="1">
                  <c:v>152826500.50999776</c:v>
                </c:pt>
                <c:pt idx="2">
                  <c:v>204603439.56000146</c:v>
                </c:pt>
              </c:numCache>
            </c:numRef>
          </c:val>
          <c:smooth val="1"/>
          <c:extLst>
            <c:ext xmlns:c16="http://schemas.microsoft.com/office/drawing/2014/chart" uri="{C3380CC4-5D6E-409C-BE32-E72D297353CC}">
              <c16:uniqueId val="{00000000-2EF3-4F2F-B2CD-A343E3B4DB09}"/>
            </c:ext>
          </c:extLst>
        </c:ser>
        <c:dLbls>
          <c:showLegendKey val="0"/>
          <c:showVal val="0"/>
          <c:showCatName val="0"/>
          <c:showSerName val="0"/>
          <c:showPercent val="0"/>
          <c:showBubbleSize val="0"/>
        </c:dLbls>
        <c:marker val="1"/>
        <c:smooth val="0"/>
        <c:axId val="588687464"/>
        <c:axId val="588684328"/>
      </c:lineChart>
      <c:lineChart>
        <c:grouping val="standard"/>
        <c:varyColors val="0"/>
        <c:ser>
          <c:idx val="0"/>
          <c:order val="0"/>
          <c:tx>
            <c:strRef>
              <c:f>Seccion_8!$B$29</c:f>
              <c:strCache>
                <c:ptCount val="1"/>
                <c:pt idx="0">
                  <c:v>Transacciones de consumos por internet</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Seccion_8!$C$29:$N$29</c:f>
              <c:numCache>
                <c:formatCode>#,##0</c:formatCode>
                <c:ptCount val="12"/>
                <c:pt idx="0">
                  <c:v>1883040.0000000128</c:v>
                </c:pt>
                <c:pt idx="1">
                  <c:v>1749535.9999999995</c:v>
                </c:pt>
                <c:pt idx="2">
                  <c:v>2137518.9999999879</c:v>
                </c:pt>
              </c:numCache>
            </c:numRef>
          </c:val>
          <c:smooth val="1"/>
          <c:extLst>
            <c:ext xmlns:c16="http://schemas.microsoft.com/office/drawing/2014/chart" uri="{C3380CC4-5D6E-409C-BE32-E72D297353CC}">
              <c16:uniqueId val="{00000001-2EF3-4F2F-B2CD-A343E3B4DB09}"/>
            </c:ext>
          </c:extLst>
        </c:ser>
        <c:dLbls>
          <c:showLegendKey val="0"/>
          <c:showVal val="0"/>
          <c:showCatName val="0"/>
          <c:showSerName val="0"/>
          <c:showPercent val="0"/>
          <c:showBubbleSize val="0"/>
        </c:dLbls>
        <c:marker val="1"/>
        <c:smooth val="0"/>
        <c:axId val="588673352"/>
        <c:axId val="588677272"/>
      </c:lineChart>
      <c:catAx>
        <c:axId val="58868746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4328"/>
        <c:crosses val="autoZero"/>
        <c:auto val="1"/>
        <c:lblAlgn val="ctr"/>
        <c:lblOffset val="100"/>
        <c:noMultiLvlLbl val="0"/>
      </c:catAx>
      <c:valAx>
        <c:axId val="588684328"/>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588687464"/>
        <c:crosses val="autoZero"/>
        <c:crossBetween val="between"/>
      </c:valAx>
      <c:valAx>
        <c:axId val="588677272"/>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73352"/>
        <c:crosses val="max"/>
        <c:crossBetween val="between"/>
      </c:valAx>
      <c:catAx>
        <c:axId val="588673352"/>
        <c:scaling>
          <c:orientation val="minMax"/>
        </c:scaling>
        <c:delete val="1"/>
        <c:axPos val="b"/>
        <c:numFmt formatCode="General" sourceLinked="1"/>
        <c:majorTickMark val="out"/>
        <c:minorTickMark val="none"/>
        <c:tickLblPos val="nextTo"/>
        <c:crossAx val="588677272"/>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Seccion_8!$B$35</c:f>
              <c:strCache>
                <c:ptCount val="1"/>
                <c:pt idx="0">
                  <c:v>Facturación promedio de consumos totales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Seccion_8!$C$35:$N$35</c:f>
              <c:numCache>
                <c:formatCode>_("$"\ * #,##0_);_("$"\ * \(#,##0\);_("$"\ * "-"??_);_(@_)</c:formatCode>
                <c:ptCount val="12"/>
                <c:pt idx="0">
                  <c:v>65.664060554808415</c:v>
                </c:pt>
                <c:pt idx="1">
                  <c:v>65.523948220115969</c:v>
                </c:pt>
                <c:pt idx="2">
                  <c:v>68.691007476345675</c:v>
                </c:pt>
              </c:numCache>
            </c:numRef>
          </c:val>
          <c:smooth val="0"/>
          <c:extLst>
            <c:ext xmlns:c16="http://schemas.microsoft.com/office/drawing/2014/chart" uri="{C3380CC4-5D6E-409C-BE32-E72D297353CC}">
              <c16:uniqueId val="{00000000-413C-492B-9D1F-C938BA282D92}"/>
            </c:ext>
          </c:extLst>
        </c:ser>
        <c:ser>
          <c:idx val="1"/>
          <c:order val="1"/>
          <c:tx>
            <c:strRef>
              <c:f>Seccion_8!$B$36</c:f>
              <c:strCache>
                <c:ptCount val="1"/>
                <c:pt idx="0">
                  <c:v>Facturación promedio de consumos corrientes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Seccion_8!$C$36:$N$36</c:f>
              <c:numCache>
                <c:formatCode>_("$"\ * #,##0_);_("$"\ * \(#,##0\);_("$"\ * "-"??_);_(@_)</c:formatCode>
                <c:ptCount val="12"/>
                <c:pt idx="0">
                  <c:v>52.217560295639913</c:v>
                </c:pt>
                <c:pt idx="1">
                  <c:v>51.545304446871484</c:v>
                </c:pt>
                <c:pt idx="2">
                  <c:v>52.483795462137437</c:v>
                </c:pt>
              </c:numCache>
            </c:numRef>
          </c:val>
          <c:smooth val="0"/>
          <c:extLst>
            <c:ext xmlns:c16="http://schemas.microsoft.com/office/drawing/2014/chart" uri="{C3380CC4-5D6E-409C-BE32-E72D297353CC}">
              <c16:uniqueId val="{00000001-413C-492B-9D1F-C938BA282D92}"/>
            </c:ext>
          </c:extLst>
        </c:ser>
        <c:ser>
          <c:idx val="2"/>
          <c:order val="2"/>
          <c:tx>
            <c:strRef>
              <c:f>Seccion_8!$B$37</c:f>
              <c:strCache>
                <c:ptCount val="1"/>
                <c:pt idx="0">
                  <c:v>Facturación promedio de consumos rotativos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Seccion_8!$C$37:$N$37</c:f>
              <c:numCache>
                <c:formatCode>_("$"\ * #,##0_);_("$"\ * \(#,##0\);_("$"\ * "-"??_);_(@_)</c:formatCode>
                <c:ptCount val="12"/>
                <c:pt idx="0">
                  <c:v>48.20750491756737</c:v>
                </c:pt>
                <c:pt idx="1">
                  <c:v>47.358380575350125</c:v>
                </c:pt>
                <c:pt idx="2">
                  <c:v>49.192842609132889</c:v>
                </c:pt>
              </c:numCache>
            </c:numRef>
          </c:val>
          <c:smooth val="0"/>
          <c:extLst>
            <c:ext xmlns:c16="http://schemas.microsoft.com/office/drawing/2014/chart" uri="{C3380CC4-5D6E-409C-BE32-E72D297353CC}">
              <c16:uniqueId val="{00000002-413C-492B-9D1F-C938BA282D92}"/>
            </c:ext>
          </c:extLst>
        </c:ser>
        <c:ser>
          <c:idx val="3"/>
          <c:order val="3"/>
          <c:tx>
            <c:strRef>
              <c:f>Seccion_8!$B$38</c:f>
              <c:strCache>
                <c:ptCount val="1"/>
                <c:pt idx="0">
                  <c:v>Facturación promedio de consumos diferidos</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Seccion_8!$C$38:$N$38</c:f>
              <c:numCache>
                <c:formatCode>_("$"\ * #,##0_);_("$"\ * \(#,##0\);_("$"\ * "-"??_);_(@_)</c:formatCode>
                <c:ptCount val="12"/>
                <c:pt idx="0">
                  <c:v>117.29463452984464</c:v>
                </c:pt>
                <c:pt idx="1">
                  <c:v>116.45678902850996</c:v>
                </c:pt>
                <c:pt idx="2">
                  <c:v>127.10449798909369</c:v>
                </c:pt>
              </c:numCache>
            </c:numRef>
          </c:val>
          <c:smooth val="0"/>
          <c:extLst>
            <c:ext xmlns:c16="http://schemas.microsoft.com/office/drawing/2014/chart" uri="{C3380CC4-5D6E-409C-BE32-E72D297353CC}">
              <c16:uniqueId val="{00000003-413C-492B-9D1F-C938BA282D92}"/>
            </c:ext>
          </c:extLst>
        </c:ser>
        <c:ser>
          <c:idx val="4"/>
          <c:order val="4"/>
          <c:tx>
            <c:strRef>
              <c:f>Seccion_8!$B$39</c:f>
              <c:strCache>
                <c:ptCount val="1"/>
                <c:pt idx="0">
                  <c:v>Facturación promedio de consumos en el exterior</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Seccion_8!$C$39:$N$39</c:f>
              <c:numCache>
                <c:formatCode>_("$"\ * #,##0_);_("$"\ * \(#,##0\);_("$"\ * "-"??_);_(@_)</c:formatCode>
                <c:ptCount val="12"/>
                <c:pt idx="0">
                  <c:v>50.70970229005114</c:v>
                </c:pt>
                <c:pt idx="1">
                  <c:v>51.272585350152461</c:v>
                </c:pt>
                <c:pt idx="2">
                  <c:v>53.929504866161302</c:v>
                </c:pt>
              </c:numCache>
            </c:numRef>
          </c:val>
          <c:smooth val="0"/>
          <c:extLst>
            <c:ext xmlns:c16="http://schemas.microsoft.com/office/drawing/2014/chart" uri="{C3380CC4-5D6E-409C-BE32-E72D297353CC}">
              <c16:uniqueId val="{00000004-413C-492B-9D1F-C938BA282D92}"/>
            </c:ext>
          </c:extLst>
        </c:ser>
        <c:ser>
          <c:idx val="5"/>
          <c:order val="5"/>
          <c:tx>
            <c:strRef>
              <c:f>Seccion_8!$B$40</c:f>
              <c:strCache>
                <c:ptCount val="1"/>
                <c:pt idx="0">
                  <c:v>Facturación promedio de consumos por internet</c:v>
                </c:pt>
              </c:strCache>
            </c:strRef>
          </c:tx>
          <c:cat>
            <c:strRef>
              <c:f>Seccion_8!$C$17:$N$17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Seccion_8!$C$40:$N$40</c:f>
              <c:numCache>
                <c:formatCode>_("$"\ * #,##0_);_("$"\ * \(#,##0\);_("$"\ * "-"??_);_(@_)</c:formatCode>
                <c:ptCount val="12"/>
                <c:pt idx="0">
                  <c:v>86.048508672146923</c:v>
                </c:pt>
                <c:pt idx="1">
                  <c:v>87.352589778088472</c:v>
                </c:pt>
                <c:pt idx="2">
                  <c:v>95.720056551545326</c:v>
                </c:pt>
              </c:numCache>
            </c:numRef>
          </c:val>
          <c:smooth val="1"/>
          <c:extLst>
            <c:ext xmlns:c16="http://schemas.microsoft.com/office/drawing/2014/chart" uri="{C3380CC4-5D6E-409C-BE32-E72D297353CC}">
              <c16:uniqueId val="{00000005-413C-492B-9D1F-C938BA282D92}"/>
            </c:ext>
          </c:extLst>
        </c:ser>
        <c:dLbls>
          <c:showLegendKey val="0"/>
          <c:showVal val="0"/>
          <c:showCatName val="0"/>
          <c:showSerName val="0"/>
          <c:showPercent val="0"/>
          <c:showBubbleSize val="0"/>
        </c:dLbls>
        <c:marker val="1"/>
        <c:smooth val="0"/>
        <c:axId val="588673744"/>
        <c:axId val="588674136"/>
      </c:lineChart>
      <c:catAx>
        <c:axId val="58867374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74136"/>
        <c:crosses val="autoZero"/>
        <c:auto val="1"/>
        <c:lblAlgn val="ctr"/>
        <c:lblOffset val="100"/>
        <c:noMultiLvlLbl val="0"/>
      </c:catAx>
      <c:valAx>
        <c:axId val="58867413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588673744"/>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Seccion_8!$B$106</c:f>
              <c:strCache>
                <c:ptCount val="1"/>
                <c:pt idx="0">
                  <c:v>Banco Diners Club</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Seccion_8!$C$106:$N$106</c:f>
              <c:numCache>
                <c:formatCode>#,##0</c:formatCode>
                <c:ptCount val="12"/>
                <c:pt idx="0">
                  <c:v>5344337.9999999972</c:v>
                </c:pt>
                <c:pt idx="1">
                  <c:v>5386406.9999999693</c:v>
                </c:pt>
                <c:pt idx="2">
                  <c:v>5549587.9999999953</c:v>
                </c:pt>
              </c:numCache>
            </c:numRef>
          </c:val>
          <c:smooth val="1"/>
          <c:extLst>
            <c:ext xmlns:c16="http://schemas.microsoft.com/office/drawing/2014/chart" uri="{C3380CC4-5D6E-409C-BE32-E72D297353CC}">
              <c16:uniqueId val="{00000000-0285-42ED-8F49-CB9B9DC50A7B}"/>
            </c:ext>
          </c:extLst>
        </c:ser>
        <c:ser>
          <c:idx val="1"/>
          <c:order val="1"/>
          <c:tx>
            <c:strRef>
              <c:f>Seccion_8!$B$107</c:f>
              <c:strCache>
                <c:ptCount val="1"/>
                <c:pt idx="0">
                  <c:v>Banco Pacífico</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Seccion_8!$C$107:$N$107</c:f>
              <c:numCache>
                <c:formatCode>#,##0</c:formatCode>
                <c:ptCount val="12"/>
                <c:pt idx="0">
                  <c:v>2828796.0000000005</c:v>
                </c:pt>
                <c:pt idx="1">
                  <c:v>2788609.0000000107</c:v>
                </c:pt>
                <c:pt idx="2">
                  <c:v>3252631.9999999972</c:v>
                </c:pt>
              </c:numCache>
            </c:numRef>
          </c:val>
          <c:smooth val="1"/>
          <c:extLst>
            <c:ext xmlns:c16="http://schemas.microsoft.com/office/drawing/2014/chart" uri="{C3380CC4-5D6E-409C-BE32-E72D297353CC}">
              <c16:uniqueId val="{00000001-0285-42ED-8F49-CB9B9DC50A7B}"/>
            </c:ext>
          </c:extLst>
        </c:ser>
        <c:ser>
          <c:idx val="2"/>
          <c:order val="2"/>
          <c:tx>
            <c:strRef>
              <c:f>Seccion_8!$B$108</c:f>
              <c:strCache>
                <c:ptCount val="1"/>
                <c:pt idx="0">
                  <c:v>Banco Pichincha</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Seccion_8!$C$108:$N$108</c:f>
              <c:numCache>
                <c:formatCode>#,##0</c:formatCode>
                <c:ptCount val="12"/>
                <c:pt idx="0">
                  <c:v>2713248.0000000042</c:v>
                </c:pt>
                <c:pt idx="1">
                  <c:v>2726582.999999993</c:v>
                </c:pt>
                <c:pt idx="2">
                  <c:v>2865880.9999999981</c:v>
                </c:pt>
              </c:numCache>
            </c:numRef>
          </c:val>
          <c:smooth val="1"/>
          <c:extLst>
            <c:ext xmlns:c16="http://schemas.microsoft.com/office/drawing/2014/chart" uri="{C3380CC4-5D6E-409C-BE32-E72D297353CC}">
              <c16:uniqueId val="{00000002-0285-42ED-8F49-CB9B9DC50A7B}"/>
            </c:ext>
          </c:extLst>
        </c:ser>
        <c:ser>
          <c:idx val="3"/>
          <c:order val="3"/>
          <c:tx>
            <c:strRef>
              <c:f>Seccion_8!$B$109</c:f>
              <c:strCache>
                <c:ptCount val="1"/>
                <c:pt idx="0">
                  <c:v>Banco Guayaquil</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Seccion_8!$C$109:$N$109</c:f>
              <c:numCache>
                <c:formatCode>#,##0</c:formatCode>
                <c:ptCount val="12"/>
                <c:pt idx="0">
                  <c:v>1207207.0000000033</c:v>
                </c:pt>
                <c:pt idx="1">
                  <c:v>1208574.9999999979</c:v>
                </c:pt>
                <c:pt idx="2">
                  <c:v>1439159.0000000012</c:v>
                </c:pt>
              </c:numCache>
            </c:numRef>
          </c:val>
          <c:smooth val="1"/>
          <c:extLst>
            <c:ext xmlns:c16="http://schemas.microsoft.com/office/drawing/2014/chart" uri="{C3380CC4-5D6E-409C-BE32-E72D297353CC}">
              <c16:uniqueId val="{00000003-0285-42ED-8F49-CB9B9DC50A7B}"/>
            </c:ext>
          </c:extLst>
        </c:ser>
        <c:ser>
          <c:idx val="5"/>
          <c:order val="4"/>
          <c:tx>
            <c:strRef>
              <c:f>Seccion_8!$B$110</c:f>
              <c:strCache>
                <c:ptCount val="1"/>
                <c:pt idx="0">
                  <c:v>Produbanco Grupo Promerica</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Seccion_8!$C$110:$N$110</c:f>
              <c:numCache>
                <c:formatCode>#,##0</c:formatCode>
                <c:ptCount val="12"/>
                <c:pt idx="0">
                  <c:v>632506.9999999993</c:v>
                </c:pt>
                <c:pt idx="1">
                  <c:v>614577.99999999907</c:v>
                </c:pt>
                <c:pt idx="2">
                  <c:v>760246.99999999953</c:v>
                </c:pt>
              </c:numCache>
            </c:numRef>
          </c:val>
          <c:smooth val="0"/>
          <c:extLst>
            <c:ext xmlns:c16="http://schemas.microsoft.com/office/drawing/2014/chart" uri="{C3380CC4-5D6E-409C-BE32-E72D297353CC}">
              <c16:uniqueId val="{00000004-0285-42ED-8F49-CB9B9DC50A7B}"/>
            </c:ext>
          </c:extLst>
        </c:ser>
        <c:ser>
          <c:idx val="6"/>
          <c:order val="5"/>
          <c:tx>
            <c:strRef>
              <c:f>Seccion_8!$B$111</c:f>
              <c:strCache>
                <c:ptCount val="1"/>
                <c:pt idx="0">
                  <c:v>Banco Bolivariano</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Seccion_8!$C$111:$N$111</c:f>
              <c:numCache>
                <c:formatCode>#,##0</c:formatCode>
                <c:ptCount val="12"/>
                <c:pt idx="0">
                  <c:v>538938.0000000007</c:v>
                </c:pt>
                <c:pt idx="1">
                  <c:v>533184.99999999942</c:v>
                </c:pt>
                <c:pt idx="2">
                  <c:v>630386.00000000151</c:v>
                </c:pt>
              </c:numCache>
            </c:numRef>
          </c:val>
          <c:smooth val="0"/>
          <c:extLst>
            <c:ext xmlns:c16="http://schemas.microsoft.com/office/drawing/2014/chart" uri="{C3380CC4-5D6E-409C-BE32-E72D297353CC}">
              <c16:uniqueId val="{00000005-0285-42ED-8F49-CB9B9DC50A7B}"/>
            </c:ext>
          </c:extLst>
        </c:ser>
        <c:ser>
          <c:idx val="7"/>
          <c:order val="6"/>
          <c:tx>
            <c:strRef>
              <c:f>Seccion_8!$B$112</c:f>
              <c:strCache>
                <c:ptCount val="1"/>
                <c:pt idx="0">
                  <c:v>Banco del Austro</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Seccion_8!$C$112:$N$112</c:f>
              <c:numCache>
                <c:formatCode>#,##0</c:formatCode>
                <c:ptCount val="12"/>
                <c:pt idx="0">
                  <c:v>197242.00000000055</c:v>
                </c:pt>
                <c:pt idx="1">
                  <c:v>193023.99999999939</c:v>
                </c:pt>
                <c:pt idx="2">
                  <c:v>219918.00000000017</c:v>
                </c:pt>
              </c:numCache>
            </c:numRef>
          </c:val>
          <c:smooth val="0"/>
          <c:extLst>
            <c:ext xmlns:c16="http://schemas.microsoft.com/office/drawing/2014/chart" uri="{C3380CC4-5D6E-409C-BE32-E72D297353CC}">
              <c16:uniqueId val="{00000006-0285-42ED-8F49-CB9B9DC50A7B}"/>
            </c:ext>
          </c:extLst>
        </c:ser>
        <c:ser>
          <c:idx val="8"/>
          <c:order val="7"/>
          <c:tx>
            <c:strRef>
              <c:f>Seccion_8!$B$113</c:f>
              <c:strCache>
                <c:ptCount val="1"/>
                <c:pt idx="0">
                  <c:v>Banco Internacional</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Seccion_8!$C$113:$N$113</c:f>
              <c:numCache>
                <c:formatCode>#,##0</c:formatCode>
                <c:ptCount val="12"/>
                <c:pt idx="0">
                  <c:v>173060.99999999977</c:v>
                </c:pt>
                <c:pt idx="1">
                  <c:v>166882</c:v>
                </c:pt>
                <c:pt idx="2">
                  <c:v>199070.99999999985</c:v>
                </c:pt>
              </c:numCache>
            </c:numRef>
          </c:val>
          <c:smooth val="0"/>
          <c:extLst>
            <c:ext xmlns:c16="http://schemas.microsoft.com/office/drawing/2014/chart" uri="{C3380CC4-5D6E-409C-BE32-E72D297353CC}">
              <c16:uniqueId val="{00000007-0285-42ED-8F49-CB9B9DC50A7B}"/>
            </c:ext>
          </c:extLst>
        </c:ser>
        <c:ser>
          <c:idx val="9"/>
          <c:order val="8"/>
          <c:tx>
            <c:strRef>
              <c:f>Seccion_8!$B$114</c:f>
              <c:strCache>
                <c:ptCount val="1"/>
                <c:pt idx="0">
                  <c:v>Banco Solidario</c:v>
                </c:pt>
              </c:strCache>
            </c:strRef>
          </c:tx>
          <c:cat>
            <c:strRef>
              <c:f>Seccion_8!$C$105:$N$105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Seccion_8!$C$114:$N$114</c:f>
              <c:numCache>
                <c:formatCode>#,##0</c:formatCode>
                <c:ptCount val="12"/>
                <c:pt idx="0">
                  <c:v>136729.0000000002</c:v>
                </c:pt>
                <c:pt idx="1">
                  <c:v>134547.99999999991</c:v>
                </c:pt>
                <c:pt idx="2">
                  <c:v>154332.00000000006</c:v>
                </c:pt>
              </c:numCache>
            </c:numRef>
          </c:val>
          <c:smooth val="0"/>
          <c:extLst>
            <c:ext xmlns:c16="http://schemas.microsoft.com/office/drawing/2014/chart" uri="{C3380CC4-5D6E-409C-BE32-E72D297353CC}">
              <c16:uniqueId val="{00000008-0285-42ED-8F49-CB9B9DC50A7B}"/>
            </c:ext>
          </c:extLst>
        </c:ser>
        <c:dLbls>
          <c:showLegendKey val="0"/>
          <c:showVal val="0"/>
          <c:showCatName val="0"/>
          <c:showSerName val="0"/>
          <c:showPercent val="0"/>
          <c:showBubbleSize val="0"/>
        </c:dLbls>
        <c:marker val="1"/>
        <c:smooth val="0"/>
        <c:axId val="588681976"/>
        <c:axId val="588683544"/>
      </c:lineChart>
      <c:catAx>
        <c:axId val="5886819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588683544"/>
        <c:crosses val="autoZero"/>
        <c:auto val="1"/>
        <c:lblAlgn val="ctr"/>
        <c:lblOffset val="100"/>
        <c:noMultiLvlLbl val="0"/>
      </c:catAx>
      <c:valAx>
        <c:axId val="588683544"/>
        <c:scaling>
          <c:orientation val="minMax"/>
        </c:scaling>
        <c:delete val="0"/>
        <c:axPos val="l"/>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81976"/>
        <c:crosses val="autoZero"/>
        <c:crossBetween val="between"/>
      </c:valAx>
      <c:spPr>
        <a:ln>
          <a:solidFill>
            <a:schemeClr val="accent1"/>
          </a:solidFill>
        </a:ln>
      </c:spPr>
    </c:plotArea>
    <c:legend>
      <c:legendPos val="r"/>
      <c:layout>
        <c:manualLayout>
          <c:xMode val="edge"/>
          <c:yMode val="edge"/>
          <c:x val="0.73153502415458938"/>
          <c:y val="0.23293482905982907"/>
          <c:w val="0.23165338164251209"/>
          <c:h val="0.49071153846153848"/>
        </c:manualLayout>
      </c:layout>
      <c:overlay val="0"/>
    </c:legend>
    <c:plotVisOnly val="1"/>
    <c:dispBlanksAs val="gap"/>
    <c:showDLblsOverMax val="0"/>
  </c:chart>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Seccion_8!$P$105</c:f>
              <c:strCache>
                <c:ptCount val="1"/>
                <c:pt idx="0">
                  <c:v>Cuota de emisor por transacciones de consumos</c:v>
                </c:pt>
              </c:strCache>
            </c:strRef>
          </c:tx>
          <c:dPt>
            <c:idx val="0"/>
            <c:bubble3D val="0"/>
            <c:extLst>
              <c:ext xmlns:c16="http://schemas.microsoft.com/office/drawing/2014/chart" uri="{C3380CC4-5D6E-409C-BE32-E72D297353CC}">
                <c16:uniqueId val="{00000000-6EED-4168-B004-AB031486822C}"/>
              </c:ext>
            </c:extLst>
          </c:dPt>
          <c:dPt>
            <c:idx val="1"/>
            <c:bubble3D val="0"/>
            <c:extLst>
              <c:ext xmlns:c16="http://schemas.microsoft.com/office/drawing/2014/chart" uri="{C3380CC4-5D6E-409C-BE32-E72D297353CC}">
                <c16:uniqueId val="{00000001-6EED-4168-B004-AB031486822C}"/>
              </c:ext>
            </c:extLst>
          </c:dPt>
          <c:dPt>
            <c:idx val="2"/>
            <c:bubble3D val="0"/>
            <c:extLst>
              <c:ext xmlns:c16="http://schemas.microsoft.com/office/drawing/2014/chart" uri="{C3380CC4-5D6E-409C-BE32-E72D297353CC}">
                <c16:uniqueId val="{00000002-6EED-4168-B004-AB031486822C}"/>
              </c:ext>
            </c:extLst>
          </c:dPt>
          <c:dLbls>
            <c:dLbl>
              <c:idx val="0"/>
              <c:layout>
                <c:manualLayout>
                  <c:x val="1.0050362318840579E-2"/>
                  <c:y val="1.92850427350427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EED-4168-B004-AB031486822C}"/>
                </c:ext>
              </c:extLst>
            </c:dLbl>
            <c:dLbl>
              <c:idx val="1"/>
              <c:layout>
                <c:manualLayout>
                  <c:x val="8.0054589371980678E-2"/>
                  <c:y val="-5.91495726495726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EED-4168-B004-AB031486822C}"/>
                </c:ext>
              </c:extLst>
            </c:dLbl>
            <c:dLbl>
              <c:idx val="2"/>
              <c:layout>
                <c:manualLayout>
                  <c:x val="-5.0931521739130438E-2"/>
                  <c:y val="-6.43121794871794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EED-4168-B004-AB031486822C}"/>
                </c:ext>
              </c:extLst>
            </c:dLbl>
            <c:dLbl>
              <c:idx val="3"/>
              <c:layout>
                <c:manualLayout>
                  <c:x val="-4.5425181159420291E-2"/>
                  <c:y val="1.50292735042735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EED-4168-B004-AB031486822C}"/>
                </c:ext>
              </c:extLst>
            </c:dLbl>
            <c:dLbl>
              <c:idx val="4"/>
              <c:layout>
                <c:manualLayout>
                  <c:x val="-3.3558635265700486E-2"/>
                  <c:y val="6.47087606837606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EED-4168-B004-AB031486822C}"/>
                </c:ext>
              </c:extLst>
            </c:dLbl>
            <c:dLbl>
              <c:idx val="10"/>
              <c:delete val="1"/>
              <c:extLst>
                <c:ext xmlns:c15="http://schemas.microsoft.com/office/drawing/2012/chart" uri="{CE6537A1-D6FC-4f65-9D91-7224C49458BB}"/>
                <c:ext xmlns:c16="http://schemas.microsoft.com/office/drawing/2014/chart" uri="{C3380CC4-5D6E-409C-BE32-E72D297353CC}">
                  <c16:uniqueId val="{00000005-6EED-4168-B004-AB031486822C}"/>
                </c:ext>
              </c:extLst>
            </c:dLbl>
            <c:dLbl>
              <c:idx val="11"/>
              <c:delete val="1"/>
              <c:extLst>
                <c:ext xmlns:c15="http://schemas.microsoft.com/office/drawing/2012/chart" uri="{CE6537A1-D6FC-4f65-9D91-7224C49458BB}"/>
                <c:ext xmlns:c16="http://schemas.microsoft.com/office/drawing/2014/chart" uri="{C3380CC4-5D6E-409C-BE32-E72D297353CC}">
                  <c16:uniqueId val="{00000006-6EED-4168-B004-AB031486822C}"/>
                </c:ext>
              </c:extLst>
            </c:dLbl>
            <c:dLbl>
              <c:idx val="12"/>
              <c:delete val="1"/>
              <c:extLst>
                <c:ext xmlns:c15="http://schemas.microsoft.com/office/drawing/2012/chart" uri="{CE6537A1-D6FC-4f65-9D91-7224C49458BB}"/>
                <c:ext xmlns:c16="http://schemas.microsoft.com/office/drawing/2014/chart" uri="{C3380CC4-5D6E-409C-BE32-E72D297353CC}">
                  <c16:uniqueId val="{00000007-6EED-4168-B004-AB031486822C}"/>
                </c:ext>
              </c:extLst>
            </c:dLbl>
            <c:dLbl>
              <c:idx val="13"/>
              <c:delete val="1"/>
              <c:extLst>
                <c:ext xmlns:c15="http://schemas.microsoft.com/office/drawing/2012/chart" uri="{CE6537A1-D6FC-4f65-9D91-7224C49458BB}"/>
                <c:ext xmlns:c16="http://schemas.microsoft.com/office/drawing/2014/chart" uri="{C3380CC4-5D6E-409C-BE32-E72D297353CC}">
                  <c16:uniqueId val="{00000008-6EED-4168-B004-AB031486822C}"/>
                </c:ext>
              </c:extLst>
            </c:dLbl>
            <c:dLbl>
              <c:idx val="14"/>
              <c:delete val="1"/>
              <c:extLst>
                <c:ext xmlns:c15="http://schemas.microsoft.com/office/drawing/2012/chart" uri="{CE6537A1-D6FC-4f65-9D91-7224C49458BB}"/>
                <c:ext xmlns:c16="http://schemas.microsoft.com/office/drawing/2014/chart" uri="{C3380CC4-5D6E-409C-BE32-E72D297353CC}">
                  <c16:uniqueId val="{00000009-6EED-4168-B004-AB031486822C}"/>
                </c:ext>
              </c:extLst>
            </c:dLbl>
            <c:dLbl>
              <c:idx val="15"/>
              <c:delete val="1"/>
              <c:extLst>
                <c:ext xmlns:c15="http://schemas.microsoft.com/office/drawing/2012/chart" uri="{CE6537A1-D6FC-4f65-9D91-7224C49458BB}"/>
                <c:ext xmlns:c16="http://schemas.microsoft.com/office/drawing/2014/chart" uri="{C3380CC4-5D6E-409C-BE32-E72D297353CC}">
                  <c16:uniqueId val="{0000000A-6EED-4168-B004-AB031486822C}"/>
                </c:ext>
              </c:extLst>
            </c:dLbl>
            <c:dLbl>
              <c:idx val="16"/>
              <c:delete val="1"/>
              <c:extLst>
                <c:ext xmlns:c15="http://schemas.microsoft.com/office/drawing/2012/chart" uri="{CE6537A1-D6FC-4f65-9D91-7224C49458BB}"/>
                <c:ext xmlns:c16="http://schemas.microsoft.com/office/drawing/2014/chart" uri="{C3380CC4-5D6E-409C-BE32-E72D297353CC}">
                  <c16:uniqueId val="{0000000B-6EED-4168-B004-AB031486822C}"/>
                </c:ext>
              </c:extLst>
            </c:dLbl>
            <c:dLbl>
              <c:idx val="17"/>
              <c:delete val="1"/>
              <c:extLst>
                <c:ext xmlns:c15="http://schemas.microsoft.com/office/drawing/2012/chart" uri="{CE6537A1-D6FC-4f65-9D91-7224C49458BB}"/>
                <c:ext xmlns:c16="http://schemas.microsoft.com/office/drawing/2014/chart" uri="{C3380CC4-5D6E-409C-BE32-E72D297353CC}">
                  <c16:uniqueId val="{0000000C-6EED-4168-B004-AB031486822C}"/>
                </c:ext>
              </c:extLst>
            </c:dLbl>
            <c:dLbl>
              <c:idx val="18"/>
              <c:delete val="1"/>
              <c:extLst>
                <c:ext xmlns:c15="http://schemas.microsoft.com/office/drawing/2012/chart" uri="{CE6537A1-D6FC-4f65-9D91-7224C49458BB}"/>
                <c:ext xmlns:c16="http://schemas.microsoft.com/office/drawing/2014/chart" uri="{C3380CC4-5D6E-409C-BE32-E72D297353CC}">
                  <c16:uniqueId val="{0000000D-6EED-4168-B004-AB031486822C}"/>
                </c:ext>
              </c:extLst>
            </c:dLbl>
            <c:dLbl>
              <c:idx val="19"/>
              <c:delete val="1"/>
              <c:extLst>
                <c:ext xmlns:c15="http://schemas.microsoft.com/office/drawing/2012/chart" uri="{CE6537A1-D6FC-4f65-9D91-7224C49458BB}"/>
                <c:ext xmlns:c16="http://schemas.microsoft.com/office/drawing/2014/chart" uri="{C3380CC4-5D6E-409C-BE32-E72D297353CC}">
                  <c16:uniqueId val="{0000000E-6EED-4168-B004-AB031486822C}"/>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Seccion_8!$B$106:$B$120</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Seccion_8!$P$106:$P$120</c:f>
              <c:numCache>
                <c:formatCode>0.00%</c:formatCode>
                <c:ptCount val="15"/>
                <c:pt idx="0">
                  <c:v>0.37571457003300907</c:v>
                </c:pt>
                <c:pt idx="1">
                  <c:v>0.20470110394129482</c:v>
                </c:pt>
                <c:pt idx="2">
                  <c:v>0.19167771401838091</c:v>
                </c:pt>
                <c:pt idx="3">
                  <c:v>8.8963628711871065E-2</c:v>
                </c:pt>
                <c:pt idx="4">
                  <c:v>4.6324843557776184E-2</c:v>
                </c:pt>
                <c:pt idx="5">
                  <c:v>3.9290193690284483E-2</c:v>
                </c:pt>
                <c:pt idx="6">
                  <c:v>1.4081715601334579E-2</c:v>
                </c:pt>
                <c:pt idx="7">
                  <c:v>1.2439267258954266E-2</c:v>
                </c:pt>
                <c:pt idx="8">
                  <c:v>9.8221272523835584E-3</c:v>
                </c:pt>
                <c:pt idx="9">
                  <c:v>1.2111354535940628E-2</c:v>
                </c:pt>
                <c:pt idx="10">
                  <c:v>2.0062701509741673E-3</c:v>
                </c:pt>
                <c:pt idx="11">
                  <c:v>1.9786690800526158E-3</c:v>
                </c:pt>
                <c:pt idx="12">
                  <c:v>7.4322114467272168E-4</c:v>
                </c:pt>
                <c:pt idx="13">
                  <c:v>1.4532102307107995E-4</c:v>
                </c:pt>
                <c:pt idx="14">
                  <c:v>0</c:v>
                </c:pt>
              </c:numCache>
            </c:numRef>
          </c:val>
          <c:extLst>
            <c:ext xmlns:c16="http://schemas.microsoft.com/office/drawing/2014/chart" uri="{C3380CC4-5D6E-409C-BE32-E72D297353CC}">
              <c16:uniqueId val="{0000000F-6EED-4168-B004-AB031486822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4083172527264817"/>
          <c:y val="0.17701737117120445"/>
          <c:w val="0.59893248953827871"/>
          <c:h val="0.62992670940170936"/>
        </c:manualLayout>
      </c:layout>
      <c:lineChart>
        <c:grouping val="standard"/>
        <c:varyColors val="0"/>
        <c:ser>
          <c:idx val="0"/>
          <c:order val="0"/>
          <c:tx>
            <c:strRef>
              <c:f>Seccion_8!$B$149</c:f>
              <c:strCache>
                <c:ptCount val="1"/>
                <c:pt idx="0">
                  <c:v>Banco Diners Club</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Seccion_8!$C$149:$N$149</c:f>
              <c:numCache>
                <c:formatCode>_("$"\ * #,##0_);_("$"\ * \(#,##0\);_("$"\ * "-"??_);_(@_)</c:formatCode>
                <c:ptCount val="12"/>
                <c:pt idx="0">
                  <c:v>339573166.57999897</c:v>
                </c:pt>
                <c:pt idx="1">
                  <c:v>341638837.39999777</c:v>
                </c:pt>
                <c:pt idx="2">
                  <c:v>348761975.65000027</c:v>
                </c:pt>
              </c:numCache>
            </c:numRef>
          </c:val>
          <c:smooth val="1"/>
          <c:extLst>
            <c:ext xmlns:c16="http://schemas.microsoft.com/office/drawing/2014/chart" uri="{C3380CC4-5D6E-409C-BE32-E72D297353CC}">
              <c16:uniqueId val="{00000000-F61E-467A-A875-A63729C45E1D}"/>
            </c:ext>
          </c:extLst>
        </c:ser>
        <c:ser>
          <c:idx val="1"/>
          <c:order val="1"/>
          <c:tx>
            <c:strRef>
              <c:f>Seccion_8!$B$150</c:f>
              <c:strCache>
                <c:ptCount val="1"/>
                <c:pt idx="0">
                  <c:v>Banco Pacífico</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Seccion_8!$C$150:$N$150</c:f>
              <c:numCache>
                <c:formatCode>_("$"\ * #,##0_);_("$"\ * \(#,##0\);_("$"\ * "-"??_);_(@_)</c:formatCode>
                <c:ptCount val="12"/>
                <c:pt idx="0">
                  <c:v>167503084.9899998</c:v>
                </c:pt>
                <c:pt idx="1">
                  <c:v>162681312.9700003</c:v>
                </c:pt>
                <c:pt idx="2">
                  <c:v>207709276.49000004</c:v>
                </c:pt>
              </c:numCache>
            </c:numRef>
          </c:val>
          <c:smooth val="1"/>
          <c:extLst>
            <c:ext xmlns:c16="http://schemas.microsoft.com/office/drawing/2014/chart" uri="{C3380CC4-5D6E-409C-BE32-E72D297353CC}">
              <c16:uniqueId val="{00000001-F61E-467A-A875-A63729C45E1D}"/>
            </c:ext>
          </c:extLst>
        </c:ser>
        <c:ser>
          <c:idx val="2"/>
          <c:order val="2"/>
          <c:tx>
            <c:strRef>
              <c:f>Seccion_8!$B$151</c:f>
              <c:strCache>
                <c:ptCount val="1"/>
                <c:pt idx="0">
                  <c:v>Banco Pichincha</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Seccion_8!$C$151:$N$151</c:f>
              <c:numCache>
                <c:formatCode>_("$"\ * #,##0_);_("$"\ * \(#,##0\);_("$"\ * "-"??_);_(@_)</c:formatCode>
                <c:ptCount val="12"/>
                <c:pt idx="0">
                  <c:v>139706706.21000022</c:v>
                </c:pt>
                <c:pt idx="1">
                  <c:v>143181266.92999935</c:v>
                </c:pt>
                <c:pt idx="2">
                  <c:v>150518814.97999996</c:v>
                </c:pt>
              </c:numCache>
            </c:numRef>
          </c:val>
          <c:smooth val="0"/>
          <c:extLst>
            <c:ext xmlns:c16="http://schemas.microsoft.com/office/drawing/2014/chart" uri="{C3380CC4-5D6E-409C-BE32-E72D297353CC}">
              <c16:uniqueId val="{00000002-F61E-467A-A875-A63729C45E1D}"/>
            </c:ext>
          </c:extLst>
        </c:ser>
        <c:ser>
          <c:idx val="3"/>
          <c:order val="3"/>
          <c:tx>
            <c:strRef>
              <c:f>Seccion_8!$B$152</c:f>
              <c:strCache>
                <c:ptCount val="1"/>
                <c:pt idx="0">
                  <c:v>Banco Guayaquil</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Seccion_8!$C$152:$N$152</c:f>
              <c:numCache>
                <c:formatCode>_("$"\ * #,##0_);_("$"\ * \(#,##0\);_("$"\ * "-"??_);_(@_)</c:formatCode>
                <c:ptCount val="12"/>
                <c:pt idx="0">
                  <c:v>116985251.58999991</c:v>
                </c:pt>
                <c:pt idx="1">
                  <c:v>111249100.99000005</c:v>
                </c:pt>
                <c:pt idx="2">
                  <c:v>153743095.7400001</c:v>
                </c:pt>
              </c:numCache>
            </c:numRef>
          </c:val>
          <c:smooth val="1"/>
          <c:extLst>
            <c:ext xmlns:c16="http://schemas.microsoft.com/office/drawing/2014/chart" uri="{C3380CC4-5D6E-409C-BE32-E72D297353CC}">
              <c16:uniqueId val="{00000003-F61E-467A-A875-A63729C45E1D}"/>
            </c:ext>
          </c:extLst>
        </c:ser>
        <c:ser>
          <c:idx val="5"/>
          <c:order val="4"/>
          <c:tx>
            <c:strRef>
              <c:f>Seccion_8!$B$153</c:f>
              <c:strCache>
                <c:ptCount val="1"/>
                <c:pt idx="0">
                  <c:v>Produbanco Grupo Promerica</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Seccion_8!$C$153:$N$153</c:f>
              <c:numCache>
                <c:formatCode>_("$"\ * #,##0_);_("$"\ * \(#,##0\);_("$"\ * "-"??_);_(@_)</c:formatCode>
                <c:ptCount val="12"/>
                <c:pt idx="0">
                  <c:v>51391094.010000043</c:v>
                </c:pt>
                <c:pt idx="1">
                  <c:v>50130455.560000144</c:v>
                </c:pt>
                <c:pt idx="2">
                  <c:v>63125060.280000016</c:v>
                </c:pt>
              </c:numCache>
            </c:numRef>
          </c:val>
          <c:smooth val="0"/>
          <c:extLst>
            <c:ext xmlns:c16="http://schemas.microsoft.com/office/drawing/2014/chart" uri="{C3380CC4-5D6E-409C-BE32-E72D297353CC}">
              <c16:uniqueId val="{00000004-F61E-467A-A875-A63729C45E1D}"/>
            </c:ext>
          </c:extLst>
        </c:ser>
        <c:ser>
          <c:idx val="6"/>
          <c:order val="5"/>
          <c:tx>
            <c:strRef>
              <c:f>Seccion_8!$B$154</c:f>
              <c:strCache>
                <c:ptCount val="1"/>
                <c:pt idx="0">
                  <c:v>Banco Bolivariano</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Seccion_8!$C$154:$N$154</c:f>
              <c:numCache>
                <c:formatCode>_("$"\ * #,##0_);_("$"\ * \(#,##0\);_("$"\ * "-"??_);_(@_)</c:formatCode>
                <c:ptCount val="12"/>
                <c:pt idx="0">
                  <c:v>31497862.19000002</c:v>
                </c:pt>
                <c:pt idx="1">
                  <c:v>30504750.390000023</c:v>
                </c:pt>
                <c:pt idx="2">
                  <c:v>37114350.440000035</c:v>
                </c:pt>
              </c:numCache>
            </c:numRef>
          </c:val>
          <c:smooth val="0"/>
          <c:extLst>
            <c:ext xmlns:c16="http://schemas.microsoft.com/office/drawing/2014/chart" uri="{C3380CC4-5D6E-409C-BE32-E72D297353CC}">
              <c16:uniqueId val="{00000005-F61E-467A-A875-A63729C45E1D}"/>
            </c:ext>
          </c:extLst>
        </c:ser>
        <c:ser>
          <c:idx val="7"/>
          <c:order val="6"/>
          <c:tx>
            <c:strRef>
              <c:f>Seccion_8!$B$155</c:f>
              <c:strCache>
                <c:ptCount val="1"/>
                <c:pt idx="0">
                  <c:v>Banco Solidario</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Seccion_8!$C$155:$N$155</c:f>
              <c:numCache>
                <c:formatCode>_("$"\ * #,##0_);_("$"\ * \(#,##0\);_("$"\ * "-"??_);_(@_)</c:formatCode>
                <c:ptCount val="12"/>
                <c:pt idx="0">
                  <c:v>20703219.860000029</c:v>
                </c:pt>
                <c:pt idx="1">
                  <c:v>23042328.309999987</c:v>
                </c:pt>
                <c:pt idx="2">
                  <c:v>30053498.549999971</c:v>
                </c:pt>
              </c:numCache>
            </c:numRef>
          </c:val>
          <c:smooth val="0"/>
          <c:extLst>
            <c:ext xmlns:c16="http://schemas.microsoft.com/office/drawing/2014/chart" uri="{C3380CC4-5D6E-409C-BE32-E72D297353CC}">
              <c16:uniqueId val="{00000006-F61E-467A-A875-A63729C45E1D}"/>
            </c:ext>
          </c:extLst>
        </c:ser>
        <c:ser>
          <c:idx val="8"/>
          <c:order val="7"/>
          <c:tx>
            <c:strRef>
              <c:f>Seccion_8!$B$156</c:f>
              <c:strCache>
                <c:ptCount val="1"/>
                <c:pt idx="0">
                  <c:v>Banco del Austro</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Seccion_8!$C$156:$N$156</c:f>
              <c:numCache>
                <c:formatCode>_("$"\ * #,##0_);_("$"\ * \(#,##0\);_("$"\ * "-"??_);_(@_)</c:formatCode>
                <c:ptCount val="12"/>
                <c:pt idx="0">
                  <c:v>22657952.079999998</c:v>
                </c:pt>
                <c:pt idx="1">
                  <c:v>24250215.479999986</c:v>
                </c:pt>
                <c:pt idx="2">
                  <c:v>26405209.129999932</c:v>
                </c:pt>
              </c:numCache>
            </c:numRef>
          </c:val>
          <c:smooth val="0"/>
          <c:extLst>
            <c:ext xmlns:c16="http://schemas.microsoft.com/office/drawing/2014/chart" uri="{C3380CC4-5D6E-409C-BE32-E72D297353CC}">
              <c16:uniqueId val="{00000007-F61E-467A-A875-A63729C45E1D}"/>
            </c:ext>
          </c:extLst>
        </c:ser>
        <c:ser>
          <c:idx val="9"/>
          <c:order val="8"/>
          <c:tx>
            <c:strRef>
              <c:f>Seccion_8!$B$157</c:f>
              <c:strCache>
                <c:ptCount val="1"/>
                <c:pt idx="0">
                  <c:v>Banco Internacional</c:v>
                </c:pt>
              </c:strCache>
            </c:strRef>
          </c:tx>
          <c:cat>
            <c:strRef>
              <c:f>Seccion_8!$C$148:$N$148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Seccion_8!$C$157:$N$157</c:f>
              <c:numCache>
                <c:formatCode>_("$"\ * #,##0_);_("$"\ * \(#,##0\);_("$"\ * "-"??_);_(@_)</c:formatCode>
                <c:ptCount val="12"/>
                <c:pt idx="0">
                  <c:v>15726719.350000029</c:v>
                </c:pt>
                <c:pt idx="1">
                  <c:v>15830604.550000001</c:v>
                </c:pt>
                <c:pt idx="2">
                  <c:v>19556359.239999991</c:v>
                </c:pt>
              </c:numCache>
            </c:numRef>
          </c:val>
          <c:smooth val="0"/>
          <c:extLst>
            <c:ext xmlns:c16="http://schemas.microsoft.com/office/drawing/2014/chart" uri="{C3380CC4-5D6E-409C-BE32-E72D297353CC}">
              <c16:uniqueId val="{00000008-F61E-467A-A875-A63729C45E1D}"/>
            </c:ext>
          </c:extLst>
        </c:ser>
        <c:dLbls>
          <c:showLegendKey val="0"/>
          <c:showVal val="0"/>
          <c:showCatName val="0"/>
          <c:showSerName val="0"/>
          <c:showPercent val="0"/>
          <c:showBubbleSize val="0"/>
        </c:dLbls>
        <c:marker val="1"/>
        <c:smooth val="0"/>
        <c:axId val="747758984"/>
        <c:axId val="747760160"/>
      </c:lineChart>
      <c:catAx>
        <c:axId val="74775898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7760160"/>
        <c:crosses val="autoZero"/>
        <c:auto val="1"/>
        <c:lblAlgn val="ctr"/>
        <c:lblOffset val="100"/>
        <c:noMultiLvlLbl val="0"/>
      </c:catAx>
      <c:valAx>
        <c:axId val="747760160"/>
        <c:scaling>
          <c:orientation val="minMax"/>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747758984"/>
        <c:crosses val="autoZero"/>
        <c:crossBetween val="between"/>
      </c:valAx>
      <c:spPr>
        <a:ln>
          <a:solidFill>
            <a:schemeClr val="tx1"/>
          </a:solidFill>
        </a:ln>
      </c:spPr>
    </c:plotArea>
    <c:legend>
      <c:legendPos val="r"/>
      <c:layout>
        <c:manualLayout>
          <c:xMode val="edge"/>
          <c:yMode val="edge"/>
          <c:x val="0.7402970319240858"/>
          <c:y val="0.26413493818947087"/>
          <c:w val="0.25970292895413682"/>
          <c:h val="0.47700567725924614"/>
        </c:manualLayout>
      </c:layout>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Seccion_8!$P$148</c:f>
              <c:strCache>
                <c:ptCount val="1"/>
                <c:pt idx="0">
                  <c:v>Cuota de emisor por facturación total</c:v>
                </c:pt>
              </c:strCache>
            </c:strRef>
          </c:tx>
          <c:dPt>
            <c:idx val="0"/>
            <c:bubble3D val="0"/>
            <c:extLst>
              <c:ext xmlns:c16="http://schemas.microsoft.com/office/drawing/2014/chart" uri="{C3380CC4-5D6E-409C-BE32-E72D297353CC}">
                <c16:uniqueId val="{00000000-AA5F-4665-9640-376237034039}"/>
              </c:ext>
            </c:extLst>
          </c:dPt>
          <c:dPt>
            <c:idx val="1"/>
            <c:bubble3D val="0"/>
            <c:extLst>
              <c:ext xmlns:c16="http://schemas.microsoft.com/office/drawing/2014/chart" uri="{C3380CC4-5D6E-409C-BE32-E72D297353CC}">
                <c16:uniqueId val="{00000001-AA5F-4665-9640-376237034039}"/>
              </c:ext>
            </c:extLst>
          </c:dPt>
          <c:dPt>
            <c:idx val="2"/>
            <c:bubble3D val="0"/>
            <c:extLst>
              <c:ext xmlns:c16="http://schemas.microsoft.com/office/drawing/2014/chart" uri="{C3380CC4-5D6E-409C-BE32-E72D297353CC}">
                <c16:uniqueId val="{00000002-AA5F-4665-9640-376237034039}"/>
              </c:ext>
            </c:extLst>
          </c:dPt>
          <c:dPt>
            <c:idx val="3"/>
            <c:bubble3D val="0"/>
            <c:extLst>
              <c:ext xmlns:c16="http://schemas.microsoft.com/office/drawing/2014/chart" uri="{C3380CC4-5D6E-409C-BE32-E72D297353CC}">
                <c16:uniqueId val="{00000003-AA5F-4665-9640-376237034039}"/>
              </c:ext>
            </c:extLst>
          </c:dPt>
          <c:dLbls>
            <c:dLbl>
              <c:idx val="0"/>
              <c:layout>
                <c:manualLayout>
                  <c:x val="3.1375422705314009E-2"/>
                  <c:y val="3.91452991452991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A5F-4665-9640-376237034039}"/>
                </c:ext>
              </c:extLst>
            </c:dLbl>
            <c:dLbl>
              <c:idx val="1"/>
              <c:layout>
                <c:manualLayout>
                  <c:x val="5.0502234299516911E-2"/>
                  <c:y val="-5.59743589743589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A5F-4665-9640-376237034039}"/>
                </c:ext>
              </c:extLst>
            </c:dLbl>
            <c:dLbl>
              <c:idx val="2"/>
              <c:layout>
                <c:manualLayout>
                  <c:x val="-4.1889371980676327E-2"/>
                  <c:y val="-3.81401709401709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A5F-4665-9640-376237034039}"/>
                </c:ext>
              </c:extLst>
            </c:dLbl>
            <c:dLbl>
              <c:idx val="3"/>
              <c:layout>
                <c:manualLayout>
                  <c:x val="-3.397234110099083E-2"/>
                  <c:y val="4.10128569928338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A5F-4665-9640-376237034039}"/>
                </c:ext>
              </c:extLst>
            </c:dLbl>
            <c:dLbl>
              <c:idx val="4"/>
              <c:layout>
                <c:manualLayout>
                  <c:x val="-3.0614432367149759E-2"/>
                  <c:y val="6.78542735042735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A5F-4665-9640-376237034039}"/>
                </c:ext>
              </c:extLst>
            </c:dLbl>
            <c:dLbl>
              <c:idx val="9"/>
              <c:layout>
                <c:manualLayout>
                  <c:x val="0.14330712529708972"/>
                  <c:y val="8.07212424212841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A5F-4665-9640-376237034039}"/>
                </c:ext>
              </c:extLst>
            </c:dLbl>
            <c:dLbl>
              <c:idx val="10"/>
              <c:delete val="1"/>
              <c:extLst>
                <c:ext xmlns:c15="http://schemas.microsoft.com/office/drawing/2012/chart" uri="{CE6537A1-D6FC-4f65-9D91-7224C49458BB}"/>
                <c:ext xmlns:c16="http://schemas.microsoft.com/office/drawing/2014/chart" uri="{C3380CC4-5D6E-409C-BE32-E72D297353CC}">
                  <c16:uniqueId val="{00000006-AA5F-4665-9640-376237034039}"/>
                </c:ext>
              </c:extLst>
            </c:dLbl>
            <c:dLbl>
              <c:idx val="11"/>
              <c:delete val="1"/>
              <c:extLst>
                <c:ext xmlns:c15="http://schemas.microsoft.com/office/drawing/2012/chart" uri="{CE6537A1-D6FC-4f65-9D91-7224C49458BB}"/>
                <c:ext xmlns:c16="http://schemas.microsoft.com/office/drawing/2014/chart" uri="{C3380CC4-5D6E-409C-BE32-E72D297353CC}">
                  <c16:uniqueId val="{00000007-AA5F-4665-9640-376237034039}"/>
                </c:ext>
              </c:extLst>
            </c:dLbl>
            <c:dLbl>
              <c:idx val="12"/>
              <c:delete val="1"/>
              <c:extLst>
                <c:ext xmlns:c15="http://schemas.microsoft.com/office/drawing/2012/chart" uri="{CE6537A1-D6FC-4f65-9D91-7224C49458BB}"/>
                <c:ext xmlns:c16="http://schemas.microsoft.com/office/drawing/2014/chart" uri="{C3380CC4-5D6E-409C-BE32-E72D297353CC}">
                  <c16:uniqueId val="{00000008-AA5F-4665-9640-376237034039}"/>
                </c:ext>
              </c:extLst>
            </c:dLbl>
            <c:dLbl>
              <c:idx val="13"/>
              <c:delete val="1"/>
              <c:extLst>
                <c:ext xmlns:c15="http://schemas.microsoft.com/office/drawing/2012/chart" uri="{CE6537A1-D6FC-4f65-9D91-7224C49458BB}"/>
                <c:ext xmlns:c16="http://schemas.microsoft.com/office/drawing/2014/chart" uri="{C3380CC4-5D6E-409C-BE32-E72D297353CC}">
                  <c16:uniqueId val="{00000009-AA5F-4665-9640-376237034039}"/>
                </c:ext>
              </c:extLst>
            </c:dLbl>
            <c:dLbl>
              <c:idx val="14"/>
              <c:delete val="1"/>
              <c:extLst>
                <c:ext xmlns:c15="http://schemas.microsoft.com/office/drawing/2012/chart" uri="{CE6537A1-D6FC-4f65-9D91-7224C49458BB}"/>
                <c:ext xmlns:c16="http://schemas.microsoft.com/office/drawing/2014/chart" uri="{C3380CC4-5D6E-409C-BE32-E72D297353CC}">
                  <c16:uniqueId val="{0000000A-AA5F-4665-9640-376237034039}"/>
                </c:ext>
              </c:extLst>
            </c:dLbl>
            <c:dLbl>
              <c:idx val="15"/>
              <c:delete val="1"/>
              <c:extLst>
                <c:ext xmlns:c15="http://schemas.microsoft.com/office/drawing/2012/chart" uri="{CE6537A1-D6FC-4f65-9D91-7224C49458BB}"/>
                <c:ext xmlns:c16="http://schemas.microsoft.com/office/drawing/2014/chart" uri="{C3380CC4-5D6E-409C-BE32-E72D297353CC}">
                  <c16:uniqueId val="{0000000B-AA5F-4665-9640-376237034039}"/>
                </c:ext>
              </c:extLst>
            </c:dLbl>
            <c:dLbl>
              <c:idx val="16"/>
              <c:delete val="1"/>
              <c:extLst>
                <c:ext xmlns:c15="http://schemas.microsoft.com/office/drawing/2012/chart" uri="{CE6537A1-D6FC-4f65-9D91-7224C49458BB}"/>
                <c:ext xmlns:c16="http://schemas.microsoft.com/office/drawing/2014/chart" uri="{C3380CC4-5D6E-409C-BE32-E72D297353CC}">
                  <c16:uniqueId val="{0000000C-AA5F-4665-9640-376237034039}"/>
                </c:ext>
              </c:extLst>
            </c:dLbl>
            <c:dLbl>
              <c:idx val="17"/>
              <c:delete val="1"/>
              <c:extLst>
                <c:ext xmlns:c15="http://schemas.microsoft.com/office/drawing/2012/chart" uri="{CE6537A1-D6FC-4f65-9D91-7224C49458BB}"/>
                <c:ext xmlns:c16="http://schemas.microsoft.com/office/drawing/2014/chart" uri="{C3380CC4-5D6E-409C-BE32-E72D297353CC}">
                  <c16:uniqueId val="{0000000D-AA5F-4665-9640-376237034039}"/>
                </c:ext>
              </c:extLst>
            </c:dLbl>
            <c:dLbl>
              <c:idx val="18"/>
              <c:delete val="1"/>
              <c:extLst>
                <c:ext xmlns:c15="http://schemas.microsoft.com/office/drawing/2012/chart" uri="{CE6537A1-D6FC-4f65-9D91-7224C49458BB}"/>
                <c:ext xmlns:c16="http://schemas.microsoft.com/office/drawing/2014/chart" uri="{C3380CC4-5D6E-409C-BE32-E72D297353CC}">
                  <c16:uniqueId val="{0000000E-AA5F-4665-9640-376237034039}"/>
                </c:ext>
              </c:extLst>
            </c:dLbl>
            <c:dLbl>
              <c:idx val="19"/>
              <c:delete val="1"/>
              <c:extLst>
                <c:ext xmlns:c15="http://schemas.microsoft.com/office/drawing/2012/chart" uri="{CE6537A1-D6FC-4f65-9D91-7224C49458BB}"/>
                <c:ext xmlns:c16="http://schemas.microsoft.com/office/drawing/2014/chart" uri="{C3380CC4-5D6E-409C-BE32-E72D297353CC}">
                  <c16:uniqueId val="{0000000F-AA5F-4665-9640-376237034039}"/>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Seccion_8!$B$149:$B$163</c:f>
              <c:strCache>
                <c:ptCount val="15"/>
                <c:pt idx="0">
                  <c:v>Banco Diners Club</c:v>
                </c:pt>
                <c:pt idx="1">
                  <c:v>Banco Pacífico</c:v>
                </c:pt>
                <c:pt idx="2">
                  <c:v>Banco Pichincha</c:v>
                </c:pt>
                <c:pt idx="3">
                  <c:v>Banco Guayaquil</c:v>
                </c:pt>
                <c:pt idx="4">
                  <c:v>Produbanco Grupo Promerica</c:v>
                </c:pt>
                <c:pt idx="5">
                  <c:v>Banco Bolivariano</c:v>
                </c:pt>
                <c:pt idx="6">
                  <c:v>Banco Solidario</c:v>
                </c:pt>
                <c:pt idx="7">
                  <c:v>Banco del Austro</c:v>
                </c:pt>
                <c:pt idx="8">
                  <c:v>Banco Internacional</c:v>
                </c:pt>
                <c:pt idx="9">
                  <c:v>Banco General Rumiñahui</c:v>
                </c:pt>
                <c:pt idx="10">
                  <c:v>Banco de Machala</c:v>
                </c:pt>
                <c:pt idx="11">
                  <c:v>Banco de Loja</c:v>
                </c:pt>
                <c:pt idx="12">
                  <c:v>Banco Amazonas</c:v>
                </c:pt>
                <c:pt idx="13">
                  <c:v>Banco Comercial de Manabí</c:v>
                </c:pt>
                <c:pt idx="14">
                  <c:v>Banco Procredit</c:v>
                </c:pt>
              </c:strCache>
            </c:strRef>
          </c:cat>
          <c:val>
            <c:numRef>
              <c:f>Seccion_8!$P$149:$P$163</c:f>
              <c:numCache>
                <c:formatCode>0.00%</c:formatCode>
                <c:ptCount val="15"/>
                <c:pt idx="0">
                  <c:v>0.35641988389290657</c:v>
                </c:pt>
                <c:pt idx="1">
                  <c:v>0.1861367420787359</c:v>
                </c:pt>
                <c:pt idx="2">
                  <c:v>0.14997932001701694</c:v>
                </c:pt>
                <c:pt idx="3">
                  <c:v>0.13218232739125216</c:v>
                </c:pt>
                <c:pt idx="4">
                  <c:v>5.6975541835706259E-2</c:v>
                </c:pt>
                <c:pt idx="5">
                  <c:v>3.4299173717084332E-2</c:v>
                </c:pt>
                <c:pt idx="6">
                  <c:v>2.5537972981413287E-2</c:v>
                </c:pt>
                <c:pt idx="7">
                  <c:v>2.5369908099070269E-2</c:v>
                </c:pt>
                <c:pt idx="8">
                  <c:v>1.7687760438998806E-2</c:v>
                </c:pt>
                <c:pt idx="9">
                  <c:v>9.3688030369669141E-3</c:v>
                </c:pt>
                <c:pt idx="10">
                  <c:v>2.9160566113127593E-3</c:v>
                </c:pt>
                <c:pt idx="11">
                  <c:v>2.1016933793815747E-3</c:v>
                </c:pt>
                <c:pt idx="12">
                  <c:v>8.6241515096493408E-4</c:v>
                </c:pt>
                <c:pt idx="13">
                  <c:v>1.6240136918934186E-4</c:v>
                </c:pt>
              </c:numCache>
            </c:numRef>
          </c:val>
          <c:extLst>
            <c:ext xmlns:c16="http://schemas.microsoft.com/office/drawing/2014/chart" uri="{C3380CC4-5D6E-409C-BE32-E72D297353CC}">
              <c16:uniqueId val="{00000010-AA5F-4665-9640-37623703403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 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Seccion_8!$B$260</c:f>
              <c:strCache>
                <c:ptCount val="1"/>
                <c:pt idx="0">
                  <c:v>Banco Diners Club</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Seccion_8!$C$260:$N$260</c:f>
              <c:numCache>
                <c:formatCode>#,##0</c:formatCode>
                <c:ptCount val="12"/>
                <c:pt idx="0">
                  <c:v>784203.00000000687</c:v>
                </c:pt>
                <c:pt idx="1">
                  <c:v>735153.00000000256</c:v>
                </c:pt>
                <c:pt idx="2">
                  <c:v>779333.99999999953</c:v>
                </c:pt>
              </c:numCache>
            </c:numRef>
          </c:val>
          <c:smooth val="1"/>
          <c:extLst>
            <c:ext xmlns:c16="http://schemas.microsoft.com/office/drawing/2014/chart" uri="{C3380CC4-5D6E-409C-BE32-E72D297353CC}">
              <c16:uniqueId val="{00000000-3428-4E69-A36D-B722B5AFDC6F}"/>
            </c:ext>
          </c:extLst>
        </c:ser>
        <c:ser>
          <c:idx val="1"/>
          <c:order val="1"/>
          <c:tx>
            <c:strRef>
              <c:f>Seccion_8!$B$261</c:f>
              <c:strCache>
                <c:ptCount val="1"/>
                <c:pt idx="0">
                  <c:v>Banco Pacífico</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Seccion_8!$C$261:$N$261</c:f>
              <c:numCache>
                <c:formatCode>#,##0</c:formatCode>
                <c:ptCount val="12"/>
                <c:pt idx="0">
                  <c:v>585412.00000000128</c:v>
                </c:pt>
                <c:pt idx="1">
                  <c:v>538345.00000000081</c:v>
                </c:pt>
                <c:pt idx="2">
                  <c:v>685306.00000000233</c:v>
                </c:pt>
              </c:numCache>
            </c:numRef>
          </c:val>
          <c:smooth val="1"/>
          <c:extLst>
            <c:ext xmlns:c16="http://schemas.microsoft.com/office/drawing/2014/chart" uri="{C3380CC4-5D6E-409C-BE32-E72D297353CC}">
              <c16:uniqueId val="{00000001-3428-4E69-A36D-B722B5AFDC6F}"/>
            </c:ext>
          </c:extLst>
        </c:ser>
        <c:ser>
          <c:idx val="2"/>
          <c:order val="2"/>
          <c:tx>
            <c:strRef>
              <c:f>Seccion_8!$B$262</c:f>
              <c:strCache>
                <c:ptCount val="1"/>
                <c:pt idx="0">
                  <c:v>Banco Pichincha</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Seccion_8!$C$262:$N$262</c:f>
              <c:numCache>
                <c:formatCode>#,##0</c:formatCode>
                <c:ptCount val="12"/>
                <c:pt idx="0">
                  <c:v>479136.00000000157</c:v>
                </c:pt>
                <c:pt idx="1">
                  <c:v>471123.00000000058</c:v>
                </c:pt>
                <c:pt idx="2">
                  <c:v>495600.9999999986</c:v>
                </c:pt>
              </c:numCache>
            </c:numRef>
          </c:val>
          <c:smooth val="0"/>
          <c:extLst>
            <c:ext xmlns:c16="http://schemas.microsoft.com/office/drawing/2014/chart" uri="{C3380CC4-5D6E-409C-BE32-E72D297353CC}">
              <c16:uniqueId val="{00000002-3428-4E69-A36D-B722B5AFDC6F}"/>
            </c:ext>
          </c:extLst>
        </c:ser>
        <c:ser>
          <c:idx val="4"/>
          <c:order val="3"/>
          <c:tx>
            <c:strRef>
              <c:f>Seccion_8!$B$263</c:f>
              <c:strCache>
                <c:ptCount val="1"/>
                <c:pt idx="0">
                  <c:v>Banco Guayaquil</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Seccion_8!$C$263:$N$263</c:f>
              <c:numCache>
                <c:formatCode>#,##0</c:formatCode>
                <c:ptCount val="12"/>
                <c:pt idx="0">
                  <c:v>162591.00000000017</c:v>
                </c:pt>
                <c:pt idx="1">
                  <c:v>157512.00000000015</c:v>
                </c:pt>
                <c:pt idx="2">
                  <c:v>199534.00000000003</c:v>
                </c:pt>
              </c:numCache>
            </c:numRef>
          </c:val>
          <c:smooth val="0"/>
          <c:extLst>
            <c:ext xmlns:c16="http://schemas.microsoft.com/office/drawing/2014/chart" uri="{C3380CC4-5D6E-409C-BE32-E72D297353CC}">
              <c16:uniqueId val="{00000003-3428-4E69-A36D-B722B5AFDC6F}"/>
            </c:ext>
          </c:extLst>
        </c:ser>
        <c:ser>
          <c:idx val="5"/>
          <c:order val="4"/>
          <c:tx>
            <c:strRef>
              <c:f>Seccion_8!$B$264</c:f>
              <c:strCache>
                <c:ptCount val="1"/>
                <c:pt idx="0">
                  <c:v>Produbanco Grupo Promerica</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Seccion_8!$C$264:$N$264</c:f>
              <c:numCache>
                <c:formatCode>#,##0</c:formatCode>
                <c:ptCount val="12"/>
                <c:pt idx="0">
                  <c:v>213556.00000000017</c:v>
                </c:pt>
                <c:pt idx="1">
                  <c:v>199945.00000000003</c:v>
                </c:pt>
                <c:pt idx="2">
                  <c:v>252226.99999999988</c:v>
                </c:pt>
              </c:numCache>
            </c:numRef>
          </c:val>
          <c:smooth val="0"/>
          <c:extLst>
            <c:ext xmlns:c16="http://schemas.microsoft.com/office/drawing/2014/chart" uri="{C3380CC4-5D6E-409C-BE32-E72D297353CC}">
              <c16:uniqueId val="{00000004-3428-4E69-A36D-B722B5AFDC6F}"/>
            </c:ext>
          </c:extLst>
        </c:ser>
        <c:ser>
          <c:idx val="6"/>
          <c:order val="5"/>
          <c:tx>
            <c:strRef>
              <c:f>Seccion_8!$B$265</c:f>
              <c:strCache>
                <c:ptCount val="1"/>
                <c:pt idx="0">
                  <c:v>Banco Bolivariano</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Seccion_8!$C$265:$N$265</c:f>
              <c:numCache>
                <c:formatCode>#,##0</c:formatCode>
                <c:ptCount val="12"/>
                <c:pt idx="0">
                  <c:v>142154.99999999991</c:v>
                </c:pt>
                <c:pt idx="1">
                  <c:v>135214.00000000003</c:v>
                </c:pt>
                <c:pt idx="2">
                  <c:v>176034.00000000009</c:v>
                </c:pt>
              </c:numCache>
            </c:numRef>
          </c:val>
          <c:smooth val="0"/>
          <c:extLst>
            <c:ext xmlns:c16="http://schemas.microsoft.com/office/drawing/2014/chart" uri="{C3380CC4-5D6E-409C-BE32-E72D297353CC}">
              <c16:uniqueId val="{00000005-3428-4E69-A36D-B722B5AFDC6F}"/>
            </c:ext>
          </c:extLst>
        </c:ser>
        <c:ser>
          <c:idx val="7"/>
          <c:order val="6"/>
          <c:tx>
            <c:strRef>
              <c:f>Seccion_8!$B$266</c:f>
              <c:strCache>
                <c:ptCount val="1"/>
                <c:pt idx="0">
                  <c:v>Banco Internacional</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Seccion_8!$C$266:$N$266</c:f>
              <c:numCache>
                <c:formatCode>#,##0</c:formatCode>
                <c:ptCount val="12"/>
                <c:pt idx="0">
                  <c:v>44744.000000000095</c:v>
                </c:pt>
                <c:pt idx="1">
                  <c:v>40578.999999999942</c:v>
                </c:pt>
                <c:pt idx="2">
                  <c:v>52092.999999999905</c:v>
                </c:pt>
              </c:numCache>
            </c:numRef>
          </c:val>
          <c:smooth val="0"/>
          <c:extLst>
            <c:ext xmlns:c16="http://schemas.microsoft.com/office/drawing/2014/chart" uri="{C3380CC4-5D6E-409C-BE32-E72D297353CC}">
              <c16:uniqueId val="{00000006-3428-4E69-A36D-B722B5AFDC6F}"/>
            </c:ext>
          </c:extLst>
        </c:ser>
        <c:ser>
          <c:idx val="8"/>
          <c:order val="7"/>
          <c:tx>
            <c:strRef>
              <c:f>Seccion_8!$B$267</c:f>
              <c:strCache>
                <c:ptCount val="1"/>
                <c:pt idx="0">
                  <c:v>Banco del Austro</c:v>
                </c:pt>
              </c:strCache>
            </c:strRef>
          </c:tx>
          <c:cat>
            <c:strRef>
              <c:f>Seccion_8!$C$259:$N$259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Seccion_8!$C$267:$N$267</c:f>
              <c:numCache>
                <c:formatCode>#,##0</c:formatCode>
                <c:ptCount val="12"/>
                <c:pt idx="0">
                  <c:v>32159.999999999971</c:v>
                </c:pt>
                <c:pt idx="1">
                  <c:v>28717.000000000004</c:v>
                </c:pt>
                <c:pt idx="2">
                  <c:v>35146.999999999985</c:v>
                </c:pt>
              </c:numCache>
            </c:numRef>
          </c:val>
          <c:smooth val="0"/>
          <c:extLst>
            <c:ext xmlns:c16="http://schemas.microsoft.com/office/drawing/2014/chart" uri="{C3380CC4-5D6E-409C-BE32-E72D297353CC}">
              <c16:uniqueId val="{00000007-3428-4E69-A36D-B722B5AFDC6F}"/>
            </c:ext>
          </c:extLst>
        </c:ser>
        <c:dLbls>
          <c:showLegendKey val="0"/>
          <c:showVal val="0"/>
          <c:showCatName val="0"/>
          <c:showSerName val="0"/>
          <c:showPercent val="0"/>
          <c:showBubbleSize val="0"/>
        </c:dLbls>
        <c:marker val="1"/>
        <c:smooth val="0"/>
        <c:axId val="747758200"/>
        <c:axId val="747759376"/>
      </c:lineChart>
      <c:catAx>
        <c:axId val="74775820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59376"/>
        <c:crosses val="autoZero"/>
        <c:auto val="1"/>
        <c:lblAlgn val="ctr"/>
        <c:lblOffset val="100"/>
        <c:noMultiLvlLbl val="0"/>
      </c:catAx>
      <c:valAx>
        <c:axId val="747759376"/>
        <c:scaling>
          <c:orientation val="minMax"/>
        </c:scaling>
        <c:delete val="0"/>
        <c:axPos val="l"/>
        <c:numFmt formatCode="#,##0" sourceLinked="1"/>
        <c:majorTickMark val="out"/>
        <c:minorTickMark val="none"/>
        <c:tickLblPos val="nextTo"/>
        <c:crossAx val="747758200"/>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44164038461538463"/>
        </c:manualLayout>
      </c:layout>
      <c:overlay val="0"/>
    </c:legend>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Seccion_8!$P$259</c:f>
              <c:strCache>
                <c:ptCount val="1"/>
                <c:pt idx="0">
                  <c:v>Cuota de emisor por transacciones de consumos en el exterior</c:v>
                </c:pt>
              </c:strCache>
            </c:strRef>
          </c:tx>
          <c:dPt>
            <c:idx val="0"/>
            <c:bubble3D val="0"/>
            <c:extLst>
              <c:ext xmlns:c16="http://schemas.microsoft.com/office/drawing/2014/chart" uri="{C3380CC4-5D6E-409C-BE32-E72D297353CC}">
                <c16:uniqueId val="{00000000-A2E9-448D-89C6-AB2BDC4E0BAB}"/>
              </c:ext>
            </c:extLst>
          </c:dPt>
          <c:dPt>
            <c:idx val="1"/>
            <c:bubble3D val="0"/>
            <c:extLst>
              <c:ext xmlns:c16="http://schemas.microsoft.com/office/drawing/2014/chart" uri="{C3380CC4-5D6E-409C-BE32-E72D297353CC}">
                <c16:uniqueId val="{00000001-A2E9-448D-89C6-AB2BDC4E0BAB}"/>
              </c:ext>
            </c:extLst>
          </c:dPt>
          <c:dPt>
            <c:idx val="2"/>
            <c:bubble3D val="0"/>
            <c:extLst>
              <c:ext xmlns:c16="http://schemas.microsoft.com/office/drawing/2014/chart" uri="{C3380CC4-5D6E-409C-BE32-E72D297353CC}">
                <c16:uniqueId val="{00000002-A2E9-448D-89C6-AB2BDC4E0BAB}"/>
              </c:ext>
            </c:extLst>
          </c:dPt>
          <c:dPt>
            <c:idx val="3"/>
            <c:bubble3D val="0"/>
            <c:extLst>
              <c:ext xmlns:c16="http://schemas.microsoft.com/office/drawing/2014/chart" uri="{C3380CC4-5D6E-409C-BE32-E72D297353CC}">
                <c16:uniqueId val="{00000003-A2E9-448D-89C6-AB2BDC4E0BAB}"/>
              </c:ext>
            </c:extLst>
          </c:dPt>
          <c:dPt>
            <c:idx val="4"/>
            <c:bubble3D val="0"/>
            <c:extLst>
              <c:ext xmlns:c16="http://schemas.microsoft.com/office/drawing/2014/chart" uri="{C3380CC4-5D6E-409C-BE32-E72D297353CC}">
                <c16:uniqueId val="{00000004-A2E9-448D-89C6-AB2BDC4E0BAB}"/>
              </c:ext>
            </c:extLst>
          </c:dPt>
          <c:dPt>
            <c:idx val="5"/>
            <c:bubble3D val="0"/>
            <c:extLst>
              <c:ext xmlns:c16="http://schemas.microsoft.com/office/drawing/2014/chart" uri="{C3380CC4-5D6E-409C-BE32-E72D297353CC}">
                <c16:uniqueId val="{00000005-A2E9-448D-89C6-AB2BDC4E0BAB}"/>
              </c:ext>
            </c:extLst>
          </c:dPt>
          <c:dLbls>
            <c:dLbl>
              <c:idx val="0"/>
              <c:layout>
                <c:manualLayout>
                  <c:x val="3.8960386473429955E-2"/>
                  <c:y val="7.031474358974358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2E9-448D-89C6-AB2BDC4E0BAB}"/>
                </c:ext>
              </c:extLst>
            </c:dLbl>
            <c:dLbl>
              <c:idx val="1"/>
              <c:layout>
                <c:manualLayout>
                  <c:x val="9.0077898550724636E-2"/>
                  <c:y val="-7.5049786324786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2E9-448D-89C6-AB2BDC4E0BAB}"/>
                </c:ext>
              </c:extLst>
            </c:dLbl>
            <c:dLbl>
              <c:idx val="2"/>
              <c:layout>
                <c:manualLayout>
                  <c:x val="-0.11759812801932368"/>
                  <c:y val="-2.5491452991452992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2E9-448D-89C6-AB2BDC4E0BAB}"/>
                </c:ext>
              </c:extLst>
            </c:dLbl>
            <c:dLbl>
              <c:idx val="3"/>
              <c:layout>
                <c:manualLayout>
                  <c:x val="-1.5334903381642511E-2"/>
                  <c:y val="-2.4417948717948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2E9-448D-89C6-AB2BDC4E0BAB}"/>
                </c:ext>
              </c:extLst>
            </c:dLbl>
            <c:dLbl>
              <c:idx val="4"/>
              <c:layout>
                <c:manualLayout>
                  <c:x val="-2.011292270531401E-2"/>
                  <c:y val="-2.5598290598290597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2E9-448D-89C6-AB2BDC4E0BAB}"/>
                </c:ext>
              </c:extLst>
            </c:dLbl>
            <c:dLbl>
              <c:idx val="5"/>
              <c:layout>
                <c:manualLayout>
                  <c:x val="-7.1960119777528087E-2"/>
                  <c:y val="2.06812177572377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2E9-448D-89C6-AB2BDC4E0BAB}"/>
                </c:ext>
              </c:extLst>
            </c:dLbl>
            <c:dLbl>
              <c:idx val="6"/>
              <c:layout>
                <c:manualLayout>
                  <c:x val="-9.1071490760988139E-2"/>
                  <c:y val="-7.85112427734512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A2E9-448D-89C6-AB2BDC4E0BAB}"/>
                </c:ext>
              </c:extLst>
            </c:dLbl>
            <c:dLbl>
              <c:idx val="8"/>
              <c:layout>
                <c:manualLayout>
                  <c:x val="0.10061978333244741"/>
                  <c:y val="3.259908457836954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A2E9-448D-89C6-AB2BDC4E0BAB}"/>
                </c:ext>
              </c:extLst>
            </c:dLbl>
            <c:dLbl>
              <c:idx val="9"/>
              <c:delete val="1"/>
              <c:extLst>
                <c:ext xmlns:c15="http://schemas.microsoft.com/office/drawing/2012/chart" uri="{CE6537A1-D6FC-4f65-9D91-7224C49458BB}"/>
                <c:ext xmlns:c16="http://schemas.microsoft.com/office/drawing/2014/chart" uri="{C3380CC4-5D6E-409C-BE32-E72D297353CC}">
                  <c16:uniqueId val="{00000008-A2E9-448D-89C6-AB2BDC4E0BAB}"/>
                </c:ext>
              </c:extLst>
            </c:dLbl>
            <c:dLbl>
              <c:idx val="10"/>
              <c:delete val="1"/>
              <c:extLst>
                <c:ext xmlns:c15="http://schemas.microsoft.com/office/drawing/2012/chart" uri="{CE6537A1-D6FC-4f65-9D91-7224C49458BB}"/>
                <c:ext xmlns:c16="http://schemas.microsoft.com/office/drawing/2014/chart" uri="{C3380CC4-5D6E-409C-BE32-E72D297353CC}">
                  <c16:uniqueId val="{00000009-A2E9-448D-89C6-AB2BDC4E0BAB}"/>
                </c:ext>
              </c:extLst>
            </c:dLbl>
            <c:dLbl>
              <c:idx val="11"/>
              <c:delete val="1"/>
              <c:extLst>
                <c:ext xmlns:c15="http://schemas.microsoft.com/office/drawing/2012/chart" uri="{CE6537A1-D6FC-4f65-9D91-7224C49458BB}"/>
                <c:ext xmlns:c16="http://schemas.microsoft.com/office/drawing/2014/chart" uri="{C3380CC4-5D6E-409C-BE32-E72D297353CC}">
                  <c16:uniqueId val="{0000000A-A2E9-448D-89C6-AB2BDC4E0BAB}"/>
                </c:ext>
              </c:extLst>
            </c:dLbl>
            <c:dLbl>
              <c:idx val="12"/>
              <c:delete val="1"/>
              <c:extLst>
                <c:ext xmlns:c15="http://schemas.microsoft.com/office/drawing/2012/chart" uri="{CE6537A1-D6FC-4f65-9D91-7224C49458BB}"/>
                <c:ext xmlns:c16="http://schemas.microsoft.com/office/drawing/2014/chart" uri="{C3380CC4-5D6E-409C-BE32-E72D297353CC}">
                  <c16:uniqueId val="{0000000B-A2E9-448D-89C6-AB2BDC4E0BAB}"/>
                </c:ext>
              </c:extLst>
            </c:dLbl>
            <c:dLbl>
              <c:idx val="13"/>
              <c:delete val="1"/>
              <c:extLst>
                <c:ext xmlns:c15="http://schemas.microsoft.com/office/drawing/2012/chart" uri="{CE6537A1-D6FC-4f65-9D91-7224C49458BB}"/>
                <c:ext xmlns:c16="http://schemas.microsoft.com/office/drawing/2014/chart" uri="{C3380CC4-5D6E-409C-BE32-E72D297353CC}">
                  <c16:uniqueId val="{0000000C-A2E9-448D-89C6-AB2BDC4E0BAB}"/>
                </c:ext>
              </c:extLst>
            </c:dLbl>
            <c:dLbl>
              <c:idx val="14"/>
              <c:delete val="1"/>
              <c:extLst>
                <c:ext xmlns:c15="http://schemas.microsoft.com/office/drawing/2012/chart" uri="{CE6537A1-D6FC-4f65-9D91-7224C49458BB}"/>
                <c:ext xmlns:c16="http://schemas.microsoft.com/office/drawing/2014/chart" uri="{C3380CC4-5D6E-409C-BE32-E72D297353CC}">
                  <c16:uniqueId val="{0000000D-A2E9-448D-89C6-AB2BDC4E0BAB}"/>
                </c:ext>
              </c:extLst>
            </c:dLbl>
            <c:dLbl>
              <c:idx val="15"/>
              <c:delete val="1"/>
              <c:extLst>
                <c:ext xmlns:c15="http://schemas.microsoft.com/office/drawing/2012/chart" uri="{CE6537A1-D6FC-4f65-9D91-7224C49458BB}"/>
                <c:ext xmlns:c16="http://schemas.microsoft.com/office/drawing/2014/chart" uri="{C3380CC4-5D6E-409C-BE32-E72D297353CC}">
                  <c16:uniqueId val="{0000000E-A2E9-448D-89C6-AB2BDC4E0BAB}"/>
                </c:ext>
              </c:extLst>
            </c:dLbl>
            <c:dLbl>
              <c:idx val="16"/>
              <c:delete val="1"/>
              <c:extLst>
                <c:ext xmlns:c15="http://schemas.microsoft.com/office/drawing/2012/chart" uri="{CE6537A1-D6FC-4f65-9D91-7224C49458BB}"/>
                <c:ext xmlns:c16="http://schemas.microsoft.com/office/drawing/2014/chart" uri="{C3380CC4-5D6E-409C-BE32-E72D297353CC}">
                  <c16:uniqueId val="{0000000F-A2E9-448D-89C6-AB2BDC4E0BAB}"/>
                </c:ext>
              </c:extLst>
            </c:dLbl>
            <c:dLbl>
              <c:idx val="17"/>
              <c:delete val="1"/>
              <c:extLst>
                <c:ext xmlns:c15="http://schemas.microsoft.com/office/drawing/2012/chart" uri="{CE6537A1-D6FC-4f65-9D91-7224C49458BB}"/>
                <c:ext xmlns:c16="http://schemas.microsoft.com/office/drawing/2014/chart" uri="{C3380CC4-5D6E-409C-BE32-E72D297353CC}">
                  <c16:uniqueId val="{00000010-A2E9-448D-89C6-AB2BDC4E0BAB}"/>
                </c:ext>
              </c:extLst>
            </c:dLbl>
            <c:dLbl>
              <c:idx val="18"/>
              <c:delete val="1"/>
              <c:extLst>
                <c:ext xmlns:c15="http://schemas.microsoft.com/office/drawing/2012/chart" uri="{CE6537A1-D6FC-4f65-9D91-7224C49458BB}"/>
                <c:ext xmlns:c16="http://schemas.microsoft.com/office/drawing/2014/chart" uri="{C3380CC4-5D6E-409C-BE32-E72D297353CC}">
                  <c16:uniqueId val="{00000011-A2E9-448D-89C6-AB2BDC4E0BAB}"/>
                </c:ext>
              </c:extLst>
            </c:dLbl>
            <c:dLbl>
              <c:idx val="19"/>
              <c:delete val="1"/>
              <c:extLst>
                <c:ext xmlns:c15="http://schemas.microsoft.com/office/drawing/2012/chart" uri="{CE6537A1-D6FC-4f65-9D91-7224C49458BB}"/>
                <c:ext xmlns:c16="http://schemas.microsoft.com/office/drawing/2014/chart" uri="{C3380CC4-5D6E-409C-BE32-E72D297353CC}">
                  <c16:uniqueId val="{00000012-A2E9-448D-89C6-AB2BDC4E0BA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Seccion_8!$B$260:$B$274</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Seccion_8!$P$260:$P$274</c:f>
              <c:numCache>
                <c:formatCode>0.00%</c:formatCode>
                <c:ptCount val="15"/>
                <c:pt idx="0">
                  <c:v>0.30494899872631193</c:v>
                </c:pt>
                <c:pt idx="1">
                  <c:v>0.23999406204525939</c:v>
                </c:pt>
                <c:pt idx="2">
                  <c:v>0.19181079627893446</c:v>
                </c:pt>
                <c:pt idx="3">
                  <c:v>6.893612572862981E-2</c:v>
                </c:pt>
                <c:pt idx="4">
                  <c:v>8.8316861788266116E-2</c:v>
                </c:pt>
                <c:pt idx="5">
                  <c:v>6.0149385462809464E-2</c:v>
                </c:pt>
                <c:pt idx="6">
                  <c:v>1.8229892507895671E-2</c:v>
                </c:pt>
                <c:pt idx="7">
                  <c:v>1.2738743655601778E-2</c:v>
                </c:pt>
                <c:pt idx="8">
                  <c:v>8.7148374179766806E-3</c:v>
                </c:pt>
                <c:pt idx="9">
                  <c:v>2.3639056194198144E-3</c:v>
                </c:pt>
                <c:pt idx="10">
                  <c:v>2.3274235471744328E-3</c:v>
                </c:pt>
                <c:pt idx="11">
                  <c:v>1.2678515070876685E-3</c:v>
                </c:pt>
                <c:pt idx="12">
                  <c:v>2.0111571463271995E-4</c:v>
                </c:pt>
                <c:pt idx="13">
                  <c:v>0</c:v>
                </c:pt>
                <c:pt idx="14">
                  <c:v>0</c:v>
                </c:pt>
              </c:numCache>
            </c:numRef>
          </c:val>
          <c:extLst>
            <c:ext xmlns:c16="http://schemas.microsoft.com/office/drawing/2014/chart" uri="{C3380CC4-5D6E-409C-BE32-E72D297353CC}">
              <c16:uniqueId val="{00000013-A2E9-448D-89C6-AB2BDC4E0BA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 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Seccion_8!$B$303</c:f>
              <c:strCache>
                <c:ptCount val="1"/>
                <c:pt idx="0">
                  <c:v>Banco Diners Club</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Seccion_8!$C$303:$N$303</c:f>
              <c:numCache>
                <c:formatCode>_("$"\ * #,##0_);_("$"\ * \(#,##0\);_("$"\ * "-"??_);_(@_)</c:formatCode>
                <c:ptCount val="12"/>
                <c:pt idx="0">
                  <c:v>39598108.179999784</c:v>
                </c:pt>
                <c:pt idx="1">
                  <c:v>37229332.079999544</c:v>
                </c:pt>
                <c:pt idx="2">
                  <c:v>40062780.449999981</c:v>
                </c:pt>
              </c:numCache>
            </c:numRef>
          </c:val>
          <c:smooth val="1"/>
          <c:extLst>
            <c:ext xmlns:c16="http://schemas.microsoft.com/office/drawing/2014/chart" uri="{C3380CC4-5D6E-409C-BE32-E72D297353CC}">
              <c16:uniqueId val="{00000000-3979-456C-8A5E-9CDF58056465}"/>
            </c:ext>
          </c:extLst>
        </c:ser>
        <c:ser>
          <c:idx val="1"/>
          <c:order val="1"/>
          <c:tx>
            <c:strRef>
              <c:f>Seccion_8!$B$304</c:f>
              <c:strCache>
                <c:ptCount val="1"/>
                <c:pt idx="0">
                  <c:v>Banco Pacífico</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Seccion_8!$C$304:$N$304</c:f>
              <c:numCache>
                <c:formatCode>_("$"\ * #,##0_);_("$"\ * \(#,##0\);_("$"\ * "-"??_);_(@_)</c:formatCode>
                <c:ptCount val="12"/>
                <c:pt idx="0">
                  <c:v>25542928.789999962</c:v>
                </c:pt>
                <c:pt idx="1">
                  <c:v>23513644.129999999</c:v>
                </c:pt>
                <c:pt idx="2">
                  <c:v>32212007.560000148</c:v>
                </c:pt>
              </c:numCache>
            </c:numRef>
          </c:val>
          <c:smooth val="1"/>
          <c:extLst>
            <c:ext xmlns:c16="http://schemas.microsoft.com/office/drawing/2014/chart" uri="{C3380CC4-5D6E-409C-BE32-E72D297353CC}">
              <c16:uniqueId val="{00000001-3979-456C-8A5E-9CDF58056465}"/>
            </c:ext>
          </c:extLst>
        </c:ser>
        <c:ser>
          <c:idx val="2"/>
          <c:order val="2"/>
          <c:tx>
            <c:strRef>
              <c:f>Seccion_8!$B$305</c:f>
              <c:strCache>
                <c:ptCount val="1"/>
                <c:pt idx="0">
                  <c:v>Banco Pichincha</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Seccion_8!$C$305:$N$305</c:f>
              <c:numCache>
                <c:formatCode>_("$"\ * #,##0_);_("$"\ * \(#,##0\);_("$"\ * "-"??_);_(@_)</c:formatCode>
                <c:ptCount val="12"/>
                <c:pt idx="0">
                  <c:v>22514677.719999999</c:v>
                </c:pt>
                <c:pt idx="1">
                  <c:v>22882436.750000034</c:v>
                </c:pt>
                <c:pt idx="2">
                  <c:v>25194026.390000045</c:v>
                </c:pt>
              </c:numCache>
            </c:numRef>
          </c:val>
          <c:smooth val="1"/>
          <c:extLst>
            <c:ext xmlns:c16="http://schemas.microsoft.com/office/drawing/2014/chart" uri="{C3380CC4-5D6E-409C-BE32-E72D297353CC}">
              <c16:uniqueId val="{00000002-3979-456C-8A5E-9CDF58056465}"/>
            </c:ext>
          </c:extLst>
        </c:ser>
        <c:ser>
          <c:idx val="3"/>
          <c:order val="3"/>
          <c:tx>
            <c:strRef>
              <c:f>Seccion_8!$B$306</c:f>
              <c:strCache>
                <c:ptCount val="1"/>
                <c:pt idx="0">
                  <c:v> Produbanco Grupo Promerica </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Seccion_8!$C$306:$N$306</c:f>
              <c:numCache>
                <c:formatCode>_("$"\ * #,##0_);_("$"\ * \(#,##0\);_("$"\ * "-"??_);_(@_)</c:formatCode>
                <c:ptCount val="12"/>
                <c:pt idx="0">
                  <c:v>13540874.570000004</c:v>
                </c:pt>
                <c:pt idx="1">
                  <c:v>12832878.619999986</c:v>
                </c:pt>
                <c:pt idx="2">
                  <c:v>16791356.220000014</c:v>
                </c:pt>
              </c:numCache>
            </c:numRef>
          </c:val>
          <c:smooth val="1"/>
          <c:extLst>
            <c:ext xmlns:c16="http://schemas.microsoft.com/office/drawing/2014/chart" uri="{C3380CC4-5D6E-409C-BE32-E72D297353CC}">
              <c16:uniqueId val="{00000003-3979-456C-8A5E-9CDF58056465}"/>
            </c:ext>
          </c:extLst>
        </c:ser>
        <c:ser>
          <c:idx val="5"/>
          <c:order val="4"/>
          <c:tx>
            <c:strRef>
              <c:f>Seccion_8!$B$307</c:f>
              <c:strCache>
                <c:ptCount val="1"/>
                <c:pt idx="0">
                  <c:v>Banco Guayaquil</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Seccion_8!$C$307:$N$307</c:f>
              <c:numCache>
                <c:formatCode>_("$"\ * #,##0_);_("$"\ * \(#,##0\);_("$"\ * "-"??_);_(@_)</c:formatCode>
                <c:ptCount val="12"/>
                <c:pt idx="0">
                  <c:v>11694600.999999981</c:v>
                </c:pt>
                <c:pt idx="1">
                  <c:v>11044562.830000008</c:v>
                </c:pt>
                <c:pt idx="2">
                  <c:v>15461056.999999985</c:v>
                </c:pt>
              </c:numCache>
            </c:numRef>
          </c:val>
          <c:smooth val="1"/>
          <c:extLst>
            <c:ext xmlns:c16="http://schemas.microsoft.com/office/drawing/2014/chart" uri="{C3380CC4-5D6E-409C-BE32-E72D297353CC}">
              <c16:uniqueId val="{00000004-3979-456C-8A5E-9CDF58056465}"/>
            </c:ext>
          </c:extLst>
        </c:ser>
        <c:ser>
          <c:idx val="6"/>
          <c:order val="5"/>
          <c:tx>
            <c:strRef>
              <c:f>Seccion_8!$B$308</c:f>
              <c:strCache>
                <c:ptCount val="1"/>
                <c:pt idx="0">
                  <c:v>Banco Bolivariano</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Seccion_8!$C$308:$N$308</c:f>
              <c:numCache>
                <c:formatCode>_("$"\ * #,##0_);_("$"\ * \(#,##0\);_("$"\ * "-"??_);_(@_)</c:formatCode>
                <c:ptCount val="12"/>
                <c:pt idx="0">
                  <c:v>6884896.6599999946</c:v>
                </c:pt>
                <c:pt idx="1">
                  <c:v>6852416.0699999947</c:v>
                </c:pt>
                <c:pt idx="2">
                  <c:v>9362987.7799999956</c:v>
                </c:pt>
              </c:numCache>
            </c:numRef>
          </c:val>
          <c:smooth val="0"/>
          <c:extLst>
            <c:ext xmlns:c16="http://schemas.microsoft.com/office/drawing/2014/chart" uri="{C3380CC4-5D6E-409C-BE32-E72D297353CC}">
              <c16:uniqueId val="{00000005-3979-456C-8A5E-9CDF58056465}"/>
            </c:ext>
          </c:extLst>
        </c:ser>
        <c:ser>
          <c:idx val="7"/>
          <c:order val="6"/>
          <c:tx>
            <c:strRef>
              <c:f>Seccion_8!$B$309</c:f>
              <c:strCache>
                <c:ptCount val="1"/>
                <c:pt idx="0">
                  <c:v>Banco Internacional</c:v>
                </c:pt>
              </c:strCache>
            </c:strRef>
          </c:tx>
          <c:cat>
            <c:strRef>
              <c:f>Seccion_8!$C$302:$N$302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Seccion_8!$C$309:$N$309</c:f>
              <c:numCache>
                <c:formatCode>_("$"\ * #,##0_);_("$"\ * \(#,##0\);_("$"\ * "-"??_);_(@_)</c:formatCode>
                <c:ptCount val="12"/>
                <c:pt idx="0">
                  <c:v>2772329.7000000044</c:v>
                </c:pt>
                <c:pt idx="1">
                  <c:v>2576492.7999999998</c:v>
                </c:pt>
                <c:pt idx="2">
                  <c:v>3460717.1900000018</c:v>
                </c:pt>
              </c:numCache>
            </c:numRef>
          </c:val>
          <c:smooth val="0"/>
          <c:extLst>
            <c:ext xmlns:c16="http://schemas.microsoft.com/office/drawing/2014/chart" uri="{C3380CC4-5D6E-409C-BE32-E72D297353CC}">
              <c16:uniqueId val="{00000006-3979-456C-8A5E-9CDF58056465}"/>
            </c:ext>
          </c:extLst>
        </c:ser>
        <c:dLbls>
          <c:showLegendKey val="0"/>
          <c:showVal val="0"/>
          <c:showCatName val="0"/>
          <c:showSerName val="0"/>
          <c:showPercent val="0"/>
          <c:showBubbleSize val="0"/>
        </c:dLbls>
        <c:marker val="1"/>
        <c:smooth val="0"/>
        <c:axId val="747754280"/>
        <c:axId val="747754672"/>
      </c:lineChart>
      <c:catAx>
        <c:axId val="74775428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7754672"/>
        <c:crosses val="autoZero"/>
        <c:auto val="1"/>
        <c:lblAlgn val="ctr"/>
        <c:lblOffset val="100"/>
        <c:noMultiLvlLbl val="0"/>
      </c:catAx>
      <c:valAx>
        <c:axId val="747754672"/>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747754280"/>
        <c:crosses val="autoZero"/>
        <c:crossBetween val="between"/>
      </c:valAx>
      <c:spPr>
        <a:ln>
          <a:solidFill>
            <a:schemeClr val="tx1"/>
          </a:solidFill>
        </a:ln>
      </c:spPr>
    </c:plotArea>
    <c:legend>
      <c:legendPos val="r"/>
      <c:layout>
        <c:manualLayout>
          <c:xMode val="edge"/>
          <c:yMode val="edge"/>
          <c:x val="0.7361364734299517"/>
          <c:y val="0.2033094017094017"/>
          <c:w val="0.23135767412255567"/>
          <c:h val="0.39256923076923078"/>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Seccion_8!$P$302</c:f>
              <c:strCache>
                <c:ptCount val="1"/>
                <c:pt idx="0">
                  <c:v>Cuota de emisor por facturación en el exterior</c:v>
                </c:pt>
              </c:strCache>
            </c:strRef>
          </c:tx>
          <c:dPt>
            <c:idx val="0"/>
            <c:bubble3D val="0"/>
            <c:extLst>
              <c:ext xmlns:c16="http://schemas.microsoft.com/office/drawing/2014/chart" uri="{C3380CC4-5D6E-409C-BE32-E72D297353CC}">
                <c16:uniqueId val="{00000000-4AAC-4DD4-AB24-8C8FFCBCF6B1}"/>
              </c:ext>
            </c:extLst>
          </c:dPt>
          <c:dPt>
            <c:idx val="1"/>
            <c:bubble3D val="0"/>
            <c:extLst>
              <c:ext xmlns:c16="http://schemas.microsoft.com/office/drawing/2014/chart" uri="{C3380CC4-5D6E-409C-BE32-E72D297353CC}">
                <c16:uniqueId val="{00000001-4AAC-4DD4-AB24-8C8FFCBCF6B1}"/>
              </c:ext>
            </c:extLst>
          </c:dPt>
          <c:dPt>
            <c:idx val="2"/>
            <c:bubble3D val="0"/>
            <c:extLst>
              <c:ext xmlns:c16="http://schemas.microsoft.com/office/drawing/2014/chart" uri="{C3380CC4-5D6E-409C-BE32-E72D297353CC}">
                <c16:uniqueId val="{00000002-4AAC-4DD4-AB24-8C8FFCBCF6B1}"/>
              </c:ext>
            </c:extLst>
          </c:dPt>
          <c:dPt>
            <c:idx val="3"/>
            <c:bubble3D val="0"/>
            <c:extLst>
              <c:ext xmlns:c16="http://schemas.microsoft.com/office/drawing/2014/chart" uri="{C3380CC4-5D6E-409C-BE32-E72D297353CC}">
                <c16:uniqueId val="{00000003-4AAC-4DD4-AB24-8C8FFCBCF6B1}"/>
              </c:ext>
            </c:extLst>
          </c:dPt>
          <c:dPt>
            <c:idx val="4"/>
            <c:bubble3D val="0"/>
            <c:extLst>
              <c:ext xmlns:c16="http://schemas.microsoft.com/office/drawing/2014/chart" uri="{C3380CC4-5D6E-409C-BE32-E72D297353CC}">
                <c16:uniqueId val="{00000004-4AAC-4DD4-AB24-8C8FFCBCF6B1}"/>
              </c:ext>
            </c:extLst>
          </c:dPt>
          <c:dPt>
            <c:idx val="5"/>
            <c:bubble3D val="0"/>
            <c:extLst>
              <c:ext xmlns:c16="http://schemas.microsoft.com/office/drawing/2014/chart" uri="{C3380CC4-5D6E-409C-BE32-E72D297353CC}">
                <c16:uniqueId val="{00000005-4AAC-4DD4-AB24-8C8FFCBCF6B1}"/>
              </c:ext>
            </c:extLst>
          </c:dPt>
          <c:dLbls>
            <c:dLbl>
              <c:idx val="0"/>
              <c:layout>
                <c:manualLayout>
                  <c:x val="3.720326086956522E-2"/>
                  <c:y val="1.236111111111111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AAC-4DD4-AB24-8C8FFCBCF6B1}"/>
                </c:ext>
              </c:extLst>
            </c:dLbl>
            <c:dLbl>
              <c:idx val="1"/>
              <c:layout>
                <c:manualLayout>
                  <c:x val="9.8109903381642508E-2"/>
                  <c:y val="-8.30572649572649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AAC-4DD4-AB24-8C8FFCBCF6B1}"/>
                </c:ext>
              </c:extLst>
            </c:dLbl>
            <c:dLbl>
              <c:idx val="2"/>
              <c:layout>
                <c:manualLayout>
                  <c:x val="-9.1779468599033812E-2"/>
                  <c:y val="-2.968589743589743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AAC-4DD4-AB24-8C8FFCBCF6B1}"/>
                </c:ext>
              </c:extLst>
            </c:dLbl>
            <c:dLbl>
              <c:idx val="3"/>
              <c:layout>
                <c:manualLayout>
                  <c:x val="-2.2991968599033817E-2"/>
                  <c:y val="-1.68764957264957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AAC-4DD4-AB24-8C8FFCBCF6B1}"/>
                </c:ext>
              </c:extLst>
            </c:dLbl>
            <c:dLbl>
              <c:idx val="4"/>
              <c:layout>
                <c:manualLayout>
                  <c:x val="-5.2601328502415459E-2"/>
                  <c:y val="3.10844017094017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AAC-4DD4-AB24-8C8FFCBCF6B1}"/>
                </c:ext>
              </c:extLst>
            </c:dLbl>
            <c:dLbl>
              <c:idx val="8"/>
              <c:layout>
                <c:manualLayout>
                  <c:x val="0.12971581247888284"/>
                  <c:y val="-3.308567713580103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4AAC-4DD4-AB24-8C8FFCBCF6B1}"/>
                </c:ext>
              </c:extLst>
            </c:dLbl>
            <c:dLbl>
              <c:idx val="9"/>
              <c:delete val="1"/>
              <c:extLst>
                <c:ext xmlns:c15="http://schemas.microsoft.com/office/drawing/2012/chart" uri="{CE6537A1-D6FC-4f65-9D91-7224C49458BB}"/>
                <c:ext xmlns:c16="http://schemas.microsoft.com/office/drawing/2014/chart" uri="{C3380CC4-5D6E-409C-BE32-E72D297353CC}">
                  <c16:uniqueId val="{00000007-4AAC-4DD4-AB24-8C8FFCBCF6B1}"/>
                </c:ext>
              </c:extLst>
            </c:dLbl>
            <c:dLbl>
              <c:idx val="10"/>
              <c:delete val="1"/>
              <c:extLst>
                <c:ext xmlns:c15="http://schemas.microsoft.com/office/drawing/2012/chart" uri="{CE6537A1-D6FC-4f65-9D91-7224C49458BB}"/>
                <c:ext xmlns:c16="http://schemas.microsoft.com/office/drawing/2014/chart" uri="{C3380CC4-5D6E-409C-BE32-E72D297353CC}">
                  <c16:uniqueId val="{00000008-4AAC-4DD4-AB24-8C8FFCBCF6B1}"/>
                </c:ext>
              </c:extLst>
            </c:dLbl>
            <c:dLbl>
              <c:idx val="11"/>
              <c:delete val="1"/>
              <c:extLst>
                <c:ext xmlns:c15="http://schemas.microsoft.com/office/drawing/2012/chart" uri="{CE6537A1-D6FC-4f65-9D91-7224C49458BB}"/>
                <c:ext xmlns:c16="http://schemas.microsoft.com/office/drawing/2014/chart" uri="{C3380CC4-5D6E-409C-BE32-E72D297353CC}">
                  <c16:uniqueId val="{00000009-4AAC-4DD4-AB24-8C8FFCBCF6B1}"/>
                </c:ext>
              </c:extLst>
            </c:dLbl>
            <c:dLbl>
              <c:idx val="12"/>
              <c:delete val="1"/>
              <c:extLst>
                <c:ext xmlns:c15="http://schemas.microsoft.com/office/drawing/2012/chart" uri="{CE6537A1-D6FC-4f65-9D91-7224C49458BB}"/>
                <c:ext xmlns:c16="http://schemas.microsoft.com/office/drawing/2014/chart" uri="{C3380CC4-5D6E-409C-BE32-E72D297353CC}">
                  <c16:uniqueId val="{0000000A-4AAC-4DD4-AB24-8C8FFCBCF6B1}"/>
                </c:ext>
              </c:extLst>
            </c:dLbl>
            <c:dLbl>
              <c:idx val="13"/>
              <c:delete val="1"/>
              <c:extLst>
                <c:ext xmlns:c15="http://schemas.microsoft.com/office/drawing/2012/chart" uri="{CE6537A1-D6FC-4f65-9D91-7224C49458BB}"/>
                <c:ext xmlns:c16="http://schemas.microsoft.com/office/drawing/2014/chart" uri="{C3380CC4-5D6E-409C-BE32-E72D297353CC}">
                  <c16:uniqueId val="{0000000B-4AAC-4DD4-AB24-8C8FFCBCF6B1}"/>
                </c:ext>
              </c:extLst>
            </c:dLbl>
            <c:dLbl>
              <c:idx val="14"/>
              <c:delete val="1"/>
              <c:extLst>
                <c:ext xmlns:c15="http://schemas.microsoft.com/office/drawing/2012/chart" uri="{CE6537A1-D6FC-4f65-9D91-7224C49458BB}"/>
                <c:ext xmlns:c16="http://schemas.microsoft.com/office/drawing/2014/chart" uri="{C3380CC4-5D6E-409C-BE32-E72D297353CC}">
                  <c16:uniqueId val="{0000000C-4AAC-4DD4-AB24-8C8FFCBCF6B1}"/>
                </c:ext>
              </c:extLst>
            </c:dLbl>
            <c:dLbl>
              <c:idx val="15"/>
              <c:delete val="1"/>
              <c:extLst>
                <c:ext xmlns:c15="http://schemas.microsoft.com/office/drawing/2012/chart" uri="{CE6537A1-D6FC-4f65-9D91-7224C49458BB}"/>
                <c:ext xmlns:c16="http://schemas.microsoft.com/office/drawing/2014/chart" uri="{C3380CC4-5D6E-409C-BE32-E72D297353CC}">
                  <c16:uniqueId val="{0000000D-4AAC-4DD4-AB24-8C8FFCBCF6B1}"/>
                </c:ext>
              </c:extLst>
            </c:dLbl>
            <c:dLbl>
              <c:idx val="16"/>
              <c:delete val="1"/>
              <c:extLst>
                <c:ext xmlns:c15="http://schemas.microsoft.com/office/drawing/2012/chart" uri="{CE6537A1-D6FC-4f65-9D91-7224C49458BB}"/>
                <c:ext xmlns:c16="http://schemas.microsoft.com/office/drawing/2014/chart" uri="{C3380CC4-5D6E-409C-BE32-E72D297353CC}">
                  <c16:uniqueId val="{0000000E-4AAC-4DD4-AB24-8C8FFCBCF6B1}"/>
                </c:ext>
              </c:extLst>
            </c:dLbl>
            <c:dLbl>
              <c:idx val="17"/>
              <c:delete val="1"/>
              <c:extLst>
                <c:ext xmlns:c15="http://schemas.microsoft.com/office/drawing/2012/chart" uri="{CE6537A1-D6FC-4f65-9D91-7224C49458BB}"/>
                <c:ext xmlns:c16="http://schemas.microsoft.com/office/drawing/2014/chart" uri="{C3380CC4-5D6E-409C-BE32-E72D297353CC}">
                  <c16:uniqueId val="{0000000F-4AAC-4DD4-AB24-8C8FFCBCF6B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Seccion_8!$B$303:$B$317</c:f>
              <c:strCache>
                <c:ptCount val="15"/>
                <c:pt idx="0">
                  <c:v>Banco Diners Club</c:v>
                </c:pt>
                <c:pt idx="1">
                  <c:v>Banco Pacífico</c:v>
                </c:pt>
                <c:pt idx="2">
                  <c:v>Banco Pichincha</c:v>
                </c:pt>
                <c:pt idx="3">
                  <c:v> Produbanco Grupo Promerica </c:v>
                </c:pt>
                <c:pt idx="4">
                  <c:v>Banco Guayaquil</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Seccion_8!$P$303:$P$317</c:f>
              <c:numCache>
                <c:formatCode>0.00%</c:formatCode>
                <c:ptCount val="15"/>
                <c:pt idx="0">
                  <c:v>0.29795273286699198</c:v>
                </c:pt>
                <c:pt idx="1">
                  <c:v>0.20715330592378392</c:v>
                </c:pt>
                <c:pt idx="2">
                  <c:v>0.17993655249926793</c:v>
                </c:pt>
                <c:pt idx="3">
                  <c:v>0.11002770150567448</c:v>
                </c:pt>
                <c:pt idx="4">
                  <c:v>9.7372219192391612E-2</c:v>
                </c:pt>
                <c:pt idx="5">
                  <c:v>5.8882579100258972E-2</c:v>
                </c:pt>
                <c:pt idx="6">
                  <c:v>2.2455483529694419E-2</c:v>
                </c:pt>
                <c:pt idx="7">
                  <c:v>1.1625255574285776E-2</c:v>
                </c:pt>
                <c:pt idx="8">
                  <c:v>7.082350922547785E-3</c:v>
                </c:pt>
                <c:pt idx="9">
                  <c:v>2.8031837998722751E-3</c:v>
                </c:pt>
                <c:pt idx="10">
                  <c:v>2.9291669703245577E-3</c:v>
                </c:pt>
                <c:pt idx="11">
                  <c:v>1.5730389290572223E-3</c:v>
                </c:pt>
                <c:pt idx="12">
                  <c:v>2.0642918584893016E-4</c:v>
                </c:pt>
                <c:pt idx="13">
                  <c:v>0</c:v>
                </c:pt>
                <c:pt idx="14">
                  <c:v>0</c:v>
                </c:pt>
              </c:numCache>
            </c:numRef>
          </c:val>
          <c:extLst>
            <c:ext xmlns:c16="http://schemas.microsoft.com/office/drawing/2014/chart" uri="{C3380CC4-5D6E-409C-BE32-E72D297353CC}">
              <c16:uniqueId val="{00000010-4AAC-4DD4-AB24-8C8FFCBCF6B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Seccion_8!$B$416</c:f>
              <c:strCache>
                <c:ptCount val="1"/>
                <c:pt idx="0">
                  <c:v>Banco Pacífico</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Seccion_8!$C$416:$N$416</c:f>
              <c:numCache>
                <c:formatCode>#,##0</c:formatCode>
                <c:ptCount val="12"/>
                <c:pt idx="0">
                  <c:v>452830.99999999983</c:v>
                </c:pt>
                <c:pt idx="1">
                  <c:v>422344.99999999889</c:v>
                </c:pt>
                <c:pt idx="2">
                  <c:v>532303.9999999993</c:v>
                </c:pt>
              </c:numCache>
            </c:numRef>
          </c:val>
          <c:smooth val="1"/>
          <c:extLst>
            <c:ext xmlns:c16="http://schemas.microsoft.com/office/drawing/2014/chart" uri="{C3380CC4-5D6E-409C-BE32-E72D297353CC}">
              <c16:uniqueId val="{00000000-A39F-4A10-92D6-FD95E727A4EA}"/>
            </c:ext>
          </c:extLst>
        </c:ser>
        <c:ser>
          <c:idx val="1"/>
          <c:order val="1"/>
          <c:tx>
            <c:strRef>
              <c:f>Seccion_8!$B$417</c:f>
              <c:strCache>
                <c:ptCount val="1"/>
                <c:pt idx="0">
                  <c:v>Banco Diners Club</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Seccion_8!$C$417:$N$417</c:f>
              <c:numCache>
                <c:formatCode>#,##0</c:formatCode>
                <c:ptCount val="12"/>
                <c:pt idx="0">
                  <c:v>553371.00000000652</c:v>
                </c:pt>
                <c:pt idx="1">
                  <c:v>505863.00000000215</c:v>
                </c:pt>
                <c:pt idx="2">
                  <c:v>610581.00000000012</c:v>
                </c:pt>
              </c:numCache>
            </c:numRef>
          </c:val>
          <c:smooth val="1"/>
          <c:extLst>
            <c:ext xmlns:c16="http://schemas.microsoft.com/office/drawing/2014/chart" uri="{C3380CC4-5D6E-409C-BE32-E72D297353CC}">
              <c16:uniqueId val="{00000001-A39F-4A10-92D6-FD95E727A4EA}"/>
            </c:ext>
          </c:extLst>
        </c:ser>
        <c:ser>
          <c:idx val="2"/>
          <c:order val="2"/>
          <c:tx>
            <c:strRef>
              <c:f>Seccion_8!$B$418</c:f>
              <c:strCache>
                <c:ptCount val="1"/>
                <c:pt idx="0">
                  <c:v>Banco Pichincha</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Seccion_8!$C$418:$N$418</c:f>
              <c:numCache>
                <c:formatCode>#,##0</c:formatCode>
                <c:ptCount val="12"/>
                <c:pt idx="0">
                  <c:v>460733.99999999936</c:v>
                </c:pt>
                <c:pt idx="1">
                  <c:v>432584.00000000099</c:v>
                </c:pt>
                <c:pt idx="2">
                  <c:v>504879.9999999986</c:v>
                </c:pt>
              </c:numCache>
            </c:numRef>
          </c:val>
          <c:smooth val="1"/>
          <c:extLst>
            <c:ext xmlns:c16="http://schemas.microsoft.com/office/drawing/2014/chart" uri="{C3380CC4-5D6E-409C-BE32-E72D297353CC}">
              <c16:uniqueId val="{00000002-A39F-4A10-92D6-FD95E727A4EA}"/>
            </c:ext>
          </c:extLst>
        </c:ser>
        <c:ser>
          <c:idx val="4"/>
          <c:order val="3"/>
          <c:tx>
            <c:strRef>
              <c:f>Seccion_8!$B$419</c:f>
              <c:strCache>
                <c:ptCount val="1"/>
                <c:pt idx="0">
                  <c:v>Produbanco Grupo Promerica</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Seccion_8!$C$419:$N$419</c:f>
              <c:numCache>
                <c:formatCode>#,##0</c:formatCode>
                <c:ptCount val="12"/>
                <c:pt idx="0">
                  <c:v>171331.99999999994</c:v>
                </c:pt>
                <c:pt idx="1">
                  <c:v>160197.00000000017</c:v>
                </c:pt>
                <c:pt idx="2">
                  <c:v>200802.00000000029</c:v>
                </c:pt>
              </c:numCache>
            </c:numRef>
          </c:val>
          <c:smooth val="0"/>
          <c:extLst>
            <c:ext xmlns:c16="http://schemas.microsoft.com/office/drawing/2014/chart" uri="{C3380CC4-5D6E-409C-BE32-E72D297353CC}">
              <c16:uniqueId val="{00000003-A39F-4A10-92D6-FD95E727A4EA}"/>
            </c:ext>
          </c:extLst>
        </c:ser>
        <c:ser>
          <c:idx val="5"/>
          <c:order val="4"/>
          <c:tx>
            <c:strRef>
              <c:f>Seccion_8!$B$420</c:f>
              <c:strCache>
                <c:ptCount val="1"/>
                <c:pt idx="0">
                  <c:v>Banco Bolivariano</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Seccion_8!$C$420:$N$420</c:f>
              <c:numCache>
                <c:formatCode>#,##0</c:formatCode>
                <c:ptCount val="12"/>
                <c:pt idx="0">
                  <c:v>117050.99999999999</c:v>
                </c:pt>
                <c:pt idx="1">
                  <c:v>109770.99999999991</c:v>
                </c:pt>
                <c:pt idx="2">
                  <c:v>142669.00000000006</c:v>
                </c:pt>
              </c:numCache>
            </c:numRef>
          </c:val>
          <c:smooth val="0"/>
          <c:extLst>
            <c:ext xmlns:c16="http://schemas.microsoft.com/office/drawing/2014/chart" uri="{C3380CC4-5D6E-409C-BE32-E72D297353CC}">
              <c16:uniqueId val="{00000004-A39F-4A10-92D6-FD95E727A4EA}"/>
            </c:ext>
          </c:extLst>
        </c:ser>
        <c:ser>
          <c:idx val="6"/>
          <c:order val="5"/>
          <c:tx>
            <c:strRef>
              <c:f>Seccion_8!$B$421</c:f>
              <c:strCache>
                <c:ptCount val="1"/>
                <c:pt idx="0">
                  <c:v>Banco Guayaquil</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Seccion_8!$C$421:$N$421</c:f>
              <c:numCache>
                <c:formatCode>#,##0</c:formatCode>
                <c:ptCount val="12"/>
                <c:pt idx="0">
                  <c:v>42016.000000000138</c:v>
                </c:pt>
                <c:pt idx="1">
                  <c:v>40322.000000000007</c:v>
                </c:pt>
                <c:pt idx="2">
                  <c:v>48791.000000000029</c:v>
                </c:pt>
              </c:numCache>
            </c:numRef>
          </c:val>
          <c:smooth val="1"/>
          <c:extLst>
            <c:ext xmlns:c16="http://schemas.microsoft.com/office/drawing/2014/chart" uri="{C3380CC4-5D6E-409C-BE32-E72D297353CC}">
              <c16:uniqueId val="{00000005-A39F-4A10-92D6-FD95E727A4EA}"/>
            </c:ext>
          </c:extLst>
        </c:ser>
        <c:ser>
          <c:idx val="7"/>
          <c:order val="6"/>
          <c:tx>
            <c:strRef>
              <c:f>Seccion_8!$B$422</c:f>
              <c:strCache>
                <c:ptCount val="1"/>
                <c:pt idx="0">
                  <c:v>Banco Internacional</c:v>
                </c:pt>
              </c:strCache>
            </c:strRef>
          </c:tx>
          <c:cat>
            <c:strRef>
              <c:f>Seccion_8!$C$415:$N$415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Seccion_8!$C$422:$N$422</c:f>
              <c:numCache>
                <c:formatCode>#,##0</c:formatCode>
                <c:ptCount val="12"/>
                <c:pt idx="0">
                  <c:v>34518.000000000036</c:v>
                </c:pt>
                <c:pt idx="1">
                  <c:v>30971.999999999909</c:v>
                </c:pt>
                <c:pt idx="2">
                  <c:v>40275.999999999956</c:v>
                </c:pt>
              </c:numCache>
            </c:numRef>
          </c:val>
          <c:smooth val="0"/>
          <c:extLst>
            <c:ext xmlns:c16="http://schemas.microsoft.com/office/drawing/2014/chart" uri="{C3380CC4-5D6E-409C-BE32-E72D297353CC}">
              <c16:uniqueId val="{00000006-A39F-4A10-92D6-FD95E727A4EA}"/>
            </c:ext>
          </c:extLst>
        </c:ser>
        <c:dLbls>
          <c:showLegendKey val="0"/>
          <c:showVal val="0"/>
          <c:showCatName val="0"/>
          <c:showSerName val="0"/>
          <c:showPercent val="0"/>
          <c:showBubbleSize val="0"/>
        </c:dLbls>
        <c:marker val="1"/>
        <c:smooth val="0"/>
        <c:axId val="747749968"/>
        <c:axId val="747749184"/>
      </c:lineChart>
      <c:catAx>
        <c:axId val="747749968"/>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49184"/>
        <c:crosses val="autoZero"/>
        <c:auto val="1"/>
        <c:lblAlgn val="ctr"/>
        <c:lblOffset val="100"/>
        <c:noMultiLvlLbl val="0"/>
      </c:catAx>
      <c:valAx>
        <c:axId val="747749184"/>
        <c:scaling>
          <c:orientation val="minMax"/>
        </c:scaling>
        <c:delete val="0"/>
        <c:axPos val="l"/>
        <c:title>
          <c:tx>
            <c:rich>
              <a:bodyPr rot="-5400000" vert="horz"/>
              <a:lstStyle/>
              <a:p>
                <a:pPr>
                  <a:defRPr/>
                </a:pPr>
                <a:r>
                  <a:rPr lang="es-EC"/>
                  <a:t>Transacciones</a:t>
                </a:r>
              </a:p>
            </c:rich>
          </c:tx>
          <c:overlay val="0"/>
        </c:title>
        <c:numFmt formatCode="#,##0" sourceLinked="1"/>
        <c:majorTickMark val="out"/>
        <c:minorTickMark val="none"/>
        <c:tickLblPos val="nextTo"/>
        <c:crossAx val="7477499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Seccion_8!$P$415</c:f>
              <c:strCache>
                <c:ptCount val="1"/>
                <c:pt idx="0">
                  <c:v>Cuota de emisor por transacciones de consumos en internet</c:v>
                </c:pt>
              </c:strCache>
            </c:strRef>
          </c:tx>
          <c:dPt>
            <c:idx val="0"/>
            <c:bubble3D val="0"/>
            <c:extLst>
              <c:ext xmlns:c16="http://schemas.microsoft.com/office/drawing/2014/chart" uri="{C3380CC4-5D6E-409C-BE32-E72D297353CC}">
                <c16:uniqueId val="{00000000-A2D4-49FC-A015-BBF6A9F828BA}"/>
              </c:ext>
            </c:extLst>
          </c:dPt>
          <c:dPt>
            <c:idx val="1"/>
            <c:bubble3D val="0"/>
            <c:extLst>
              <c:ext xmlns:c16="http://schemas.microsoft.com/office/drawing/2014/chart" uri="{C3380CC4-5D6E-409C-BE32-E72D297353CC}">
                <c16:uniqueId val="{00000001-A2D4-49FC-A015-BBF6A9F828BA}"/>
              </c:ext>
            </c:extLst>
          </c:dPt>
          <c:dPt>
            <c:idx val="2"/>
            <c:bubble3D val="0"/>
            <c:extLst>
              <c:ext xmlns:c16="http://schemas.microsoft.com/office/drawing/2014/chart" uri="{C3380CC4-5D6E-409C-BE32-E72D297353CC}">
                <c16:uniqueId val="{00000002-A2D4-49FC-A015-BBF6A9F828BA}"/>
              </c:ext>
            </c:extLst>
          </c:dPt>
          <c:dLbls>
            <c:dLbl>
              <c:idx val="0"/>
              <c:layout>
                <c:manualLayout>
                  <c:x val="2.8244202898550723E-2"/>
                  <c:y val="3.78019230769230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2D4-49FC-A015-BBF6A9F828BA}"/>
                </c:ext>
              </c:extLst>
            </c:dLbl>
            <c:dLbl>
              <c:idx val="1"/>
              <c:layout>
                <c:manualLayout>
                  <c:x val="5.8814492753623188E-2"/>
                  <c:y val="-0.1181632478632478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2D4-49FC-A015-BBF6A9F828BA}"/>
                </c:ext>
              </c:extLst>
            </c:dLbl>
            <c:dLbl>
              <c:idx val="2"/>
              <c:layout>
                <c:manualLayout>
                  <c:x val="-1.8644444444444446E-2"/>
                  <c:y val="-5.2927350427350427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2D4-49FC-A015-BBF6A9F828BA}"/>
                </c:ext>
              </c:extLst>
            </c:dLbl>
            <c:dLbl>
              <c:idx val="3"/>
              <c:layout>
                <c:manualLayout>
                  <c:x val="-4.0512077294685991E-2"/>
                  <c:y val="1.519700854700854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2D4-49FC-A015-BBF6A9F828BA}"/>
                </c:ext>
              </c:extLst>
            </c:dLbl>
            <c:dLbl>
              <c:idx val="4"/>
              <c:layout>
                <c:manualLayout>
                  <c:x val="-9.0663108289174385E-2"/>
                  <c:y val="2.516559396507065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2D4-49FC-A015-BBF6A9F828BA}"/>
                </c:ext>
              </c:extLst>
            </c:dLbl>
            <c:dLbl>
              <c:idx val="5"/>
              <c:layout>
                <c:manualLayout>
                  <c:x val="-4.7163776401431906E-2"/>
                  <c:y val="-9.057124238574810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2D4-49FC-A015-BBF6A9F828BA}"/>
                </c:ext>
              </c:extLst>
            </c:dLbl>
            <c:dLbl>
              <c:idx val="6"/>
              <c:layout>
                <c:manualLayout>
                  <c:x val="8.493145663135783E-2"/>
                  <c:y val="6.5501082659951415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A2D4-49FC-A015-BBF6A9F828B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Seccion_8!$B$416:$B$422</c:f>
              <c:strCache>
                <c:ptCount val="7"/>
                <c:pt idx="0">
                  <c:v>Banco Pacífico</c:v>
                </c:pt>
                <c:pt idx="1">
                  <c:v>Banco Diners Club</c:v>
                </c:pt>
                <c:pt idx="2">
                  <c:v>Banco Pichincha</c:v>
                </c:pt>
                <c:pt idx="3">
                  <c:v>Produbanco Grupo Promerica</c:v>
                </c:pt>
                <c:pt idx="4">
                  <c:v>Banco Bolivariano</c:v>
                </c:pt>
                <c:pt idx="5">
                  <c:v>Banco Guayaquil</c:v>
                </c:pt>
                <c:pt idx="6">
                  <c:v>Banco Internacional</c:v>
                </c:pt>
              </c:strCache>
            </c:strRef>
          </c:cat>
          <c:val>
            <c:numRef>
              <c:f>Seccion_8!$P$416:$P$422</c:f>
              <c:numCache>
                <c:formatCode>0.00%</c:formatCode>
                <c:ptCount val="7"/>
                <c:pt idx="0">
                  <c:v>0.24392665978636335</c:v>
                </c:pt>
                <c:pt idx="1">
                  <c:v>0.28939124919087234</c:v>
                </c:pt>
                <c:pt idx="2">
                  <c:v>0.24231802076048961</c:v>
                </c:pt>
                <c:pt idx="3">
                  <c:v>9.2256886585056194E-2</c:v>
                </c:pt>
                <c:pt idx="4">
                  <c:v>6.4035514146647404E-2</c:v>
                </c:pt>
                <c:pt idx="5">
                  <c:v>2.2725622368435873E-2</c:v>
                </c:pt>
                <c:pt idx="6">
                  <c:v>1.8330027495214507E-2</c:v>
                </c:pt>
              </c:numCache>
            </c:numRef>
          </c:val>
          <c:extLst>
            <c:ext xmlns:c16="http://schemas.microsoft.com/office/drawing/2014/chart" uri="{C3380CC4-5D6E-409C-BE32-E72D297353CC}">
              <c16:uniqueId val="{00000007-A2D4-49FC-A015-BBF6A9F828B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c:rich>
      </c:tx>
      <c:overlay val="0"/>
    </c:title>
    <c:autoTitleDeleted val="0"/>
    <c:plotArea>
      <c:layout/>
      <c:bubbleChart>
        <c:varyColors val="0"/>
        <c:ser>
          <c:idx val="0"/>
          <c:order val="0"/>
          <c:tx>
            <c:strRef>
              <c:f>Seccion_8!$B$214</c:f>
              <c:strCache>
                <c:ptCount val="1"/>
                <c:pt idx="0">
                  <c:v>Banco Diners Club</c:v>
                </c:pt>
              </c:strCache>
            </c:strRef>
          </c:tx>
          <c:spPr>
            <a:blipFill dpi="0" rotWithShape="1">
              <a:blip xmlns:r="http://schemas.openxmlformats.org/officeDocument/2006/relationships" r:embed="rId1"/>
              <a:srcRect/>
              <a:stretch>
                <a:fillRect/>
              </a:stretch>
            </a:blipFill>
          </c:spPr>
          <c:invertIfNegative val="0"/>
          <c:xVal>
            <c:numRef>
              <c:f>Seccion_8!$C$214</c:f>
              <c:numCache>
                <c:formatCode>#,##0</c:formatCode>
                <c:ptCount val="1"/>
                <c:pt idx="0">
                  <c:v>5426777.6666666539</c:v>
                </c:pt>
              </c:numCache>
            </c:numRef>
          </c:xVal>
          <c:yVal>
            <c:numRef>
              <c:f>Seccion_8!$D$214</c:f>
              <c:numCache>
                <c:formatCode>_("$"\ * #,##0_);_("$"\ * \(#,##0\);_("$"\ * "-"??_);_(@_)</c:formatCode>
                <c:ptCount val="1"/>
                <c:pt idx="0">
                  <c:v>343324659.87666565</c:v>
                </c:pt>
              </c:numCache>
            </c:numRef>
          </c:yVal>
          <c:bubbleSize>
            <c:numRef>
              <c:f>Seccion_8!$E$214</c:f>
              <c:numCache>
                <c:formatCode>_("$"\ * #,##0_);_("$"\ * \(#,##0\);_("$"\ * "-"??_);_(@_)</c:formatCode>
                <c:ptCount val="1"/>
                <c:pt idx="0">
                  <c:v>63.26492090978725</c:v>
                </c:pt>
              </c:numCache>
            </c:numRef>
          </c:bubbleSize>
          <c:bubble3D val="1"/>
          <c:extLst>
            <c:ext xmlns:c16="http://schemas.microsoft.com/office/drawing/2014/chart" uri="{C3380CC4-5D6E-409C-BE32-E72D297353CC}">
              <c16:uniqueId val="{00000000-B87E-4EAA-A32B-BAF8FE7D770B}"/>
            </c:ext>
          </c:extLst>
        </c:ser>
        <c:ser>
          <c:idx val="1"/>
          <c:order val="1"/>
          <c:tx>
            <c:strRef>
              <c:f>Seccion_8!$B$215</c:f>
              <c:strCache>
                <c:ptCount val="1"/>
                <c:pt idx="0">
                  <c:v>Banco Pacífico</c:v>
                </c:pt>
              </c:strCache>
            </c:strRef>
          </c:tx>
          <c:spPr>
            <a:blipFill>
              <a:blip xmlns:r="http://schemas.openxmlformats.org/officeDocument/2006/relationships" r:embed="rId2"/>
              <a:stretch>
                <a:fillRect/>
              </a:stretch>
            </a:blipFill>
            <a:ln w="25400">
              <a:noFill/>
            </a:ln>
          </c:spPr>
          <c:invertIfNegative val="0"/>
          <c:xVal>
            <c:numRef>
              <c:f>Seccion_8!$C$215</c:f>
              <c:numCache>
                <c:formatCode>#,##0</c:formatCode>
                <c:ptCount val="1"/>
                <c:pt idx="0">
                  <c:v>2956679.0000000023</c:v>
                </c:pt>
              </c:numCache>
            </c:numRef>
          </c:xVal>
          <c:yVal>
            <c:numRef>
              <c:f>Seccion_8!$D$215</c:f>
              <c:numCache>
                <c:formatCode>_("$"\ * #,##0_);_("$"\ * \(#,##0\);_("$"\ * "-"??_);_(@_)</c:formatCode>
                <c:ptCount val="1"/>
                <c:pt idx="0">
                  <c:v>179297891.48333338</c:v>
                </c:pt>
              </c:numCache>
            </c:numRef>
          </c:yVal>
          <c:bubbleSize>
            <c:numRef>
              <c:f>Seccion_8!$E$215</c:f>
              <c:numCache>
                <c:formatCode>_("$"\ * #,##0_);_("$"\ * \(#,##0\);_("$"\ * "-"??_);_(@_)</c:formatCode>
                <c:ptCount val="1"/>
                <c:pt idx="0">
                  <c:v>60.641649459861299</c:v>
                </c:pt>
              </c:numCache>
            </c:numRef>
          </c:bubbleSize>
          <c:bubble3D val="1"/>
          <c:extLst>
            <c:ext xmlns:c16="http://schemas.microsoft.com/office/drawing/2014/chart" uri="{C3380CC4-5D6E-409C-BE32-E72D297353CC}">
              <c16:uniqueId val="{00000001-B87E-4EAA-A32B-BAF8FE7D770B}"/>
            </c:ext>
          </c:extLst>
        </c:ser>
        <c:ser>
          <c:idx val="2"/>
          <c:order val="2"/>
          <c:tx>
            <c:strRef>
              <c:f>Seccion_8!$B$216</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Seccion_8!$C$216</c:f>
              <c:numCache>
                <c:formatCode>#,##0</c:formatCode>
                <c:ptCount val="1"/>
                <c:pt idx="0">
                  <c:v>2768570.6666666651</c:v>
                </c:pt>
              </c:numCache>
            </c:numRef>
          </c:xVal>
          <c:yVal>
            <c:numRef>
              <c:f>Seccion_8!$D$216</c:f>
              <c:numCache>
                <c:formatCode>_("$"\ * #,##0_);_("$"\ * \(#,##0\);_("$"\ * "-"??_);_(@_)</c:formatCode>
                <c:ptCount val="1"/>
                <c:pt idx="0">
                  <c:v>144468929.37333319</c:v>
                </c:pt>
              </c:numCache>
            </c:numRef>
          </c:yVal>
          <c:bubbleSize>
            <c:numRef>
              <c:f>Seccion_8!$E$216</c:f>
              <c:numCache>
                <c:formatCode>_("$"\ * #,##0_);_("$"\ * \(#,##0\);_("$"\ * "-"??_);_(@_)</c:formatCode>
                <c:ptCount val="1"/>
                <c:pt idx="0">
                  <c:v>52.181774195878667</c:v>
                </c:pt>
              </c:numCache>
            </c:numRef>
          </c:bubbleSize>
          <c:bubble3D val="1"/>
          <c:extLst>
            <c:ext xmlns:c16="http://schemas.microsoft.com/office/drawing/2014/chart" uri="{C3380CC4-5D6E-409C-BE32-E72D297353CC}">
              <c16:uniqueId val="{00000002-B87E-4EAA-A32B-BAF8FE7D770B}"/>
            </c:ext>
          </c:extLst>
        </c:ser>
        <c:ser>
          <c:idx val="3"/>
          <c:order val="3"/>
          <c:tx>
            <c:strRef>
              <c:f>Seccion_8!$B$217</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Seccion_8!$C$217</c:f>
              <c:numCache>
                <c:formatCode>#,##0</c:formatCode>
                <c:ptCount val="1"/>
                <c:pt idx="0">
                  <c:v>1284980.333333334</c:v>
                </c:pt>
              </c:numCache>
            </c:numRef>
          </c:xVal>
          <c:yVal>
            <c:numRef>
              <c:f>Seccion_8!$D$217</c:f>
              <c:numCache>
                <c:formatCode>_("$"\ * #,##0_);_("$"\ * \(#,##0\);_("$"\ * "-"??_);_(@_)</c:formatCode>
                <c:ptCount val="1"/>
                <c:pt idx="0">
                  <c:v>127325816.10666668</c:v>
                </c:pt>
              </c:numCache>
            </c:numRef>
          </c:yVal>
          <c:bubbleSize>
            <c:numRef>
              <c:f>Seccion_8!$E$217</c:f>
              <c:numCache>
                <c:formatCode>_("$"\ * #,##0_);_("$"\ * \(#,##0\);_("$"\ * "-"??_);_(@_)</c:formatCode>
                <c:ptCount val="1"/>
                <c:pt idx="0">
                  <c:v>99.087754733470589</c:v>
                </c:pt>
              </c:numCache>
            </c:numRef>
          </c:bubbleSize>
          <c:bubble3D val="1"/>
          <c:extLst>
            <c:ext xmlns:c16="http://schemas.microsoft.com/office/drawing/2014/chart" uri="{C3380CC4-5D6E-409C-BE32-E72D297353CC}">
              <c16:uniqueId val="{00000003-B87E-4EAA-A32B-BAF8FE7D770B}"/>
            </c:ext>
          </c:extLst>
        </c:ser>
        <c:ser>
          <c:idx val="4"/>
          <c:order val="4"/>
          <c:tx>
            <c:strRef>
              <c:f>Seccion_8!$B$218</c:f>
              <c:strCache>
                <c:ptCount val="1"/>
                <c:pt idx="0">
                  <c:v>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extLst>
              <c:ext xmlns:c16="http://schemas.microsoft.com/office/drawing/2014/chart" uri="{C3380CC4-5D6E-409C-BE32-E72D297353CC}">
                <c16:uniqueId val="{00000005-B87E-4EAA-A32B-BAF8FE7D770B}"/>
              </c:ext>
            </c:extLst>
          </c:dPt>
          <c:xVal>
            <c:numRef>
              <c:f>Seccion_8!$C$218</c:f>
              <c:numCache>
                <c:formatCode>#,##0</c:formatCode>
                <c:ptCount val="1"/>
                <c:pt idx="0">
                  <c:v>669110.66666666593</c:v>
                </c:pt>
              </c:numCache>
            </c:numRef>
          </c:xVal>
          <c:yVal>
            <c:numRef>
              <c:f>Seccion_8!$D$218</c:f>
              <c:numCache>
                <c:formatCode>_("$"\ * #,##0_);_("$"\ * \(#,##0\);_("$"\ * "-"??_);_(@_)</c:formatCode>
                <c:ptCount val="1"/>
                <c:pt idx="0">
                  <c:v>54882203.283333398</c:v>
                </c:pt>
              </c:numCache>
            </c:numRef>
          </c:yVal>
          <c:bubbleSize>
            <c:numRef>
              <c:f>Seccion_8!$E$218</c:f>
              <c:numCache>
                <c:formatCode>_("$"\ * #,##0_);_("$"\ * \(#,##0\);_("$"\ * "-"??_);_(@_)</c:formatCode>
                <c:ptCount val="1"/>
                <c:pt idx="0">
                  <c:v>82.022610036605997</c:v>
                </c:pt>
              </c:numCache>
            </c:numRef>
          </c:bubbleSize>
          <c:bubble3D val="1"/>
          <c:extLst>
            <c:ext xmlns:c16="http://schemas.microsoft.com/office/drawing/2014/chart" uri="{C3380CC4-5D6E-409C-BE32-E72D297353CC}">
              <c16:uniqueId val="{00000006-B87E-4EAA-A32B-BAF8FE7D770B}"/>
            </c:ext>
          </c:extLst>
        </c:ser>
        <c:dLbls>
          <c:showLegendKey val="0"/>
          <c:showVal val="0"/>
          <c:showCatName val="0"/>
          <c:showSerName val="0"/>
          <c:showPercent val="0"/>
          <c:showBubbleSize val="0"/>
        </c:dLbls>
        <c:bubbleScale val="100"/>
        <c:showNegBubbles val="0"/>
        <c:axId val="747757416"/>
        <c:axId val="747749576"/>
      </c:bubbleChart>
      <c:valAx>
        <c:axId val="747757416"/>
        <c:scaling>
          <c:orientation val="minMax"/>
          <c:min val="-100000"/>
        </c:scaling>
        <c:delete val="0"/>
        <c:axPos val="b"/>
        <c:title>
          <c:tx>
            <c:rich>
              <a:bodyPr/>
              <a:lstStyle/>
              <a:p>
                <a:pPr>
                  <a:defRPr/>
                </a:pPr>
                <a:r>
                  <a:rPr lang="es-EC"/>
                  <a:t>Transacciones de consumo</a:t>
                </a:r>
              </a:p>
            </c:rich>
          </c:tx>
          <c:overlay val="0"/>
        </c:title>
        <c:numFmt formatCode="#,##0" sourceLinked="1"/>
        <c:majorTickMark val="out"/>
        <c:minorTickMark val="none"/>
        <c:tickLblPos val="nextTo"/>
        <c:crossAx val="747749576"/>
        <c:crosses val="autoZero"/>
        <c:crossBetween val="midCat"/>
      </c:valAx>
      <c:valAx>
        <c:axId val="747749576"/>
        <c:scaling>
          <c:orientation val="minMax"/>
          <c:min val="0"/>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747757416"/>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a:t>
            </a:r>
          </a:p>
        </c:rich>
      </c:tx>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Seccion_8!$B$371</c:f>
              <c:strCache>
                <c:ptCount val="1"/>
                <c:pt idx="0">
                  <c:v>Banco Pacífico</c:v>
                </c:pt>
              </c:strCache>
            </c:strRef>
          </c:tx>
          <c:spPr>
            <a:blipFill>
              <a:blip xmlns:r="http://schemas.openxmlformats.org/officeDocument/2006/relationships" r:embed="rId1"/>
              <a:stretch>
                <a:fillRect/>
              </a:stretch>
            </a:blipFill>
          </c:spPr>
          <c:invertIfNegative val="0"/>
          <c:xVal>
            <c:numRef>
              <c:f>Seccion_8!$C$371</c:f>
              <c:numCache>
                <c:formatCode>#,##0</c:formatCode>
                <c:ptCount val="1"/>
                <c:pt idx="0">
                  <c:v>603021.00000000151</c:v>
                </c:pt>
              </c:numCache>
            </c:numRef>
          </c:xVal>
          <c:yVal>
            <c:numRef>
              <c:f>Seccion_8!$D$371</c:f>
              <c:numCache>
                <c:formatCode>_("$"\ * #,##0_);_("$"\ * \(#,##0\);_("$"\ * "-"??_);_(@_)</c:formatCode>
                <c:ptCount val="1"/>
                <c:pt idx="0">
                  <c:v>27089526.826666702</c:v>
                </c:pt>
              </c:numCache>
            </c:numRef>
          </c:yVal>
          <c:bubbleSize>
            <c:numRef>
              <c:f>Seccion_8!$E$371</c:f>
              <c:numCache>
                <c:formatCode>_("$"\ * #,##0_);_("$"\ * \(#,##0\);_("$"\ * "-"??_);_(@_)</c:formatCode>
                <c:ptCount val="1"/>
                <c:pt idx="0">
                  <c:v>44.923023952178504</c:v>
                </c:pt>
              </c:numCache>
            </c:numRef>
          </c:bubbleSize>
          <c:bubble3D val="1"/>
          <c:extLst>
            <c:ext xmlns:c16="http://schemas.microsoft.com/office/drawing/2014/chart" uri="{C3380CC4-5D6E-409C-BE32-E72D297353CC}">
              <c16:uniqueId val="{00000000-5C62-47E9-9528-D256E06E2B57}"/>
            </c:ext>
          </c:extLst>
        </c:ser>
        <c:ser>
          <c:idx val="1"/>
          <c:order val="1"/>
          <c:tx>
            <c:strRef>
              <c:f>Seccion_8!$B$370</c:f>
              <c:strCache>
                <c:ptCount val="1"/>
                <c:pt idx="0">
                  <c:v>Banco Diners Club</c:v>
                </c:pt>
              </c:strCache>
            </c:strRef>
          </c:tx>
          <c:spPr>
            <a:blipFill>
              <a:blip xmlns:r="http://schemas.openxmlformats.org/officeDocument/2006/relationships" r:embed="rId2"/>
              <a:stretch>
                <a:fillRect/>
              </a:stretch>
            </a:blipFill>
            <a:ln w="25400">
              <a:noFill/>
            </a:ln>
          </c:spPr>
          <c:invertIfNegative val="0"/>
          <c:xVal>
            <c:numRef>
              <c:f>Seccion_8!$C$370</c:f>
              <c:numCache>
                <c:formatCode>#,##0</c:formatCode>
                <c:ptCount val="1"/>
                <c:pt idx="0">
                  <c:v>766230.00000000291</c:v>
                </c:pt>
              </c:numCache>
            </c:numRef>
          </c:xVal>
          <c:yVal>
            <c:numRef>
              <c:f>Seccion_8!$D$370</c:f>
              <c:numCache>
                <c:formatCode>_("$"\ * #,##0_);_("$"\ * \(#,##0\);_("$"\ * "-"??_);_(@_)</c:formatCode>
                <c:ptCount val="1"/>
                <c:pt idx="0">
                  <c:v>38963406.903333105</c:v>
                </c:pt>
              </c:numCache>
            </c:numRef>
          </c:yVal>
          <c:bubbleSize>
            <c:numRef>
              <c:f>Seccion_8!$E$370</c:f>
              <c:numCache>
                <c:formatCode>_("$"\ * #,##0_);_("$"\ * \(#,##0\);_("$"\ * "-"??_);_(@_)</c:formatCode>
                <c:ptCount val="1"/>
                <c:pt idx="0">
                  <c:v>50.850797937085417</c:v>
                </c:pt>
              </c:numCache>
            </c:numRef>
          </c:bubbleSize>
          <c:bubble3D val="1"/>
          <c:extLst>
            <c:ext xmlns:c16="http://schemas.microsoft.com/office/drawing/2014/chart" uri="{C3380CC4-5D6E-409C-BE32-E72D297353CC}">
              <c16:uniqueId val="{00000001-5C62-47E9-9528-D256E06E2B57}"/>
            </c:ext>
          </c:extLst>
        </c:ser>
        <c:ser>
          <c:idx val="2"/>
          <c:order val="2"/>
          <c:tx>
            <c:strRef>
              <c:f>Seccion_8!$B$372</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Seccion_8!$C$372</c:f>
              <c:numCache>
                <c:formatCode>#,##0</c:formatCode>
                <c:ptCount val="1"/>
                <c:pt idx="0">
                  <c:v>481953.33333333355</c:v>
                </c:pt>
              </c:numCache>
            </c:numRef>
          </c:xVal>
          <c:yVal>
            <c:numRef>
              <c:f>Seccion_8!$D$372</c:f>
              <c:numCache>
                <c:formatCode>_("$"\ * #,##0_);_("$"\ * \(#,##0\);_("$"\ * "-"??_);_(@_)</c:formatCode>
                <c:ptCount val="1"/>
                <c:pt idx="0">
                  <c:v>23530380.286666691</c:v>
                </c:pt>
              </c:numCache>
            </c:numRef>
          </c:yVal>
          <c:bubbleSize>
            <c:numRef>
              <c:f>Seccion_8!$E$372</c:f>
              <c:numCache>
                <c:formatCode>_("$"\ * #,##0_);_("$"\ * \(#,##0\);_("$"\ * "-"??_);_(@_)</c:formatCode>
                <c:ptCount val="1"/>
                <c:pt idx="0">
                  <c:v>48.822943341679029</c:v>
                </c:pt>
              </c:numCache>
            </c:numRef>
          </c:bubbleSize>
          <c:bubble3D val="1"/>
          <c:extLst>
            <c:ext xmlns:c16="http://schemas.microsoft.com/office/drawing/2014/chart" uri="{C3380CC4-5D6E-409C-BE32-E72D297353CC}">
              <c16:uniqueId val="{00000002-5C62-47E9-9528-D256E06E2B57}"/>
            </c:ext>
          </c:extLst>
        </c:ser>
        <c:ser>
          <c:idx val="3"/>
          <c:order val="3"/>
          <c:tx>
            <c:strRef>
              <c:f>Seccion_8!$B$373</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Seccion_8!$C$373</c:f>
              <c:numCache>
                <c:formatCode>#,##0</c:formatCode>
                <c:ptCount val="1"/>
                <c:pt idx="0">
                  <c:v>221909.33333333337</c:v>
                </c:pt>
              </c:numCache>
            </c:numRef>
          </c:xVal>
          <c:yVal>
            <c:numRef>
              <c:f>Seccion_8!$D$373</c:f>
              <c:numCache>
                <c:formatCode>_("$"\ * #,##0_);_("$"\ * \(#,##0\);_("$"\ * "-"??_);_(@_)</c:formatCode>
                <c:ptCount val="1"/>
                <c:pt idx="0">
                  <c:v>14388369.803333335</c:v>
                </c:pt>
              </c:numCache>
            </c:numRef>
          </c:yVal>
          <c:bubbleSize>
            <c:numRef>
              <c:f>Seccion_8!$E$373</c:f>
              <c:numCache>
                <c:formatCode>_("$"\ * #,##0_);_("$"\ * \(#,##0\);_("$"\ * "-"??_);_(@_)</c:formatCode>
                <c:ptCount val="1"/>
                <c:pt idx="0">
                  <c:v>64.838957366972693</c:v>
                </c:pt>
              </c:numCache>
            </c:numRef>
          </c:bubbleSize>
          <c:bubble3D val="1"/>
          <c:extLst>
            <c:ext xmlns:c16="http://schemas.microsoft.com/office/drawing/2014/chart" uri="{C3380CC4-5D6E-409C-BE32-E72D297353CC}">
              <c16:uniqueId val="{00000003-5C62-47E9-9528-D256E06E2B57}"/>
            </c:ext>
          </c:extLst>
        </c:ser>
        <c:ser>
          <c:idx val="6"/>
          <c:order val="4"/>
          <c:tx>
            <c:strRef>
              <c:f>Seccion_8!$B$376</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Seccion_8!$C$376</c:f>
              <c:numCache>
                <c:formatCode>#,##0</c:formatCode>
                <c:ptCount val="1"/>
                <c:pt idx="0">
                  <c:v>45805.333333333314</c:v>
                </c:pt>
              </c:numCache>
            </c:numRef>
          </c:xVal>
          <c:yVal>
            <c:numRef>
              <c:f>Seccion_8!$D$376</c:f>
              <c:numCache>
                <c:formatCode>_("$"\ * #,##0_);_("$"\ * \(#,##0\);_("$"\ * "-"??_);_(@_)</c:formatCode>
                <c:ptCount val="1"/>
                <c:pt idx="0">
                  <c:v>2936513.2300000018</c:v>
                </c:pt>
              </c:numCache>
            </c:numRef>
          </c:yVal>
          <c:bubbleSize>
            <c:numRef>
              <c:f>Seccion_8!$E$376</c:f>
              <c:numCache>
                <c:formatCode>_("$"\ * #,##0_);_("$"\ * \(#,##0\);_("$"\ * "-"??_);_(@_)</c:formatCode>
                <c:ptCount val="1"/>
                <c:pt idx="0">
                  <c:v>64.108544056005186</c:v>
                </c:pt>
              </c:numCache>
            </c:numRef>
          </c:bubbleSize>
          <c:bubble3D val="1"/>
          <c:extLst>
            <c:ext xmlns:c16="http://schemas.microsoft.com/office/drawing/2014/chart" uri="{C3380CC4-5D6E-409C-BE32-E72D297353CC}">
              <c16:uniqueId val="{00000004-5C62-47E9-9528-D256E06E2B57}"/>
            </c:ext>
          </c:extLst>
        </c:ser>
        <c:ser>
          <c:idx val="5"/>
          <c:order val="5"/>
          <c:tx>
            <c:strRef>
              <c:f>Seccion_8!$B$375</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Seccion_8!$C$375</c:f>
              <c:numCache>
                <c:formatCode>#,##0</c:formatCode>
                <c:ptCount val="1"/>
                <c:pt idx="0">
                  <c:v>151134.33333333334</c:v>
                </c:pt>
              </c:numCache>
            </c:numRef>
          </c:xVal>
          <c:yVal>
            <c:numRef>
              <c:f>Seccion_8!$D$375</c:f>
              <c:numCache>
                <c:formatCode>_("$"\ * #,##0_);_("$"\ * \(#,##0\);_("$"\ * "-"??_);_(@_)</c:formatCode>
                <c:ptCount val="1"/>
                <c:pt idx="0">
                  <c:v>7700100.1699999943</c:v>
                </c:pt>
              </c:numCache>
            </c:numRef>
          </c:yVal>
          <c:bubbleSize>
            <c:numRef>
              <c:f>Seccion_8!$E$375</c:f>
              <c:numCache>
                <c:formatCode>_("$"\ * #,##0_);_("$"\ * \(#,##0\);_("$"\ * "-"??_);_(@_)</c:formatCode>
                <c:ptCount val="1"/>
                <c:pt idx="0">
                  <c:v>50.94871562384894</c:v>
                </c:pt>
              </c:numCache>
            </c:numRef>
          </c:bubbleSize>
          <c:bubble3D val="1"/>
          <c:extLst>
            <c:ext xmlns:c16="http://schemas.microsoft.com/office/drawing/2014/chart" uri="{C3380CC4-5D6E-409C-BE32-E72D297353CC}">
              <c16:uniqueId val="{00000005-5C62-47E9-9528-D256E06E2B57}"/>
            </c:ext>
          </c:extLst>
        </c:ser>
        <c:ser>
          <c:idx val="4"/>
          <c:order val="6"/>
          <c:tx>
            <c:strRef>
              <c:f>Seccion_8!$B$374</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Seccion_8!$C$374</c:f>
              <c:numCache>
                <c:formatCode>#,##0</c:formatCode>
                <c:ptCount val="1"/>
                <c:pt idx="0">
                  <c:v>173212.33333333346</c:v>
                </c:pt>
              </c:numCache>
            </c:numRef>
          </c:xVal>
          <c:yVal>
            <c:numRef>
              <c:f>Seccion_8!$D$374</c:f>
              <c:numCache>
                <c:formatCode>_("$"\ * #,##0_);_("$"\ * \(#,##0\);_("$"\ * "-"??_);_(@_)</c:formatCode>
                <c:ptCount val="1"/>
                <c:pt idx="0">
                  <c:v>12733406.943333326</c:v>
                </c:pt>
              </c:numCache>
            </c:numRef>
          </c:yVal>
          <c:bubbleSize>
            <c:numRef>
              <c:f>Seccion_8!$E$374</c:f>
              <c:numCache>
                <c:formatCode>_("$"\ * #,##0_);_("$"\ * \(#,##0\);_("$"\ * "-"??_);_(@_)</c:formatCode>
                <c:ptCount val="1"/>
                <c:pt idx="0">
                  <c:v>73.513281059662702</c:v>
                </c:pt>
              </c:numCache>
            </c:numRef>
          </c:bubbleSize>
          <c:bubble3D val="1"/>
          <c:extLst>
            <c:ext xmlns:c16="http://schemas.microsoft.com/office/drawing/2014/chart" uri="{C3380CC4-5D6E-409C-BE32-E72D297353CC}">
              <c16:uniqueId val="{00000006-5C62-47E9-9528-D256E06E2B57}"/>
            </c:ext>
          </c:extLst>
        </c:ser>
        <c:dLbls>
          <c:showLegendKey val="0"/>
          <c:showVal val="0"/>
          <c:showCatName val="0"/>
          <c:showSerName val="0"/>
          <c:showPercent val="0"/>
          <c:showBubbleSize val="0"/>
        </c:dLbls>
        <c:bubbleScale val="100"/>
        <c:showNegBubbles val="0"/>
        <c:axId val="747752712"/>
        <c:axId val="747752320"/>
      </c:bubbleChart>
      <c:valAx>
        <c:axId val="747752712"/>
        <c:scaling>
          <c:orientation val="minMax"/>
          <c:min val="0"/>
        </c:scaling>
        <c:delete val="0"/>
        <c:axPos val="b"/>
        <c:title>
          <c:tx>
            <c:rich>
              <a:bodyPr/>
              <a:lstStyle/>
              <a:p>
                <a:pPr>
                  <a:defRPr/>
                </a:pPr>
                <a:r>
                  <a:rPr lang="es-EC"/>
                  <a:t>Transacciones</a:t>
                </a:r>
                <a:r>
                  <a:rPr lang="es-EC" baseline="0"/>
                  <a:t> de consumo en el exterior</a:t>
                </a:r>
                <a:endParaRPr lang="es-EC"/>
              </a:p>
            </c:rich>
          </c:tx>
          <c:overlay val="0"/>
        </c:title>
        <c:numFmt formatCode="#,##0" sourceLinked="1"/>
        <c:majorTickMark val="out"/>
        <c:minorTickMark val="none"/>
        <c:tickLblPos val="nextTo"/>
        <c:crossAx val="747752320"/>
        <c:crosses val="autoZero"/>
        <c:crossBetween val="midCat"/>
      </c:valAx>
      <c:valAx>
        <c:axId val="747752320"/>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74775271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Seccion_8!$B$530</c:f>
              <c:strCache>
                <c:ptCount val="1"/>
                <c:pt idx="0">
                  <c:v>Banco Diners Club</c:v>
                </c:pt>
              </c:strCache>
            </c:strRef>
          </c:tx>
          <c:spPr>
            <a:blipFill>
              <a:blip xmlns:r="http://schemas.openxmlformats.org/officeDocument/2006/relationships" r:embed="rId1"/>
              <a:stretch>
                <a:fillRect/>
              </a:stretch>
            </a:blipFill>
          </c:spPr>
          <c:invertIfNegative val="0"/>
          <c:xVal>
            <c:numRef>
              <c:f>Seccion_8!$C$530</c:f>
              <c:numCache>
                <c:formatCode>#,##0</c:formatCode>
                <c:ptCount val="1"/>
                <c:pt idx="0">
                  <c:v>556605.00000000291</c:v>
                </c:pt>
              </c:numCache>
            </c:numRef>
          </c:xVal>
          <c:yVal>
            <c:numRef>
              <c:f>Seccion_8!$D$530</c:f>
              <c:numCache>
                <c:formatCode>_("$"\ * #,##0_);_("$"\ * \(#,##0\);_("$"\ * "-"??_);_(@_)</c:formatCode>
                <c:ptCount val="1"/>
                <c:pt idx="0">
                  <c:v>84622407.976666763</c:v>
                </c:pt>
              </c:numCache>
            </c:numRef>
          </c:yVal>
          <c:bubbleSize>
            <c:numRef>
              <c:f>Seccion_8!$E$530</c:f>
              <c:numCache>
                <c:formatCode>_("$"\ * #,##0_);_("$"\ * \(#,##0\);_("$"\ * "-"??_);_(@_)</c:formatCode>
                <c:ptCount val="1"/>
                <c:pt idx="0">
                  <c:v>152.03314374945666</c:v>
                </c:pt>
              </c:numCache>
            </c:numRef>
          </c:bubbleSize>
          <c:bubble3D val="1"/>
          <c:extLst>
            <c:ext xmlns:c16="http://schemas.microsoft.com/office/drawing/2014/chart" uri="{C3380CC4-5D6E-409C-BE32-E72D297353CC}">
              <c16:uniqueId val="{00000000-148E-449F-AED9-B895F895CDE8}"/>
            </c:ext>
          </c:extLst>
        </c:ser>
        <c:ser>
          <c:idx val="1"/>
          <c:order val="1"/>
          <c:tx>
            <c:strRef>
              <c:f>Seccion_8!$B$531</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Seccion_8!$C$531</c:f>
              <c:numCache>
                <c:formatCode>#,##0</c:formatCode>
                <c:ptCount val="1"/>
                <c:pt idx="0">
                  <c:v>466065.99999999971</c:v>
                </c:pt>
              </c:numCache>
            </c:numRef>
          </c:xVal>
          <c:yVal>
            <c:numRef>
              <c:f>Seccion_8!$D$531</c:f>
              <c:numCache>
                <c:formatCode>_("$"\ * #,##0_);_("$"\ * \(#,##0\);_("$"\ * "-"??_);_(@_)</c:formatCode>
                <c:ptCount val="1"/>
                <c:pt idx="0">
                  <c:v>34284494.913333327</c:v>
                </c:pt>
              </c:numCache>
            </c:numRef>
          </c:yVal>
          <c:bubbleSize>
            <c:numRef>
              <c:f>Seccion_8!$E$531</c:f>
              <c:numCache>
                <c:formatCode>_("$"\ * #,##0_);_("$"\ * \(#,##0\);_("$"\ * "-"??_);_(@_)</c:formatCode>
                <c:ptCount val="1"/>
                <c:pt idx="0">
                  <c:v>73.561458920696523</c:v>
                </c:pt>
              </c:numCache>
            </c:numRef>
          </c:bubbleSize>
          <c:bubble3D val="1"/>
          <c:extLst>
            <c:ext xmlns:c16="http://schemas.microsoft.com/office/drawing/2014/chart" uri="{C3380CC4-5D6E-409C-BE32-E72D297353CC}">
              <c16:uniqueId val="{00000001-148E-449F-AED9-B895F895CDE8}"/>
            </c:ext>
          </c:extLst>
        </c:ser>
        <c:ser>
          <c:idx val="2"/>
          <c:order val="2"/>
          <c:tx>
            <c:strRef>
              <c:f>Seccion_8!$B$532</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Seccion_8!$C$532</c:f>
              <c:numCache>
                <c:formatCode>#,##0</c:formatCode>
                <c:ptCount val="1"/>
                <c:pt idx="0">
                  <c:v>469159.99999999936</c:v>
                </c:pt>
              </c:numCache>
            </c:numRef>
          </c:xVal>
          <c:yVal>
            <c:numRef>
              <c:f>Seccion_8!$D$532</c:f>
              <c:numCache>
                <c:formatCode>_("$"\ * #,##0_);_("$"\ * \(#,##0\);_("$"\ * "-"??_);_(@_)</c:formatCode>
                <c:ptCount val="1"/>
                <c:pt idx="0">
                  <c:v>24588095.173333254</c:v>
                </c:pt>
              </c:numCache>
            </c:numRef>
          </c:yVal>
          <c:bubbleSize>
            <c:numRef>
              <c:f>Seccion_8!$E$532</c:f>
              <c:numCache>
                <c:formatCode>_("$"\ * #,##0_);_("$"\ * \(#,##0\);_("$"\ * "-"??_);_(@_)</c:formatCode>
                <c:ptCount val="1"/>
                <c:pt idx="0">
                  <c:v>52.408762838548228</c:v>
                </c:pt>
              </c:numCache>
            </c:numRef>
          </c:bubbleSize>
          <c:bubble3D val="1"/>
          <c:extLst>
            <c:ext xmlns:c16="http://schemas.microsoft.com/office/drawing/2014/chart" uri="{C3380CC4-5D6E-409C-BE32-E72D297353CC}">
              <c16:uniqueId val="{00000002-148E-449F-AED9-B895F895CDE8}"/>
            </c:ext>
          </c:extLst>
        </c:ser>
        <c:ser>
          <c:idx val="3"/>
          <c:order val="3"/>
          <c:tx>
            <c:strRef>
              <c:f>Seccion_8!$B$533</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Seccion_8!$C$533</c:f>
              <c:numCache>
                <c:formatCode>#,##0</c:formatCode>
                <c:ptCount val="1"/>
                <c:pt idx="0">
                  <c:v>177443.66666666683</c:v>
                </c:pt>
              </c:numCache>
            </c:numRef>
          </c:xVal>
          <c:yVal>
            <c:numRef>
              <c:f>Seccion_8!$D$533</c:f>
              <c:numCache>
                <c:formatCode>_("$"\ * #,##0_);_("$"\ * \(#,##0\);_("$"\ * "-"??_);_(@_)</c:formatCode>
                <c:ptCount val="1"/>
                <c:pt idx="0">
                  <c:v>13035030.063333331</c:v>
                </c:pt>
              </c:numCache>
            </c:numRef>
          </c:yVal>
          <c:bubbleSize>
            <c:numRef>
              <c:f>Seccion_8!$E$533</c:f>
              <c:numCache>
                <c:formatCode>_("$"\ * #,##0_);_("$"\ * \(#,##0\);_("$"\ * "-"??_);_(@_)</c:formatCode>
                <c:ptCount val="1"/>
                <c:pt idx="0">
                  <c:v>73.460103187678257</c:v>
                </c:pt>
              </c:numCache>
            </c:numRef>
          </c:bubbleSize>
          <c:bubble3D val="1"/>
          <c:extLst>
            <c:ext xmlns:c16="http://schemas.microsoft.com/office/drawing/2014/chart" uri="{C3380CC4-5D6E-409C-BE32-E72D297353CC}">
              <c16:uniqueId val="{00000003-148E-449F-AED9-B895F895CDE8}"/>
            </c:ext>
          </c:extLst>
        </c:ser>
        <c:ser>
          <c:idx val="4"/>
          <c:order val="4"/>
          <c:tx>
            <c:strRef>
              <c:f>Seccion_8!$B$534</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Seccion_8!$C$534</c:f>
              <c:numCache>
                <c:formatCode>#,##0</c:formatCode>
                <c:ptCount val="1"/>
                <c:pt idx="0">
                  <c:v>123163.66666666664</c:v>
                </c:pt>
              </c:numCache>
            </c:numRef>
          </c:xVal>
          <c:yVal>
            <c:numRef>
              <c:f>Seccion_8!$D$534</c:f>
              <c:numCache>
                <c:formatCode>_("$"\ * #,##0_);_("$"\ * \(#,##0\);_("$"\ * "-"??_);_(@_)</c:formatCode>
                <c:ptCount val="1"/>
                <c:pt idx="0">
                  <c:v>7052326.5300000086</c:v>
                </c:pt>
              </c:numCache>
            </c:numRef>
          </c:yVal>
          <c:bubbleSize>
            <c:numRef>
              <c:f>Seccion_8!$E$534</c:f>
              <c:numCache>
                <c:formatCode>_("$"\ * #,##0_);_("$"\ * \(#,##0\);_("$"\ * "-"??_);_(@_)</c:formatCode>
                <c:ptCount val="1"/>
                <c:pt idx="0">
                  <c:v>57.259796828610249</c:v>
                </c:pt>
              </c:numCache>
            </c:numRef>
          </c:bubbleSize>
          <c:bubble3D val="1"/>
          <c:extLst>
            <c:ext xmlns:c16="http://schemas.microsoft.com/office/drawing/2014/chart" uri="{C3380CC4-5D6E-409C-BE32-E72D297353CC}">
              <c16:uniqueId val="{00000004-148E-449F-AED9-B895F895CDE8}"/>
            </c:ext>
          </c:extLst>
        </c:ser>
        <c:ser>
          <c:idx val="5"/>
          <c:order val="5"/>
          <c:tx>
            <c:strRef>
              <c:f>Seccion_8!$B$536</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Seccion_8!$C$536</c:f>
              <c:numCache>
                <c:formatCode>#,##0</c:formatCode>
                <c:ptCount val="1"/>
                <c:pt idx="0">
                  <c:v>35255.333333333299</c:v>
                </c:pt>
              </c:numCache>
            </c:numRef>
          </c:xVal>
          <c:yVal>
            <c:numRef>
              <c:f>Seccion_8!$D$536</c:f>
              <c:numCache>
                <c:formatCode>_("$"\ * #,##0_);_("$"\ * \(#,##0\);_("$"\ * "-"??_);_(@_)</c:formatCode>
                <c:ptCount val="1"/>
                <c:pt idx="0">
                  <c:v>2684379.9433333324</c:v>
                </c:pt>
              </c:numCache>
            </c:numRef>
          </c:yVal>
          <c:bubbleSize>
            <c:numRef>
              <c:f>Seccion_8!$E$536</c:f>
              <c:numCache>
                <c:formatCode>_("$"\ * #,##0_);_("$"\ * \(#,##0\);_("$"\ * "-"??_);_(@_)</c:formatCode>
                <c:ptCount val="1"/>
                <c:pt idx="0">
                  <c:v>76.141102339126036</c:v>
                </c:pt>
              </c:numCache>
            </c:numRef>
          </c:bubbleSize>
          <c:bubble3D val="1"/>
          <c:extLst>
            <c:ext xmlns:c16="http://schemas.microsoft.com/office/drawing/2014/chart" uri="{C3380CC4-5D6E-409C-BE32-E72D297353CC}">
              <c16:uniqueId val="{00000005-148E-449F-AED9-B895F895CDE8}"/>
            </c:ext>
          </c:extLst>
        </c:ser>
        <c:ser>
          <c:idx val="6"/>
          <c:order val="6"/>
          <c:tx>
            <c:strRef>
              <c:f>Seccion_8!$B$535</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Seccion_8!$C$535</c:f>
              <c:numCache>
                <c:formatCode>#,##0</c:formatCode>
                <c:ptCount val="1"/>
                <c:pt idx="0">
                  <c:v>43709.666666666722</c:v>
                </c:pt>
              </c:numCache>
            </c:numRef>
          </c:xVal>
          <c:yVal>
            <c:numRef>
              <c:f>Seccion_8!$D$535</c:f>
              <c:numCache>
                <c:formatCode>_("$"\ * #,##0_);_("$"\ * \(#,##0\);_("$"\ * "-"??_);_(@_)</c:formatCode>
                <c:ptCount val="1"/>
                <c:pt idx="0">
                  <c:v>3291605.7900000042</c:v>
                </c:pt>
              </c:numCache>
            </c:numRef>
          </c:yVal>
          <c:bubbleSize>
            <c:numRef>
              <c:f>Seccion_8!$E$535</c:f>
              <c:numCache>
                <c:formatCode>_("$"\ * #,##0_);_("$"\ * \(#,##0\);_("$"\ * "-"??_);_(@_)</c:formatCode>
                <c:ptCount val="1"/>
                <c:pt idx="0">
                  <c:v>75.306128850216197</c:v>
                </c:pt>
              </c:numCache>
            </c:numRef>
          </c:bubbleSize>
          <c:bubble3D val="1"/>
          <c:extLst>
            <c:ext xmlns:c16="http://schemas.microsoft.com/office/drawing/2014/chart" uri="{C3380CC4-5D6E-409C-BE32-E72D297353CC}">
              <c16:uniqueId val="{00000006-148E-449F-AED9-B895F895CDE8}"/>
            </c:ext>
          </c:extLst>
        </c:ser>
        <c:dLbls>
          <c:showLegendKey val="0"/>
          <c:showVal val="0"/>
          <c:showCatName val="0"/>
          <c:showSerName val="0"/>
          <c:showPercent val="0"/>
          <c:showBubbleSize val="0"/>
        </c:dLbls>
        <c:bubbleScale val="100"/>
        <c:showNegBubbles val="0"/>
        <c:axId val="747753496"/>
        <c:axId val="747756632"/>
      </c:bubbleChart>
      <c:valAx>
        <c:axId val="747753496"/>
        <c:scaling>
          <c:orientation val="minMax"/>
          <c:min val="0"/>
        </c:scaling>
        <c:delete val="0"/>
        <c:axPos val="b"/>
        <c:title>
          <c:tx>
            <c:rich>
              <a:bodyPr/>
              <a:lstStyle/>
              <a:p>
                <a:pPr>
                  <a:defRPr/>
                </a:pPr>
                <a:r>
                  <a:rPr lang="es-EC"/>
                  <a:t>Transacciones</a:t>
                </a:r>
                <a:r>
                  <a:rPr lang="es-EC" baseline="0"/>
                  <a:t> de consumo en internet</a:t>
                </a:r>
                <a:endParaRPr lang="es-EC"/>
              </a:p>
            </c:rich>
          </c:tx>
          <c:overlay val="0"/>
        </c:title>
        <c:numFmt formatCode="#,##0" sourceLinked="1"/>
        <c:majorTickMark val="out"/>
        <c:minorTickMark val="none"/>
        <c:tickLblPos val="nextTo"/>
        <c:crossAx val="747756632"/>
        <c:crosses val="autoZero"/>
        <c:crossBetween val="midCat"/>
      </c:valAx>
      <c:valAx>
        <c:axId val="747756632"/>
        <c:scaling>
          <c:orientation val="minMax"/>
          <c:max val="30000000"/>
          <c:min val="0"/>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74775349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Seccion_8!$B$462</c:f>
              <c:strCache>
                <c:ptCount val="1"/>
                <c:pt idx="0">
                  <c:v>Banco Diners Club</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Seccion_8!$C$462:$N$462</c:f>
              <c:numCache>
                <c:formatCode>_("$"\ * #,##0_);_("$"\ * \(#,##0\);_("$"\ * "-"??_);_(@_)</c:formatCode>
                <c:ptCount val="12"/>
                <c:pt idx="0">
                  <c:v>79881327.270000264</c:v>
                </c:pt>
                <c:pt idx="1">
                  <c:v>74722069.129999831</c:v>
                </c:pt>
                <c:pt idx="2">
                  <c:v>99263827.53000018</c:v>
                </c:pt>
              </c:numCache>
            </c:numRef>
          </c:val>
          <c:smooth val="1"/>
          <c:extLst>
            <c:ext xmlns:c16="http://schemas.microsoft.com/office/drawing/2014/chart" uri="{C3380CC4-5D6E-409C-BE32-E72D297353CC}">
              <c16:uniqueId val="{00000000-1ABF-4F0A-85B5-CE7FA5375364}"/>
            </c:ext>
          </c:extLst>
        </c:ser>
        <c:ser>
          <c:idx val="1"/>
          <c:order val="1"/>
          <c:tx>
            <c:strRef>
              <c:f>Seccion_8!$B$463</c:f>
              <c:strCache>
                <c:ptCount val="1"/>
                <c:pt idx="0">
                  <c:v>Banco Pichincha</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Seccion_8!$C$463:$N$463</c:f>
              <c:numCache>
                <c:formatCode>_("$"\ * #,##0_);_("$"\ * \(#,##0\);_("$"\ * "-"??_);_(@_)</c:formatCode>
                <c:ptCount val="12"/>
                <c:pt idx="0">
                  <c:v>31679303.710000027</c:v>
                </c:pt>
                <c:pt idx="1">
                  <c:v>30364528.379999936</c:v>
                </c:pt>
                <c:pt idx="2">
                  <c:v>40809652.650000013</c:v>
                </c:pt>
              </c:numCache>
            </c:numRef>
          </c:val>
          <c:smooth val="1"/>
          <c:extLst>
            <c:ext xmlns:c16="http://schemas.microsoft.com/office/drawing/2014/chart" uri="{C3380CC4-5D6E-409C-BE32-E72D297353CC}">
              <c16:uniqueId val="{00000001-1ABF-4F0A-85B5-CE7FA5375364}"/>
            </c:ext>
          </c:extLst>
        </c:ser>
        <c:ser>
          <c:idx val="2"/>
          <c:order val="2"/>
          <c:tx>
            <c:strRef>
              <c:f>Seccion_8!$B$464</c:f>
              <c:strCache>
                <c:ptCount val="1"/>
                <c:pt idx="0">
                  <c:v>Banco Pacífico</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Seccion_8!$C$464:$N$464</c:f>
              <c:numCache>
                <c:formatCode>_("$"\ * #,##0_);_("$"\ * \(#,##0\);_("$"\ * "-"??_);_(@_)</c:formatCode>
                <c:ptCount val="12"/>
                <c:pt idx="0">
                  <c:v>23150011.82</c:v>
                </c:pt>
                <c:pt idx="1">
                  <c:v>21600699.089999948</c:v>
                </c:pt>
                <c:pt idx="2">
                  <c:v>29013574.609999806</c:v>
                </c:pt>
              </c:numCache>
            </c:numRef>
          </c:val>
          <c:smooth val="1"/>
          <c:extLst>
            <c:ext xmlns:c16="http://schemas.microsoft.com/office/drawing/2014/chart" uri="{C3380CC4-5D6E-409C-BE32-E72D297353CC}">
              <c16:uniqueId val="{00000002-1ABF-4F0A-85B5-CE7FA5375364}"/>
            </c:ext>
          </c:extLst>
        </c:ser>
        <c:ser>
          <c:idx val="4"/>
          <c:order val="3"/>
          <c:tx>
            <c:strRef>
              <c:f>Seccion_8!$B$465</c:f>
              <c:strCache>
                <c:ptCount val="1"/>
                <c:pt idx="0">
                  <c:v>Produbanco Grupo Promerica</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Seccion_8!$C$465:$N$465</c:f>
              <c:numCache>
                <c:formatCode>_("$"\ * #,##0_);_("$"\ * \(#,##0\);_("$"\ * "-"??_);_(@_)</c:formatCode>
                <c:ptCount val="12"/>
                <c:pt idx="0">
                  <c:v>12091659.069999993</c:v>
                </c:pt>
                <c:pt idx="1">
                  <c:v>11269200.259999994</c:v>
                </c:pt>
                <c:pt idx="2">
                  <c:v>15744230.860000005</c:v>
                </c:pt>
              </c:numCache>
            </c:numRef>
          </c:val>
          <c:smooth val="0"/>
          <c:extLst>
            <c:ext xmlns:c16="http://schemas.microsoft.com/office/drawing/2014/chart" uri="{C3380CC4-5D6E-409C-BE32-E72D297353CC}">
              <c16:uniqueId val="{00000003-1ABF-4F0A-85B5-CE7FA5375364}"/>
            </c:ext>
          </c:extLst>
        </c:ser>
        <c:ser>
          <c:idx val="5"/>
          <c:order val="4"/>
          <c:tx>
            <c:strRef>
              <c:f>Seccion_8!$B$466</c:f>
              <c:strCache>
                <c:ptCount val="1"/>
                <c:pt idx="0">
                  <c:v>Banco Bolivariano</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Seccion_8!$C$466:$N$466</c:f>
              <c:numCache>
                <c:formatCode>_("$"\ * #,##0_);_("$"\ * \(#,##0\);_("$"\ * "-"??_);_(@_)</c:formatCode>
                <c:ptCount val="12"/>
                <c:pt idx="0">
                  <c:v>6319348.1200000178</c:v>
                </c:pt>
                <c:pt idx="1">
                  <c:v>6495587.4899999956</c:v>
                </c:pt>
                <c:pt idx="2">
                  <c:v>8342043.9800000126</c:v>
                </c:pt>
              </c:numCache>
            </c:numRef>
          </c:val>
          <c:smooth val="0"/>
          <c:extLst>
            <c:ext xmlns:c16="http://schemas.microsoft.com/office/drawing/2014/chart" uri="{C3380CC4-5D6E-409C-BE32-E72D297353CC}">
              <c16:uniqueId val="{00000004-1ABF-4F0A-85B5-CE7FA5375364}"/>
            </c:ext>
          </c:extLst>
        </c:ser>
        <c:ser>
          <c:idx val="6"/>
          <c:order val="5"/>
          <c:tx>
            <c:strRef>
              <c:f>Seccion_8!$B$467</c:f>
              <c:strCache>
                <c:ptCount val="1"/>
                <c:pt idx="0">
                  <c:v>Banco Guayaquil</c:v>
                </c:pt>
              </c:strCache>
            </c:strRef>
          </c:tx>
          <c:cat>
            <c:strRef>
              <c:f>Seccion_8!$C$461:$N$461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Seccion_8!$C$467:$N$467</c:f>
              <c:numCache>
                <c:formatCode>_("$"\ * #,##0_);_("$"\ * \(#,##0\);_("$"\ * "-"??_);_(@_)</c:formatCode>
                <c:ptCount val="12"/>
                <c:pt idx="0">
                  <c:v>3223424.8600000073</c:v>
                </c:pt>
                <c:pt idx="1">
                  <c:v>2915935.7899999963</c:v>
                </c:pt>
                <c:pt idx="2">
                  <c:v>3735456.7200000081</c:v>
                </c:pt>
              </c:numCache>
            </c:numRef>
          </c:val>
          <c:smooth val="0"/>
          <c:extLst>
            <c:ext xmlns:c16="http://schemas.microsoft.com/office/drawing/2014/chart" uri="{C3380CC4-5D6E-409C-BE32-E72D297353CC}">
              <c16:uniqueId val="{00000005-1ABF-4F0A-85B5-CE7FA5375364}"/>
            </c:ext>
          </c:extLst>
        </c:ser>
        <c:dLbls>
          <c:showLegendKey val="0"/>
          <c:showVal val="0"/>
          <c:showCatName val="0"/>
          <c:showSerName val="0"/>
          <c:showPercent val="0"/>
          <c:showBubbleSize val="0"/>
        </c:dLbls>
        <c:marker val="1"/>
        <c:smooth val="0"/>
        <c:axId val="747751536"/>
        <c:axId val="747745656"/>
      </c:lineChart>
      <c:catAx>
        <c:axId val="747751536"/>
        <c:scaling>
          <c:orientation val="minMax"/>
        </c:scaling>
        <c:delete val="0"/>
        <c:axPos val="b"/>
        <c:title>
          <c:tx>
            <c:rich>
              <a:bodyPr/>
              <a:lstStyle/>
              <a:p>
                <a:pPr>
                  <a:defRPr/>
                </a:pPr>
                <a:r>
                  <a:rPr lang="es-EC"/>
                  <a:t>Transacciones</a:t>
                </a:r>
                <a:r>
                  <a:rPr lang="es-EC" baseline="0"/>
                  <a:t> de consumos en internet</a:t>
                </a:r>
                <a:endParaRPr lang="es-EC"/>
              </a:p>
            </c:rich>
          </c:tx>
          <c:overlay val="0"/>
        </c:title>
        <c:numFmt formatCode="General" sourceLinked="0"/>
        <c:majorTickMark val="out"/>
        <c:minorTickMark val="none"/>
        <c:tickLblPos val="nextTo"/>
        <c:txPr>
          <a:bodyPr rot="-5400000" vert="horz"/>
          <a:lstStyle/>
          <a:p>
            <a:pPr>
              <a:defRPr/>
            </a:pPr>
            <a:endParaRPr lang="es-EC"/>
          </a:p>
        </c:txPr>
        <c:crossAx val="747745656"/>
        <c:crosses val="autoZero"/>
        <c:auto val="1"/>
        <c:lblAlgn val="ctr"/>
        <c:lblOffset val="100"/>
        <c:noMultiLvlLbl val="0"/>
      </c:catAx>
      <c:valAx>
        <c:axId val="747745656"/>
        <c:scaling>
          <c:orientation val="minMax"/>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7477515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Seccion_8!$P$461</c:f>
              <c:strCache>
                <c:ptCount val="1"/>
                <c:pt idx="0">
                  <c:v>Cuota de emisor por facturación en internet</c:v>
                </c:pt>
              </c:strCache>
            </c:strRef>
          </c:tx>
          <c:dPt>
            <c:idx val="0"/>
            <c:bubble3D val="0"/>
            <c:extLst>
              <c:ext xmlns:c16="http://schemas.microsoft.com/office/drawing/2014/chart" uri="{C3380CC4-5D6E-409C-BE32-E72D297353CC}">
                <c16:uniqueId val="{00000000-C6A1-46B4-9649-DF7CC571614A}"/>
              </c:ext>
            </c:extLst>
          </c:dPt>
          <c:dPt>
            <c:idx val="1"/>
            <c:bubble3D val="0"/>
            <c:extLst>
              <c:ext xmlns:c16="http://schemas.microsoft.com/office/drawing/2014/chart" uri="{C3380CC4-5D6E-409C-BE32-E72D297353CC}">
                <c16:uniqueId val="{00000001-C6A1-46B4-9649-DF7CC571614A}"/>
              </c:ext>
            </c:extLst>
          </c:dPt>
          <c:dPt>
            <c:idx val="2"/>
            <c:bubble3D val="0"/>
            <c:extLst>
              <c:ext xmlns:c16="http://schemas.microsoft.com/office/drawing/2014/chart" uri="{C3380CC4-5D6E-409C-BE32-E72D297353CC}">
                <c16:uniqueId val="{00000002-C6A1-46B4-9649-DF7CC571614A}"/>
              </c:ext>
            </c:extLst>
          </c:dPt>
          <c:dLbls>
            <c:dLbl>
              <c:idx val="0"/>
              <c:layout>
                <c:manualLayout>
                  <c:x val="4.897657004830918E-2"/>
                  <c:y val="-1.280641025641025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6A1-46B4-9649-DF7CC571614A}"/>
                </c:ext>
              </c:extLst>
            </c:dLbl>
            <c:dLbl>
              <c:idx val="1"/>
              <c:layout>
                <c:manualLayout>
                  <c:x val="-0.11315579326950979"/>
                  <c:y val="-4.92378332780783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6A1-46B4-9649-DF7CC571614A}"/>
                </c:ext>
              </c:extLst>
            </c:dLbl>
            <c:dLbl>
              <c:idx val="2"/>
              <c:layout>
                <c:manualLayout>
                  <c:x val="-9.8615217391304341E-2"/>
                  <c:y val="-7.03000000000000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6A1-46B4-9649-DF7CC571614A}"/>
                </c:ext>
              </c:extLst>
            </c:dLbl>
            <c:dLbl>
              <c:idx val="3"/>
              <c:layout>
                <c:manualLayout>
                  <c:x val="-9.5607367149758454E-2"/>
                  <c:y val="3.337628205128204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6A1-46B4-9649-DF7CC571614A}"/>
                </c:ext>
              </c:extLst>
            </c:dLbl>
            <c:dLbl>
              <c:idx val="7"/>
              <c:layout>
                <c:manualLayout>
                  <c:x val="0.12034855480628411"/>
                  <c:y val="2.1700911645754816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6A1-46B4-9649-DF7CC571614A}"/>
                </c:ext>
              </c:extLst>
            </c:dLbl>
            <c:dLbl>
              <c:idx val="8"/>
              <c:delete val="1"/>
              <c:extLst>
                <c:ext xmlns:c15="http://schemas.microsoft.com/office/drawing/2012/chart" uri="{CE6537A1-D6FC-4f65-9D91-7224C49458BB}"/>
                <c:ext xmlns:c16="http://schemas.microsoft.com/office/drawing/2014/chart" uri="{C3380CC4-5D6E-409C-BE32-E72D297353CC}">
                  <c16:uniqueId val="{00000005-C6A1-46B4-9649-DF7CC571614A}"/>
                </c:ext>
              </c:extLst>
            </c:dLbl>
            <c:dLbl>
              <c:idx val="9"/>
              <c:delete val="1"/>
              <c:extLst>
                <c:ext xmlns:c15="http://schemas.microsoft.com/office/drawing/2012/chart" uri="{CE6537A1-D6FC-4f65-9D91-7224C49458BB}"/>
                <c:ext xmlns:c16="http://schemas.microsoft.com/office/drawing/2014/chart" uri="{C3380CC4-5D6E-409C-BE32-E72D297353CC}">
                  <c16:uniqueId val="{00000006-C6A1-46B4-9649-DF7CC571614A}"/>
                </c:ext>
              </c:extLst>
            </c:dLbl>
            <c:dLbl>
              <c:idx val="10"/>
              <c:delete val="1"/>
              <c:extLst>
                <c:ext xmlns:c15="http://schemas.microsoft.com/office/drawing/2012/chart" uri="{CE6537A1-D6FC-4f65-9D91-7224C49458BB}"/>
                <c:ext xmlns:c16="http://schemas.microsoft.com/office/drawing/2014/chart" uri="{C3380CC4-5D6E-409C-BE32-E72D297353CC}">
                  <c16:uniqueId val="{00000007-C6A1-46B4-9649-DF7CC571614A}"/>
                </c:ext>
              </c:extLst>
            </c:dLbl>
            <c:dLbl>
              <c:idx val="11"/>
              <c:delete val="1"/>
              <c:extLst>
                <c:ext xmlns:c15="http://schemas.microsoft.com/office/drawing/2012/chart" uri="{CE6537A1-D6FC-4f65-9D91-7224C49458BB}"/>
                <c:ext xmlns:c16="http://schemas.microsoft.com/office/drawing/2014/chart" uri="{C3380CC4-5D6E-409C-BE32-E72D297353CC}">
                  <c16:uniqueId val="{00000008-C6A1-46B4-9649-DF7CC571614A}"/>
                </c:ext>
              </c:extLst>
            </c:dLbl>
            <c:dLbl>
              <c:idx val="12"/>
              <c:delete val="1"/>
              <c:extLst>
                <c:ext xmlns:c15="http://schemas.microsoft.com/office/drawing/2012/chart" uri="{CE6537A1-D6FC-4f65-9D91-7224C49458BB}"/>
                <c:ext xmlns:c16="http://schemas.microsoft.com/office/drawing/2014/chart" uri="{C3380CC4-5D6E-409C-BE32-E72D297353CC}">
                  <c16:uniqueId val="{00000009-C6A1-46B4-9649-DF7CC571614A}"/>
                </c:ext>
              </c:extLst>
            </c:dLbl>
            <c:dLbl>
              <c:idx val="13"/>
              <c:delete val="1"/>
              <c:extLst>
                <c:ext xmlns:c15="http://schemas.microsoft.com/office/drawing/2012/chart" uri="{CE6537A1-D6FC-4f65-9D91-7224C49458BB}"/>
                <c:ext xmlns:c16="http://schemas.microsoft.com/office/drawing/2014/chart" uri="{C3380CC4-5D6E-409C-BE32-E72D297353CC}">
                  <c16:uniqueId val="{0000000A-C6A1-46B4-9649-DF7CC571614A}"/>
                </c:ext>
              </c:extLst>
            </c:dLbl>
            <c:dLbl>
              <c:idx val="14"/>
              <c:delete val="1"/>
              <c:extLst>
                <c:ext xmlns:c15="http://schemas.microsoft.com/office/drawing/2012/chart" uri="{CE6537A1-D6FC-4f65-9D91-7224C49458BB}"/>
                <c:ext xmlns:c16="http://schemas.microsoft.com/office/drawing/2014/chart" uri="{C3380CC4-5D6E-409C-BE32-E72D297353CC}">
                  <c16:uniqueId val="{0000000B-C6A1-46B4-9649-DF7CC571614A}"/>
                </c:ext>
              </c:extLst>
            </c:dLbl>
            <c:dLbl>
              <c:idx val="15"/>
              <c:delete val="1"/>
              <c:extLst>
                <c:ext xmlns:c15="http://schemas.microsoft.com/office/drawing/2012/chart" uri="{CE6537A1-D6FC-4f65-9D91-7224C49458BB}"/>
                <c:ext xmlns:c16="http://schemas.microsoft.com/office/drawing/2014/chart" uri="{C3380CC4-5D6E-409C-BE32-E72D297353CC}">
                  <c16:uniqueId val="{0000000C-C6A1-46B4-9649-DF7CC571614A}"/>
                </c:ext>
              </c:extLst>
            </c:dLbl>
            <c:dLbl>
              <c:idx val="16"/>
              <c:delete val="1"/>
              <c:extLst>
                <c:ext xmlns:c15="http://schemas.microsoft.com/office/drawing/2012/chart" uri="{CE6537A1-D6FC-4f65-9D91-7224C49458BB}"/>
                <c:ext xmlns:c16="http://schemas.microsoft.com/office/drawing/2014/chart" uri="{C3380CC4-5D6E-409C-BE32-E72D297353CC}">
                  <c16:uniqueId val="{0000000D-C6A1-46B4-9649-DF7CC571614A}"/>
                </c:ext>
              </c:extLst>
            </c:dLbl>
            <c:dLbl>
              <c:idx val="17"/>
              <c:delete val="1"/>
              <c:extLst>
                <c:ext xmlns:c15="http://schemas.microsoft.com/office/drawing/2012/chart" uri="{CE6537A1-D6FC-4f65-9D91-7224C49458BB}"/>
                <c:ext xmlns:c16="http://schemas.microsoft.com/office/drawing/2014/chart" uri="{C3380CC4-5D6E-409C-BE32-E72D297353CC}">
                  <c16:uniqueId val="{0000000E-C6A1-46B4-9649-DF7CC571614A}"/>
                </c:ext>
              </c:extLst>
            </c:dLbl>
            <c:dLbl>
              <c:idx val="18"/>
              <c:delete val="1"/>
              <c:extLst>
                <c:ext xmlns:c15="http://schemas.microsoft.com/office/drawing/2012/chart" uri="{CE6537A1-D6FC-4f65-9D91-7224C49458BB}"/>
                <c:ext xmlns:c16="http://schemas.microsoft.com/office/drawing/2014/chart" uri="{C3380CC4-5D6E-409C-BE32-E72D297353CC}">
                  <c16:uniqueId val="{0000000F-C6A1-46B4-9649-DF7CC571614A}"/>
                </c:ext>
              </c:extLst>
            </c:dLbl>
            <c:dLbl>
              <c:idx val="19"/>
              <c:delete val="1"/>
              <c:extLst>
                <c:ext xmlns:c15="http://schemas.microsoft.com/office/drawing/2012/chart" uri="{CE6537A1-D6FC-4f65-9D91-7224C49458BB}"/>
                <c:ext xmlns:c16="http://schemas.microsoft.com/office/drawing/2014/chart" uri="{C3380CC4-5D6E-409C-BE32-E72D297353CC}">
                  <c16:uniqueId val="{00000010-C6A1-46B4-9649-DF7CC571614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Seccion_8!$B$462:$B$476</c:f>
              <c:strCache>
                <c:ptCount val="15"/>
                <c:pt idx="0">
                  <c:v>Banco Diners Club</c:v>
                </c:pt>
                <c:pt idx="1">
                  <c:v>Banco Pichincha</c:v>
                </c:pt>
                <c:pt idx="2">
                  <c:v>Banco Pacífico</c:v>
                </c:pt>
                <c:pt idx="3">
                  <c:v>Produbanco Grupo Promerica</c:v>
                </c:pt>
                <c:pt idx="4">
                  <c:v>Banco Bolivariano</c:v>
                </c:pt>
                <c:pt idx="5">
                  <c:v>Banco Guayaquil</c:v>
                </c:pt>
                <c:pt idx="6">
                  <c:v>Banco Internacional</c:v>
                </c:pt>
                <c:pt idx="7">
                  <c:v>Banco General Rumiñahui</c:v>
                </c:pt>
                <c:pt idx="8">
                  <c:v>Banco del Austro</c:v>
                </c:pt>
                <c:pt idx="9">
                  <c:v>Banco de Loja</c:v>
                </c:pt>
                <c:pt idx="10">
                  <c:v>Banco de Machala</c:v>
                </c:pt>
                <c:pt idx="11">
                  <c:v>Banco Amazonas</c:v>
                </c:pt>
                <c:pt idx="12">
                  <c:v>Banco Comercial de Manabí</c:v>
                </c:pt>
                <c:pt idx="13">
                  <c:v>Banco Solidario</c:v>
                </c:pt>
                <c:pt idx="14">
                  <c:v>Banco Procredit</c:v>
                </c:pt>
              </c:strCache>
            </c:strRef>
          </c:cat>
          <c:val>
            <c:numRef>
              <c:f>Seccion_8!$P$462:$P$476</c:f>
              <c:numCache>
                <c:formatCode>0.00%</c:formatCode>
                <c:ptCount val="15"/>
                <c:pt idx="0">
                  <c:v>0.4887111476514609</c:v>
                </c:pt>
                <c:pt idx="1">
                  <c:v>0.1979997409240089</c:v>
                </c:pt>
                <c:pt idx="2">
                  <c:v>0.14200111410250091</c:v>
                </c:pt>
                <c:pt idx="3">
                  <c:v>7.5279877449002039E-2</c:v>
                </c:pt>
                <c:pt idx="4">
                  <c:v>4.0728580933781497E-2</c:v>
                </c:pt>
                <c:pt idx="5">
                  <c:v>1.900967464422252E-2</c:v>
                </c:pt>
                <c:pt idx="6">
                  <c:v>1.5502825246957373E-2</c:v>
                </c:pt>
                <c:pt idx="7">
                  <c:v>8.0493406323567003E-3</c:v>
                </c:pt>
                <c:pt idx="8">
                  <c:v>6.9356747551913055E-3</c:v>
                </c:pt>
                <c:pt idx="9">
                  <c:v>2.7863243762719187E-3</c:v>
                </c:pt>
                <c:pt idx="10">
                  <c:v>1.9419190515597168E-3</c:v>
                </c:pt>
                <c:pt idx="11">
                  <c:v>1.0537802326863496E-3</c:v>
                </c:pt>
                <c:pt idx="12">
                  <c:v>0</c:v>
                </c:pt>
                <c:pt idx="13">
                  <c:v>0</c:v>
                </c:pt>
                <c:pt idx="14">
                  <c:v>0</c:v>
                </c:pt>
              </c:numCache>
            </c:numRef>
          </c:val>
          <c:extLst>
            <c:ext xmlns:c16="http://schemas.microsoft.com/office/drawing/2014/chart" uri="{C3380CC4-5D6E-409C-BE32-E72D297353CC}">
              <c16:uniqueId val="{00000011-C6A1-46B4-9649-DF7CC571614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por consumo en internet (internacional)</a:t>
            </a:r>
            <a:endParaRPr lang="en-US"/>
          </a:p>
        </c:rich>
      </c:tx>
      <c:overlay val="1"/>
    </c:title>
    <c:autoTitleDeleted val="0"/>
    <c:plotArea>
      <c:layout>
        <c:manualLayout>
          <c:layoutTarget val="inner"/>
          <c:xMode val="edge"/>
          <c:yMode val="edge"/>
          <c:x val="0.1702917941448864"/>
          <c:y val="0.13867564102564103"/>
          <c:w val="0.7761204655308227"/>
          <c:h val="0.73579871794871798"/>
        </c:manualLayout>
      </c:layout>
      <c:bubbleChart>
        <c:varyColors val="0"/>
        <c:ser>
          <c:idx val="0"/>
          <c:order val="0"/>
          <c:tx>
            <c:strRef>
              <c:f>Seccion_8!$B$642</c:f>
              <c:strCache>
                <c:ptCount val="1"/>
                <c:pt idx="0">
                  <c:v>Banco Diners Club</c:v>
                </c:pt>
              </c:strCache>
            </c:strRef>
          </c:tx>
          <c:spPr>
            <a:blipFill>
              <a:blip xmlns:r="http://schemas.openxmlformats.org/officeDocument/2006/relationships" r:embed="rId1"/>
              <a:stretch>
                <a:fillRect/>
              </a:stretch>
            </a:blipFill>
          </c:spPr>
          <c:invertIfNegative val="0"/>
          <c:xVal>
            <c:numRef>
              <c:f>Seccion_8!$C$642</c:f>
              <c:numCache>
                <c:formatCode>#,##0</c:formatCode>
                <c:ptCount val="1"/>
                <c:pt idx="0">
                  <c:v>372929.99999999983</c:v>
                </c:pt>
              </c:numCache>
            </c:numRef>
          </c:xVal>
          <c:yVal>
            <c:numRef>
              <c:f>Seccion_8!$D$642</c:f>
              <c:numCache>
                <c:formatCode>_("$"\ * #,##0_);_("$"\ * \(#,##0\);_("$"\ * "-"??_);_(@_)</c:formatCode>
                <c:ptCount val="1"/>
                <c:pt idx="0">
                  <c:v>27132032.240000021</c:v>
                </c:pt>
              </c:numCache>
            </c:numRef>
          </c:yVal>
          <c:bubbleSize>
            <c:numRef>
              <c:f>Seccion_8!$E$642</c:f>
              <c:numCache>
                <c:formatCode>_("$"\ * #,##0_);_("$"\ * \(#,##0\);_("$"\ * "-"??_);_(@_)</c:formatCode>
                <c:ptCount val="1"/>
                <c:pt idx="0">
                  <c:v>72.753686321829917</c:v>
                </c:pt>
              </c:numCache>
            </c:numRef>
          </c:bubbleSize>
          <c:bubble3D val="1"/>
          <c:extLst>
            <c:ext xmlns:c16="http://schemas.microsoft.com/office/drawing/2014/chart" uri="{C3380CC4-5D6E-409C-BE32-E72D297353CC}">
              <c16:uniqueId val="{00000000-8C0A-4CE9-BD37-D9DA8EF52939}"/>
            </c:ext>
          </c:extLst>
        </c:ser>
        <c:ser>
          <c:idx val="6"/>
          <c:order val="1"/>
          <c:tx>
            <c:strRef>
              <c:f>Seccion_8!$B$647</c:f>
              <c:strCache>
                <c:ptCount val="1"/>
                <c:pt idx="0">
                  <c:v>Banco Guayaquil</c:v>
                </c:pt>
              </c:strCache>
            </c:strRef>
          </c:tx>
          <c:spPr>
            <a:blipFill>
              <a:blip xmlns:r="http://schemas.openxmlformats.org/officeDocument/2006/relationships" r:embed="rId2"/>
              <a:stretch>
                <a:fillRect/>
              </a:stretch>
            </a:blipFill>
            <a:ln w="25400">
              <a:noFill/>
            </a:ln>
          </c:spPr>
          <c:invertIfNegative val="0"/>
          <c:xVal>
            <c:numRef>
              <c:f>Seccion_8!$C$647</c:f>
              <c:numCache>
                <c:formatCode>#,##0</c:formatCode>
                <c:ptCount val="1"/>
                <c:pt idx="0">
                  <c:v>43709.666666666722</c:v>
                </c:pt>
              </c:numCache>
            </c:numRef>
          </c:xVal>
          <c:yVal>
            <c:numRef>
              <c:f>Seccion_8!$D$647</c:f>
              <c:numCache>
                <c:formatCode>_("$"\ * #,##0_);_("$"\ * \(#,##0\);_("$"\ * "-"??_);_(@_)</c:formatCode>
                <c:ptCount val="1"/>
                <c:pt idx="0">
                  <c:v>3291605.7900000042</c:v>
                </c:pt>
              </c:numCache>
            </c:numRef>
          </c:yVal>
          <c:bubbleSize>
            <c:numRef>
              <c:f>Seccion_8!$E$647</c:f>
              <c:numCache>
                <c:formatCode>_("$"\ * #,##0_);_("$"\ * \(#,##0\);_("$"\ * "-"??_);_(@_)</c:formatCode>
                <c:ptCount val="1"/>
                <c:pt idx="0">
                  <c:v>75.306128850216197</c:v>
                </c:pt>
              </c:numCache>
            </c:numRef>
          </c:bubbleSize>
          <c:bubble3D val="1"/>
          <c:extLst>
            <c:ext xmlns:c16="http://schemas.microsoft.com/office/drawing/2014/chart" uri="{C3380CC4-5D6E-409C-BE32-E72D297353CC}">
              <c16:uniqueId val="{00000001-8C0A-4CE9-BD37-D9DA8EF52939}"/>
            </c:ext>
          </c:extLst>
        </c:ser>
        <c:ser>
          <c:idx val="1"/>
          <c:order val="2"/>
          <c:tx>
            <c:strRef>
              <c:f>Seccion_8!$B$644</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Seccion_8!$C$644</c:f>
              <c:numCache>
                <c:formatCode>#,##0</c:formatCode>
                <c:ptCount val="1"/>
                <c:pt idx="0">
                  <c:v>410714.99999999971</c:v>
                </c:pt>
              </c:numCache>
            </c:numRef>
          </c:xVal>
          <c:yVal>
            <c:numRef>
              <c:f>Seccion_8!$D$644</c:f>
              <c:numCache>
                <c:formatCode>_("$"\ * #,##0_);_("$"\ * \(#,##0\);_("$"\ * "-"??_);_(@_)</c:formatCode>
                <c:ptCount val="1"/>
                <c:pt idx="0">
                  <c:v>20831243.569999989</c:v>
                </c:pt>
              </c:numCache>
            </c:numRef>
          </c:yVal>
          <c:bubbleSize>
            <c:numRef>
              <c:f>Seccion_8!$E$644</c:f>
              <c:numCache>
                <c:formatCode>_("$"\ * #,##0_);_("$"\ * \(#,##0\);_("$"\ * "-"??_);_(@_)</c:formatCode>
                <c:ptCount val="1"/>
                <c:pt idx="0">
                  <c:v>50.719461353980265</c:v>
                </c:pt>
              </c:numCache>
            </c:numRef>
          </c:bubbleSize>
          <c:bubble3D val="1"/>
          <c:extLst>
            <c:ext xmlns:c16="http://schemas.microsoft.com/office/drawing/2014/chart" uri="{C3380CC4-5D6E-409C-BE32-E72D297353CC}">
              <c16:uniqueId val="{00000002-8C0A-4CE9-BD37-D9DA8EF52939}"/>
            </c:ext>
          </c:extLst>
        </c:ser>
        <c:ser>
          <c:idx val="3"/>
          <c:order val="3"/>
          <c:tx>
            <c:strRef>
              <c:f>Seccion_8!$B$645</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Seccion_8!$C$645</c:f>
              <c:numCache>
                <c:formatCode>#,##0</c:formatCode>
                <c:ptCount val="1"/>
                <c:pt idx="0">
                  <c:v>148178.99999999997</c:v>
                </c:pt>
              </c:numCache>
            </c:numRef>
          </c:xVal>
          <c:yVal>
            <c:numRef>
              <c:f>Seccion_8!$D$645</c:f>
              <c:numCache>
                <c:formatCode>_("$"\ * #,##0_);_("$"\ * \(#,##0\);_("$"\ * "-"??_);_(@_)</c:formatCode>
                <c:ptCount val="1"/>
                <c:pt idx="0">
                  <c:v>9542932.933333328</c:v>
                </c:pt>
              </c:numCache>
            </c:numRef>
          </c:yVal>
          <c:bubbleSize>
            <c:numRef>
              <c:f>Seccion_8!$E$645</c:f>
              <c:numCache>
                <c:formatCode>_("$"\ * #,##0_);_("$"\ * \(#,##0\);_("$"\ * "-"??_);_(@_)</c:formatCode>
                <c:ptCount val="1"/>
                <c:pt idx="0">
                  <c:v>64.401385711425576</c:v>
                </c:pt>
              </c:numCache>
            </c:numRef>
          </c:bubbleSize>
          <c:bubble3D val="1"/>
          <c:extLst>
            <c:ext xmlns:c16="http://schemas.microsoft.com/office/drawing/2014/chart" uri="{C3380CC4-5D6E-409C-BE32-E72D297353CC}">
              <c16:uniqueId val="{00000003-8C0A-4CE9-BD37-D9DA8EF52939}"/>
            </c:ext>
          </c:extLst>
        </c:ser>
        <c:ser>
          <c:idx val="4"/>
          <c:order val="4"/>
          <c:tx>
            <c:strRef>
              <c:f>Seccion_8!$B$646</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Seccion_8!$C$646</c:f>
              <c:numCache>
                <c:formatCode>#,##0</c:formatCode>
                <c:ptCount val="1"/>
                <c:pt idx="0">
                  <c:v>99424.666666666759</c:v>
                </c:pt>
              </c:numCache>
            </c:numRef>
          </c:xVal>
          <c:yVal>
            <c:numRef>
              <c:f>Seccion_8!$D$646</c:f>
              <c:numCache>
                <c:formatCode>_("$"\ * #,##0_);_("$"\ * \(#,##0\);_("$"\ * "-"??_);_(@_)</c:formatCode>
                <c:ptCount val="1"/>
                <c:pt idx="0">
                  <c:v>5052502.8966666656</c:v>
                </c:pt>
              </c:numCache>
            </c:numRef>
          </c:yVal>
          <c:bubbleSize>
            <c:numRef>
              <c:f>Seccion_8!$E$646</c:f>
              <c:numCache>
                <c:formatCode>_("$"\ * #,##0_);_("$"\ * \(#,##0\);_("$"\ * "-"??_);_(@_)</c:formatCode>
                <c:ptCount val="1"/>
                <c:pt idx="0">
                  <c:v>50.817398398787631</c:v>
                </c:pt>
              </c:numCache>
            </c:numRef>
          </c:bubbleSize>
          <c:bubble3D val="1"/>
          <c:extLst>
            <c:ext xmlns:c16="http://schemas.microsoft.com/office/drawing/2014/chart" uri="{C3380CC4-5D6E-409C-BE32-E72D297353CC}">
              <c16:uniqueId val="{00000004-8C0A-4CE9-BD37-D9DA8EF52939}"/>
            </c:ext>
          </c:extLst>
        </c:ser>
        <c:ser>
          <c:idx val="2"/>
          <c:order val="5"/>
          <c:tx>
            <c:strRef>
              <c:f>Seccion_8!$B$643</c:f>
              <c:strCache>
                <c:ptCount val="1"/>
                <c:pt idx="0">
                  <c:v>Banco Pacífico</c:v>
                </c:pt>
              </c:strCache>
            </c:strRef>
          </c:tx>
          <c:spPr>
            <a:blipFill>
              <a:blip xmlns:r="http://schemas.openxmlformats.org/officeDocument/2006/relationships" r:embed="rId6"/>
              <a:stretch>
                <a:fillRect/>
              </a:stretch>
            </a:blipFill>
            <a:ln w="25400">
              <a:noFill/>
            </a:ln>
          </c:spPr>
          <c:invertIfNegative val="0"/>
          <c:xVal>
            <c:numRef>
              <c:f>Seccion_8!$C$643</c:f>
              <c:numCache>
                <c:formatCode>#,##0</c:formatCode>
                <c:ptCount val="1"/>
                <c:pt idx="0">
                  <c:v>406349.66666666744</c:v>
                </c:pt>
              </c:numCache>
            </c:numRef>
          </c:xVal>
          <c:yVal>
            <c:numRef>
              <c:f>Seccion_8!$D$643</c:f>
              <c:numCache>
                <c:formatCode>_("$"\ * #,##0_);_("$"\ * \(#,##0\);_("$"\ * "-"??_);_(@_)</c:formatCode>
                <c:ptCount val="1"/>
                <c:pt idx="0">
                  <c:v>19615166.876666721</c:v>
                </c:pt>
              </c:numCache>
            </c:numRef>
          </c:yVal>
          <c:bubbleSize>
            <c:numRef>
              <c:f>Seccion_8!$E$643</c:f>
              <c:numCache>
                <c:formatCode>_("$"\ * #,##0_);_("$"\ * \(#,##0\);_("$"\ * "-"??_);_(@_)</c:formatCode>
                <c:ptCount val="1"/>
                <c:pt idx="0">
                  <c:v>48.271645052824006</c:v>
                </c:pt>
              </c:numCache>
            </c:numRef>
          </c:bubbleSize>
          <c:bubble3D val="1"/>
          <c:extLst>
            <c:ext xmlns:c16="http://schemas.microsoft.com/office/drawing/2014/chart" uri="{C3380CC4-5D6E-409C-BE32-E72D297353CC}">
              <c16:uniqueId val="{00000005-8C0A-4CE9-BD37-D9DA8EF52939}"/>
            </c:ext>
          </c:extLst>
        </c:ser>
        <c:dLbls>
          <c:showLegendKey val="0"/>
          <c:showVal val="0"/>
          <c:showCatName val="0"/>
          <c:showSerName val="0"/>
          <c:showPercent val="0"/>
          <c:showBubbleSize val="0"/>
        </c:dLbls>
        <c:bubbleScale val="100"/>
        <c:showNegBubbles val="0"/>
        <c:axId val="747751928"/>
        <c:axId val="747746440"/>
      </c:bubbleChart>
      <c:valAx>
        <c:axId val="747751928"/>
        <c:scaling>
          <c:orientation val="minMax"/>
          <c:max val="600000"/>
          <c:min val="0"/>
        </c:scaling>
        <c:delete val="0"/>
        <c:axPos val="b"/>
        <c:title>
          <c:tx>
            <c:rich>
              <a:bodyPr/>
              <a:lstStyle/>
              <a:p>
                <a:pPr>
                  <a:defRPr/>
                </a:pPr>
                <a:r>
                  <a:rPr lang="es-EC"/>
                  <a:t>Transacciones</a:t>
                </a:r>
                <a:r>
                  <a:rPr lang="es-EC" baseline="0"/>
                  <a:t> de consumo en internet (Internacional)</a:t>
                </a:r>
                <a:endParaRPr lang="es-EC"/>
              </a:p>
            </c:rich>
          </c:tx>
          <c:overlay val="0"/>
        </c:title>
        <c:numFmt formatCode="#,##0" sourceLinked="1"/>
        <c:majorTickMark val="out"/>
        <c:minorTickMark val="none"/>
        <c:tickLblPos val="nextTo"/>
        <c:crossAx val="747746440"/>
        <c:crosses val="autoZero"/>
        <c:crossBetween val="midCat"/>
        <c:majorUnit val="100000"/>
        <c:minorUnit val="2000"/>
      </c:valAx>
      <c:valAx>
        <c:axId val="747746440"/>
        <c:scaling>
          <c:orientation val="minMax"/>
          <c:max val="35000000"/>
          <c:min val="0"/>
        </c:scaling>
        <c:delete val="0"/>
        <c:axPos val="l"/>
        <c:title>
          <c:tx>
            <c:rich>
              <a:bodyPr rot="-5400000" vert="horz"/>
              <a:lstStyle/>
              <a:p>
                <a:pPr>
                  <a:defRPr/>
                </a:pPr>
                <a:r>
                  <a:rPr lang="es-EC"/>
                  <a:t>Facturación</a:t>
                </a:r>
                <a:r>
                  <a:rPr lang="es-EC" baseline="0"/>
                  <a:t> por consumos en inherente (internacional) (USD)</a:t>
                </a:r>
                <a:endParaRPr lang="es-EC"/>
              </a:p>
            </c:rich>
          </c:tx>
          <c:layout>
            <c:manualLayout>
              <c:xMode val="edge"/>
              <c:yMode val="edge"/>
              <c:x val="1.8585888577123812E-2"/>
              <c:y val="0.18027295846495306"/>
            </c:manualLayout>
          </c:layout>
          <c:overlay val="0"/>
        </c:title>
        <c:numFmt formatCode="_(&quot;$&quot;\ * #,##0_);_(&quot;$&quot;\ * \(#,##0\);_(&quot;$&quot;\ * &quot;-&quot;??_);_(@_)" sourceLinked="1"/>
        <c:majorTickMark val="out"/>
        <c:minorTickMark val="none"/>
        <c:tickLblPos val="nextTo"/>
        <c:crossAx val="747751928"/>
        <c:crosses val="autoZero"/>
        <c:crossBetween val="midCat"/>
        <c:minorUnit val="10000"/>
      </c:valAx>
      <c:spPr>
        <a:ln>
          <a:noFill/>
        </a:ln>
      </c:spPr>
    </c:plotArea>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 por consumo en internet (Nacional)</a:t>
            </a:r>
            <a:endParaRPr lang="es-EC"/>
          </a:p>
        </c:rich>
      </c:tx>
      <c:overlay val="1"/>
    </c:title>
    <c:autoTitleDeleted val="0"/>
    <c:plotArea>
      <c:layout>
        <c:manualLayout>
          <c:layoutTarget val="inner"/>
          <c:xMode val="edge"/>
          <c:yMode val="edge"/>
          <c:x val="0.16645859826173509"/>
          <c:y val="0.15780940170940172"/>
          <c:w val="0.7345651194231636"/>
          <c:h val="0.7063666666666667"/>
        </c:manualLayout>
      </c:layout>
      <c:bubbleChart>
        <c:varyColors val="0"/>
        <c:ser>
          <c:idx val="0"/>
          <c:order val="0"/>
          <c:tx>
            <c:strRef>
              <c:f>Seccion_8!$B$753</c:f>
              <c:strCache>
                <c:ptCount val="1"/>
                <c:pt idx="0">
                  <c:v>Banco Diners Club</c:v>
                </c:pt>
              </c:strCache>
            </c:strRef>
          </c:tx>
          <c:spPr>
            <a:blipFill>
              <a:blip xmlns:r="http://schemas.openxmlformats.org/officeDocument/2006/relationships" r:embed="rId1"/>
              <a:stretch>
                <a:fillRect/>
              </a:stretch>
            </a:blipFill>
          </c:spPr>
          <c:invertIfNegative val="0"/>
          <c:xVal>
            <c:numRef>
              <c:f>Seccion_8!$C$753</c:f>
              <c:numCache>
                <c:formatCode>#,##0</c:formatCode>
                <c:ptCount val="1"/>
                <c:pt idx="0">
                  <c:v>183675.00000000044</c:v>
                </c:pt>
              </c:numCache>
            </c:numRef>
          </c:xVal>
          <c:yVal>
            <c:numRef>
              <c:f>Seccion_8!$D$753</c:f>
              <c:numCache>
                <c:formatCode>_("$"\ * #,##0_);_("$"\ * \(#,##0\);_("$"\ * "-"??_);_(@_)</c:formatCode>
                <c:ptCount val="1"/>
                <c:pt idx="0">
                  <c:v>57490375.736666702</c:v>
                </c:pt>
              </c:numCache>
            </c:numRef>
          </c:yVal>
          <c:bubbleSize>
            <c:numRef>
              <c:f>Seccion_8!$E$753</c:f>
              <c:numCache>
                <c:formatCode>_("$"\ * #,##0_);_("$"\ * \(#,##0\);_("$"\ * "-"??_);_(@_)</c:formatCode>
                <c:ptCount val="1"/>
                <c:pt idx="0">
                  <c:v>313.00054845061419</c:v>
                </c:pt>
              </c:numCache>
            </c:numRef>
          </c:bubbleSize>
          <c:bubble3D val="1"/>
          <c:extLst>
            <c:ext xmlns:c16="http://schemas.microsoft.com/office/drawing/2014/chart" uri="{C3380CC4-5D6E-409C-BE32-E72D297353CC}">
              <c16:uniqueId val="{00000000-3B14-4822-9C06-A53D81E8E4AF}"/>
            </c:ext>
          </c:extLst>
        </c:ser>
        <c:ser>
          <c:idx val="2"/>
          <c:order val="1"/>
          <c:tx>
            <c:strRef>
              <c:f>Seccion_8!$B$754</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Seccion_8!$C$754</c:f>
              <c:numCache>
                <c:formatCode>#,##0</c:formatCode>
                <c:ptCount val="1"/>
                <c:pt idx="0">
                  <c:v>55351</c:v>
                </c:pt>
              </c:numCache>
            </c:numRef>
          </c:xVal>
          <c:yVal>
            <c:numRef>
              <c:f>Seccion_8!$D$754</c:f>
              <c:numCache>
                <c:formatCode>_("$"\ * #,##0_);_("$"\ * \(#,##0\);_("$"\ * "-"??_);_(@_)</c:formatCode>
                <c:ptCount val="1"/>
                <c:pt idx="0">
                  <c:v>13453251.343333324</c:v>
                </c:pt>
              </c:numCache>
            </c:numRef>
          </c:yVal>
          <c:bubbleSize>
            <c:numRef>
              <c:f>Seccion_8!$E$754</c:f>
              <c:numCache>
                <c:formatCode>_("$"\ * #,##0_);_("$"\ * \(#,##0\);_("$"\ * "-"??_);_(@_)</c:formatCode>
                <c:ptCount val="1"/>
                <c:pt idx="0">
                  <c:v>243.05344697174982</c:v>
                </c:pt>
              </c:numCache>
            </c:numRef>
          </c:bubbleSize>
          <c:bubble3D val="1"/>
          <c:extLst>
            <c:ext xmlns:c16="http://schemas.microsoft.com/office/drawing/2014/chart" uri="{C3380CC4-5D6E-409C-BE32-E72D297353CC}">
              <c16:uniqueId val="{00000001-3B14-4822-9C06-A53D81E8E4AF}"/>
            </c:ext>
          </c:extLst>
        </c:ser>
        <c:ser>
          <c:idx val="3"/>
          <c:order val="2"/>
          <c:tx>
            <c:strRef>
              <c:f>Seccion_8!$B$755</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Seccion_8!$C$755</c:f>
              <c:numCache>
                <c:formatCode>#,##0</c:formatCode>
                <c:ptCount val="1"/>
                <c:pt idx="0">
                  <c:v>62810.333333333285</c:v>
                </c:pt>
              </c:numCache>
            </c:numRef>
          </c:xVal>
          <c:yVal>
            <c:numRef>
              <c:f>Seccion_8!$D$755</c:f>
              <c:numCache>
                <c:formatCode>_("$"\ * #,##0_);_("$"\ * \(#,##0\);_("$"\ * "-"??_);_(@_)</c:formatCode>
                <c:ptCount val="1"/>
                <c:pt idx="0">
                  <c:v>4972928.2966666603</c:v>
                </c:pt>
              </c:numCache>
            </c:numRef>
          </c:yVal>
          <c:bubbleSize>
            <c:numRef>
              <c:f>Seccion_8!$E$755</c:f>
              <c:numCache>
                <c:formatCode>_("$"\ * #,##0_);_("$"\ * \(#,##0\);_("$"\ * "-"??_);_(@_)</c:formatCode>
                <c:ptCount val="1"/>
                <c:pt idx="0">
                  <c:v>79.173728791971556</c:v>
                </c:pt>
              </c:numCache>
            </c:numRef>
          </c:bubbleSize>
          <c:bubble3D val="1"/>
          <c:extLst>
            <c:ext xmlns:c16="http://schemas.microsoft.com/office/drawing/2014/chart" uri="{C3380CC4-5D6E-409C-BE32-E72D297353CC}">
              <c16:uniqueId val="{00000002-3B14-4822-9C06-A53D81E8E4AF}"/>
            </c:ext>
          </c:extLst>
        </c:ser>
        <c:ser>
          <c:idx val="4"/>
          <c:order val="3"/>
          <c:tx>
            <c:strRef>
              <c:f>Seccion_8!$B$756</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Seccion_8!$C$756</c:f>
              <c:numCache>
                <c:formatCode>#,##0</c:formatCode>
                <c:ptCount val="1"/>
                <c:pt idx="0">
                  <c:v>29264.666666666617</c:v>
                </c:pt>
              </c:numCache>
            </c:numRef>
          </c:xVal>
          <c:yVal>
            <c:numRef>
              <c:f>Seccion_8!$D$756</c:f>
              <c:numCache>
                <c:formatCode>_("$"\ * #,##0_);_("$"\ * \(#,##0\);_("$"\ * "-"??_);_(@_)</c:formatCode>
                <c:ptCount val="1"/>
                <c:pt idx="0">
                  <c:v>3492097.1299999938</c:v>
                </c:pt>
              </c:numCache>
            </c:numRef>
          </c:yVal>
          <c:bubbleSize>
            <c:numRef>
              <c:f>Seccion_8!$E$756</c:f>
              <c:numCache>
                <c:formatCode>_("$"\ * #,##0_);_("$"\ * \(#,##0\);_("$"\ * "-"??_);_(@_)</c:formatCode>
                <c:ptCount val="1"/>
                <c:pt idx="0">
                  <c:v>119.32810203430758</c:v>
                </c:pt>
              </c:numCache>
            </c:numRef>
          </c:bubbleSize>
          <c:bubble3D val="1"/>
          <c:extLst>
            <c:ext xmlns:c16="http://schemas.microsoft.com/office/drawing/2014/chart" uri="{C3380CC4-5D6E-409C-BE32-E72D297353CC}">
              <c16:uniqueId val="{00000003-3B14-4822-9C06-A53D81E8E4AF}"/>
            </c:ext>
          </c:extLst>
        </c:ser>
        <c:dLbls>
          <c:showLegendKey val="0"/>
          <c:showVal val="0"/>
          <c:showCatName val="0"/>
          <c:showSerName val="0"/>
          <c:showPercent val="0"/>
          <c:showBubbleSize val="0"/>
        </c:dLbls>
        <c:bubbleScale val="100"/>
        <c:showNegBubbles val="0"/>
        <c:axId val="747755456"/>
        <c:axId val="747747224"/>
      </c:bubbleChart>
      <c:valAx>
        <c:axId val="747755456"/>
        <c:scaling>
          <c:orientation val="minMax"/>
          <c:min val="-2000"/>
        </c:scaling>
        <c:delete val="0"/>
        <c:axPos val="b"/>
        <c:title>
          <c:tx>
            <c:rich>
              <a:bodyPr/>
              <a:lstStyle/>
              <a:p>
                <a:pPr>
                  <a:defRPr/>
                </a:pPr>
                <a:r>
                  <a:rPr lang="es-EC"/>
                  <a:t>Transacciones</a:t>
                </a:r>
                <a:r>
                  <a:rPr lang="es-EC" baseline="0"/>
                  <a:t> de consumo por internet (Nacional)</a:t>
                </a:r>
                <a:endParaRPr lang="es-EC"/>
              </a:p>
            </c:rich>
          </c:tx>
          <c:overlay val="0"/>
        </c:title>
        <c:numFmt formatCode="#,##0" sourceLinked="1"/>
        <c:majorTickMark val="out"/>
        <c:minorTickMark val="none"/>
        <c:tickLblPos val="nextTo"/>
        <c:crossAx val="747747224"/>
        <c:crosses val="autoZero"/>
        <c:crossBetween val="midCat"/>
      </c:valAx>
      <c:valAx>
        <c:axId val="747747224"/>
        <c:scaling>
          <c:orientation val="minMax"/>
          <c:min val="0"/>
        </c:scaling>
        <c:delete val="0"/>
        <c:axPos val="l"/>
        <c:title>
          <c:tx>
            <c:rich>
              <a:bodyPr rot="-5400000" vert="horz"/>
              <a:lstStyle/>
              <a:p>
                <a:pPr>
                  <a:defRPr/>
                </a:pPr>
                <a:r>
                  <a:rPr lang="es-EC"/>
                  <a:t>Facturación</a:t>
                </a:r>
                <a:r>
                  <a:rPr lang="es-EC" baseline="0"/>
                  <a:t> por consumos en internet (Nacional) (USD)</a:t>
                </a:r>
                <a:endParaRPr lang="es-EC"/>
              </a:p>
            </c:rich>
          </c:tx>
          <c:layout>
            <c:manualLayout>
              <c:xMode val="edge"/>
              <c:yMode val="edge"/>
              <c:x val="1.8107498545810535E-2"/>
              <c:y val="0.20434564967691149"/>
            </c:manualLayout>
          </c:layout>
          <c:overlay val="0"/>
        </c:title>
        <c:numFmt formatCode="_(&quot;$&quot;\ * #,##0_);_(&quot;$&quot;\ * \(#,##0\);_(&quot;$&quot;\ * &quot;-&quot;??_);_(@_)" sourceLinked="1"/>
        <c:majorTickMark val="out"/>
        <c:minorTickMark val="none"/>
        <c:tickLblPos val="nextTo"/>
        <c:crossAx val="747755456"/>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cap="all" spc="120" normalizeH="0" baseline="0">
                <a:solidFill>
                  <a:schemeClr val="tx1">
                    <a:lumMod val="65000"/>
                    <a:lumOff val="35000"/>
                  </a:schemeClr>
                </a:solidFill>
                <a:latin typeface="+mn-lt"/>
                <a:ea typeface="+mn-ea"/>
                <a:cs typeface="+mn-cs"/>
              </a:defRPr>
            </a:pPr>
            <a:r>
              <a:rPr lang="en-US" sz="1000"/>
              <a:t>Evolución del consumo con tarjeta de crédito</a:t>
            </a:r>
          </a:p>
          <a:p>
            <a:pPr>
              <a:defRPr sz="1000"/>
            </a:pPr>
            <a:r>
              <a:rPr lang="en-US" sz="1000"/>
              <a:t>por marca</a:t>
            </a:r>
          </a:p>
        </c:rich>
      </c:tx>
      <c:overlay val="0"/>
      <c:spPr>
        <a:noFill/>
        <a:ln>
          <a:noFill/>
        </a:ln>
        <a:effectLst/>
      </c:spPr>
      <c:txPr>
        <a:bodyPr rot="0" spcFirstLastPara="1" vertOverflow="ellipsis" vert="horz" wrap="square" anchor="ctr" anchorCtr="1"/>
        <a:lstStyle/>
        <a:p>
          <a:pPr>
            <a:defRPr sz="1000" b="1" i="0" u="none" strike="noStrike" kern="1200" cap="all" spc="120" normalizeH="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Seccion_8!$B$801</c:f>
              <c:strCache>
                <c:ptCount val="1"/>
                <c:pt idx="0">
                  <c:v>Visa</c:v>
                </c:pt>
              </c:strCache>
            </c:strRef>
          </c:tx>
          <c:spPr>
            <a:ln w="22225" cap="rnd">
              <a:solidFill>
                <a:schemeClr val="accent1"/>
              </a:solidFill>
              <a:round/>
            </a:ln>
            <a:effectLst/>
          </c:spPr>
          <c:marker>
            <c:symbol val="diamond"/>
            <c:size val="6"/>
            <c:spPr>
              <a:solidFill>
                <a:schemeClr val="accent1"/>
              </a:solidFill>
              <a:ln w="9525">
                <a:solidFill>
                  <a:schemeClr val="accent1"/>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Seccion_8!$C$801:$N$801</c:f>
              <c:numCache>
                <c:formatCode>#,##0</c:formatCode>
                <c:ptCount val="12"/>
                <c:pt idx="0">
                  <c:v>5879360.000000014</c:v>
                </c:pt>
                <c:pt idx="1">
                  <c:v>5817164.0000000121</c:v>
                </c:pt>
                <c:pt idx="2">
                  <c:v>6418509.9999999842</c:v>
                </c:pt>
              </c:numCache>
            </c:numRef>
          </c:val>
          <c:smooth val="0"/>
          <c:extLst>
            <c:ext xmlns:c16="http://schemas.microsoft.com/office/drawing/2014/chart" uri="{C3380CC4-5D6E-409C-BE32-E72D297353CC}">
              <c16:uniqueId val="{00000000-E176-4BEE-BD3F-9D83D730FF25}"/>
            </c:ext>
          </c:extLst>
        </c:ser>
        <c:ser>
          <c:idx val="1"/>
          <c:order val="1"/>
          <c:tx>
            <c:strRef>
              <c:f>Seccion_8!$B$802</c:f>
              <c:strCache>
                <c:ptCount val="1"/>
                <c:pt idx="0">
                  <c:v>Diners Club</c:v>
                </c:pt>
              </c:strCache>
            </c:strRef>
          </c:tx>
          <c:spPr>
            <a:ln w="22225" cap="rnd">
              <a:solidFill>
                <a:schemeClr val="accent2"/>
              </a:solidFill>
              <a:round/>
            </a:ln>
            <a:effectLst/>
          </c:spPr>
          <c:marker>
            <c:symbol val="square"/>
            <c:size val="6"/>
            <c:spPr>
              <a:solidFill>
                <a:schemeClr val="accent2"/>
              </a:solidFill>
              <a:ln w="9525">
                <a:solidFill>
                  <a:schemeClr val="accent2"/>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Seccion_8!$C$802:$N$802</c:f>
              <c:numCache>
                <c:formatCode>#,##0</c:formatCode>
                <c:ptCount val="12"/>
                <c:pt idx="0">
                  <c:v>3496197.9999999977</c:v>
                </c:pt>
                <c:pt idx="1">
                  <c:v>3506953.0000000135</c:v>
                </c:pt>
                <c:pt idx="2">
                  <c:v>3640643.9999999912</c:v>
                </c:pt>
              </c:numCache>
            </c:numRef>
          </c:val>
          <c:smooth val="0"/>
          <c:extLst>
            <c:ext xmlns:c16="http://schemas.microsoft.com/office/drawing/2014/chart" uri="{C3380CC4-5D6E-409C-BE32-E72D297353CC}">
              <c16:uniqueId val="{00000001-E176-4BEE-BD3F-9D83D730FF25}"/>
            </c:ext>
          </c:extLst>
        </c:ser>
        <c:ser>
          <c:idx val="2"/>
          <c:order val="2"/>
          <c:tx>
            <c:strRef>
              <c:f>Seccion_8!$B$803</c:f>
              <c:strCache>
                <c:ptCount val="1"/>
                <c:pt idx="0">
                  <c:v>Mastercard</c:v>
                </c:pt>
              </c:strCache>
            </c:strRef>
          </c:tx>
          <c:spPr>
            <a:ln w="22225" cap="rnd">
              <a:solidFill>
                <a:schemeClr val="accent3"/>
              </a:solidFill>
              <a:round/>
            </a:ln>
            <a:effectLst/>
          </c:spPr>
          <c:marker>
            <c:symbol val="triangle"/>
            <c:size val="6"/>
            <c:spPr>
              <a:solidFill>
                <a:schemeClr val="accent3"/>
              </a:solidFill>
              <a:ln w="9525">
                <a:solidFill>
                  <a:schemeClr val="accent3"/>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Seccion_8!$C$803:$N$803</c:f>
              <c:numCache>
                <c:formatCode>#,##0</c:formatCode>
                <c:ptCount val="12"/>
                <c:pt idx="0">
                  <c:v>3104325.0000000005</c:v>
                </c:pt>
                <c:pt idx="1">
                  <c:v>3121807.9999999995</c:v>
                </c:pt>
                <c:pt idx="2">
                  <c:v>3533776.0000000079</c:v>
                </c:pt>
              </c:numCache>
            </c:numRef>
          </c:val>
          <c:smooth val="0"/>
          <c:extLst>
            <c:ext xmlns:c16="http://schemas.microsoft.com/office/drawing/2014/chart" uri="{C3380CC4-5D6E-409C-BE32-E72D297353CC}">
              <c16:uniqueId val="{00000002-E176-4BEE-BD3F-9D83D730FF25}"/>
            </c:ext>
          </c:extLst>
        </c:ser>
        <c:ser>
          <c:idx val="3"/>
          <c:order val="3"/>
          <c:tx>
            <c:strRef>
              <c:f>Seccion_8!$B$804</c:f>
              <c:strCache>
                <c:ptCount val="1"/>
                <c:pt idx="0">
                  <c:v>American Express</c:v>
                </c:pt>
              </c:strCache>
            </c:strRef>
          </c:tx>
          <c:spPr>
            <a:ln w="22225" cap="rnd">
              <a:solidFill>
                <a:schemeClr val="accent4"/>
              </a:solidFill>
              <a:round/>
            </a:ln>
            <a:effectLst/>
          </c:spPr>
          <c:marker>
            <c:symbol val="x"/>
            <c:size val="6"/>
            <c:spPr>
              <a:noFill/>
              <a:ln w="9525">
                <a:solidFill>
                  <a:schemeClr val="accent4"/>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Seccion_8!$C$804:$N$804</c:f>
              <c:numCache>
                <c:formatCode>#,##0</c:formatCode>
                <c:ptCount val="12"/>
                <c:pt idx="0">
                  <c:v>889879.99999999977</c:v>
                </c:pt>
                <c:pt idx="1">
                  <c:v>891540.99999999953</c:v>
                </c:pt>
                <c:pt idx="2">
                  <c:v>1061227.9999999988</c:v>
                </c:pt>
              </c:numCache>
            </c:numRef>
          </c:val>
          <c:smooth val="0"/>
          <c:extLst>
            <c:ext xmlns:c16="http://schemas.microsoft.com/office/drawing/2014/chart" uri="{C3380CC4-5D6E-409C-BE32-E72D297353CC}">
              <c16:uniqueId val="{00000003-E176-4BEE-BD3F-9D83D730FF25}"/>
            </c:ext>
          </c:extLst>
        </c:ser>
        <c:ser>
          <c:idx val="4"/>
          <c:order val="4"/>
          <c:tx>
            <c:strRef>
              <c:f>Seccion_8!$B$805</c:f>
              <c:strCache>
                <c:ptCount val="1"/>
                <c:pt idx="0">
                  <c:v>Discover</c:v>
                </c:pt>
              </c:strCache>
            </c:strRef>
          </c:tx>
          <c:spPr>
            <a:ln w="22225" cap="rnd">
              <a:solidFill>
                <a:schemeClr val="accent5"/>
              </a:solidFill>
              <a:round/>
            </a:ln>
            <a:effectLst/>
          </c:spPr>
          <c:marker>
            <c:symbol val="star"/>
            <c:size val="6"/>
            <c:spPr>
              <a:noFill/>
              <a:ln w="9525">
                <a:solidFill>
                  <a:schemeClr val="accent5"/>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Seccion_8!$C$805:$N$805</c:f>
              <c:numCache>
                <c:formatCode>#,##0</c:formatCode>
                <c:ptCount val="12"/>
                <c:pt idx="0">
                  <c:v>503653.00000000012</c:v>
                </c:pt>
                <c:pt idx="1">
                  <c:v>511398.00000000023</c:v>
                </c:pt>
                <c:pt idx="2">
                  <c:v>517998.99999999994</c:v>
                </c:pt>
              </c:numCache>
            </c:numRef>
          </c:val>
          <c:smooth val="0"/>
          <c:extLst>
            <c:ext xmlns:c16="http://schemas.microsoft.com/office/drawing/2014/chart" uri="{C3380CC4-5D6E-409C-BE32-E72D297353CC}">
              <c16:uniqueId val="{00000004-E176-4BEE-BD3F-9D83D730FF25}"/>
            </c:ext>
          </c:extLst>
        </c:ser>
        <c:ser>
          <c:idx val="5"/>
          <c:order val="5"/>
          <c:tx>
            <c:strRef>
              <c:f>Seccion_8!$B$806</c:f>
              <c:strCache>
                <c:ptCount val="1"/>
                <c:pt idx="0">
                  <c:v>Alía</c:v>
                </c:pt>
              </c:strCache>
            </c:strRef>
          </c:tx>
          <c:spPr>
            <a:ln w="22225" cap="rnd">
              <a:solidFill>
                <a:schemeClr val="accent6"/>
              </a:solidFill>
              <a:round/>
            </a:ln>
            <a:effectLst/>
          </c:spPr>
          <c:marker>
            <c:symbol val="circle"/>
            <c:size val="6"/>
            <c:spPr>
              <a:solidFill>
                <a:schemeClr val="accent6"/>
              </a:solidFill>
              <a:ln w="9525">
                <a:solidFill>
                  <a:schemeClr val="accent6"/>
                </a:solidFill>
                <a:round/>
              </a:ln>
              <a:effectLst/>
            </c:spPr>
          </c:marker>
          <c:cat>
            <c:strRef>
              <c:f>Seccion_8!$C$800:$N$800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Seccion_8!$C$806:$N$806</c:f>
              <c:numCache>
                <c:formatCode>#,##0</c:formatCode>
                <c:ptCount val="12"/>
                <c:pt idx="0">
                  <c:v>136720.00000000009</c:v>
                </c:pt>
                <c:pt idx="1">
                  <c:v>134544.99999999988</c:v>
                </c:pt>
                <c:pt idx="2">
                  <c:v>154325.00000000009</c:v>
                </c:pt>
              </c:numCache>
            </c:numRef>
          </c:val>
          <c:smooth val="0"/>
          <c:extLst>
            <c:ext xmlns:c16="http://schemas.microsoft.com/office/drawing/2014/chart" uri="{C3380CC4-5D6E-409C-BE32-E72D297353CC}">
              <c16:uniqueId val="{00000005-E176-4BEE-BD3F-9D83D730FF25}"/>
            </c:ext>
          </c:extLst>
        </c:ser>
        <c:dLbls>
          <c:showLegendKey val="0"/>
          <c:showVal val="0"/>
          <c:showCatName val="0"/>
          <c:showSerName val="0"/>
          <c:showPercent val="0"/>
          <c:showBubbleSize val="0"/>
        </c:dLbls>
        <c:marker val="1"/>
        <c:smooth val="0"/>
        <c:axId val="735998400"/>
        <c:axId val="735999968"/>
      </c:lineChart>
      <c:catAx>
        <c:axId val="73599840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s-EC"/>
          </a:p>
        </c:txPr>
        <c:crossAx val="735999968"/>
        <c:crosses val="autoZero"/>
        <c:auto val="1"/>
        <c:lblAlgn val="ctr"/>
        <c:lblOffset val="100"/>
        <c:noMultiLvlLbl val="0"/>
      </c:catAx>
      <c:valAx>
        <c:axId val="735999968"/>
        <c:scaling>
          <c:orientation val="minMax"/>
        </c:scaling>
        <c:delete val="0"/>
        <c:axPos val="l"/>
        <c:title>
          <c:tx>
            <c:rich>
              <a:bodyPr rot="-5400000" spcFirstLastPara="1" vertOverflow="ellipsis" vert="horz" wrap="square" anchor="ctr" anchorCtr="1"/>
              <a:lstStyle/>
              <a:p>
                <a:pPr>
                  <a:defRPr sz="900" b="0" i="0" u="none" strike="noStrike" kern="1200" cap="all"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84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lt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Participación de consumo por marca</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s-EC"/>
        </a:p>
      </c:txPr>
    </c:title>
    <c:autoTitleDeleted val="0"/>
    <c:plotArea>
      <c:layout/>
      <c:pieChart>
        <c:varyColors val="1"/>
        <c:ser>
          <c:idx val="0"/>
          <c:order val="0"/>
          <c:tx>
            <c:strRef>
              <c:f>Seccion_8!$O$800</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69E-4694-ABFD-C1F73AE16DA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69E-4694-ABFD-C1F73AE16DA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69E-4694-ABFD-C1F73AE16DA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69E-4694-ABFD-C1F73AE16DA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69E-4694-ABFD-C1F73AE16DA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69E-4694-ABFD-C1F73AE16DA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69E-4694-ABFD-C1F73AE16DA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69E-4694-ABFD-C1F73AE16DA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69E-4694-ABFD-C1F73AE16DA1}"/>
              </c:ext>
            </c:extLst>
          </c:dPt>
          <c:dLbls>
            <c:dLbl>
              <c:idx val="0"/>
              <c:layout>
                <c:manualLayout>
                  <c:x val="1.8957037410681589E-2"/>
                  <c:y val="-6.79280654717978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69E-4694-ABFD-C1F73AE16DA1}"/>
                </c:ext>
              </c:extLst>
            </c:dLbl>
            <c:dLbl>
              <c:idx val="1"/>
              <c:layout>
                <c:manualLayout>
                  <c:x val="0.12568420711047562"/>
                  <c:y val="-2.774973112683026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69E-4694-ABFD-C1F73AE16DA1}"/>
                </c:ext>
              </c:extLst>
            </c:dLbl>
            <c:dLbl>
              <c:idx val="2"/>
              <c:layout>
                <c:manualLayout>
                  <c:x val="-3.9489668937310395E-2"/>
                  <c:y val="4.00669079601771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69E-4694-ABFD-C1F73AE16DA1}"/>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Seccion_8!$B$801:$B$809</c:f>
              <c:strCache>
                <c:ptCount val="9"/>
                <c:pt idx="0">
                  <c:v>Visa</c:v>
                </c:pt>
                <c:pt idx="1">
                  <c:v>Diners Club</c:v>
                </c:pt>
                <c:pt idx="2">
                  <c:v>Mastercard</c:v>
                </c:pt>
                <c:pt idx="3">
                  <c:v>American Express</c:v>
                </c:pt>
                <c:pt idx="4">
                  <c:v>Discover</c:v>
                </c:pt>
                <c:pt idx="5">
                  <c:v>Alía</c:v>
                </c:pt>
                <c:pt idx="6">
                  <c:v>Otras marcas</c:v>
                </c:pt>
                <c:pt idx="7">
                  <c:v>Union Pay</c:v>
                </c:pt>
                <c:pt idx="8">
                  <c:v>Cuota fácil</c:v>
                </c:pt>
              </c:strCache>
            </c:strRef>
          </c:cat>
          <c:val>
            <c:numRef>
              <c:f>Seccion_8!$O$801:$O$809</c:f>
              <c:numCache>
                <c:formatCode>#,##0</c:formatCode>
                <c:ptCount val="9"/>
                <c:pt idx="0">
                  <c:v>18115034.000000011</c:v>
                </c:pt>
                <c:pt idx="1">
                  <c:v>10643795.000000002</c:v>
                </c:pt>
                <c:pt idx="2">
                  <c:v>9759909.0000000075</c:v>
                </c:pt>
                <c:pt idx="3">
                  <c:v>2842648.9999999981</c:v>
                </c:pt>
                <c:pt idx="4">
                  <c:v>1533050.0000000002</c:v>
                </c:pt>
                <c:pt idx="5">
                  <c:v>425590.00000000012</c:v>
                </c:pt>
                <c:pt idx="6">
                  <c:v>9600.0000000000036</c:v>
                </c:pt>
                <c:pt idx="7">
                  <c:v>2006.0000000000005</c:v>
                </c:pt>
                <c:pt idx="8">
                  <c:v>19.000000000000007</c:v>
                </c:pt>
              </c:numCache>
            </c:numRef>
          </c:val>
          <c:extLst>
            <c:ext xmlns:c16="http://schemas.microsoft.com/office/drawing/2014/chart" uri="{C3380CC4-5D6E-409C-BE32-E72D297353CC}">
              <c16:uniqueId val="{00000012-769E-4694-ABFD-C1F73AE16DA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solidFill>
            <a:sysClr val="windowText" lastClr="000000"/>
          </a:solidFill>
        </a:defRPr>
      </a:pPr>
      <a:endParaRPr lang="es-EC"/>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la facturación </a:t>
            </a:r>
          </a:p>
          <a:p>
            <a:pPr>
              <a:defRPr/>
            </a:pPr>
            <a:r>
              <a:rPr lang="es-EC" baseline="0"/>
              <a:t>por marca </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Seccion_8!$B$834</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Seccion_8!$C$834:$N$834</c:f>
              <c:numCache>
                <c:formatCode>_("$"\ * #,##0_);_("$"\ * \(#,##0\);_("$"\ * "-"??_);_(@_)</c:formatCode>
                <c:ptCount val="12"/>
                <c:pt idx="0">
                  <c:v>362052663.03000122</c:v>
                </c:pt>
                <c:pt idx="1">
                  <c:v>361247118.47999805</c:v>
                </c:pt>
                <c:pt idx="2">
                  <c:v>411665207.44000185</c:v>
                </c:pt>
              </c:numCache>
            </c:numRef>
          </c:val>
          <c:smooth val="0"/>
          <c:extLst>
            <c:ext xmlns:c16="http://schemas.microsoft.com/office/drawing/2014/chart" uri="{C3380CC4-5D6E-409C-BE32-E72D297353CC}">
              <c16:uniqueId val="{00000000-8B97-439C-89B8-942C95C38E04}"/>
            </c:ext>
          </c:extLst>
        </c:ser>
        <c:ser>
          <c:idx val="1"/>
          <c:order val="1"/>
          <c:tx>
            <c:strRef>
              <c:f>Seccion_8!$B$835</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Seccion_8!$C$835:$N$835</c:f>
              <c:numCache>
                <c:formatCode>_("$"\ * #,##0_);_("$"\ * \(#,##0\);_("$"\ * "-"??_);_(@_)</c:formatCode>
                <c:ptCount val="12"/>
                <c:pt idx="0">
                  <c:v>224176897.2700004</c:v>
                </c:pt>
                <c:pt idx="1">
                  <c:v>223715188.33000043</c:v>
                </c:pt>
                <c:pt idx="2">
                  <c:v>229316931.60000116</c:v>
                </c:pt>
              </c:numCache>
            </c:numRef>
          </c:val>
          <c:smooth val="0"/>
          <c:extLst>
            <c:ext xmlns:c16="http://schemas.microsoft.com/office/drawing/2014/chart" uri="{C3380CC4-5D6E-409C-BE32-E72D297353CC}">
              <c16:uniqueId val="{00000001-8B97-439C-89B8-942C95C38E04}"/>
            </c:ext>
          </c:extLst>
        </c:ser>
        <c:ser>
          <c:idx val="2"/>
          <c:order val="2"/>
          <c:tx>
            <c:strRef>
              <c:f>Seccion_8!$B$836</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Seccion_8!$C$836:$N$836</c:f>
              <c:numCache>
                <c:formatCode>_("$"\ * #,##0_);_("$"\ * \(#,##0\);_("$"\ * "-"??_);_(@_)</c:formatCode>
                <c:ptCount val="12"/>
                <c:pt idx="0">
                  <c:v>199582817.46999949</c:v>
                </c:pt>
                <c:pt idx="1">
                  <c:v>198119162.37999988</c:v>
                </c:pt>
                <c:pt idx="2">
                  <c:v>239294996.7600008</c:v>
                </c:pt>
              </c:numCache>
            </c:numRef>
          </c:val>
          <c:smooth val="0"/>
          <c:extLst>
            <c:ext xmlns:c16="http://schemas.microsoft.com/office/drawing/2014/chart" uri="{C3380CC4-5D6E-409C-BE32-E72D297353CC}">
              <c16:uniqueId val="{00000002-8B97-439C-89B8-942C95C38E04}"/>
            </c:ext>
          </c:extLst>
        </c:ser>
        <c:ser>
          <c:idx val="3"/>
          <c:order val="3"/>
          <c:tx>
            <c:strRef>
              <c:f>Seccion_8!$B$837</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Seccion_8!$C$837:$N$837</c:f>
              <c:numCache>
                <c:formatCode>_("$"\ * #,##0_);_("$"\ * \(#,##0\);_("$"\ * "-"??_);_(@_)</c:formatCode>
                <c:ptCount val="12"/>
                <c:pt idx="0">
                  <c:v>88458341.810000032</c:v>
                </c:pt>
                <c:pt idx="1">
                  <c:v>84084931.029999986</c:v>
                </c:pt>
                <c:pt idx="2">
                  <c:v>116563524.23</c:v>
                </c:pt>
              </c:numCache>
            </c:numRef>
          </c:val>
          <c:smooth val="0"/>
          <c:extLst>
            <c:ext xmlns:c16="http://schemas.microsoft.com/office/drawing/2014/chart" uri="{C3380CC4-5D6E-409C-BE32-E72D297353CC}">
              <c16:uniqueId val="{00000003-8B97-439C-89B8-942C95C38E04}"/>
            </c:ext>
          </c:extLst>
        </c:ser>
        <c:ser>
          <c:idx val="4"/>
          <c:order val="4"/>
          <c:tx>
            <c:strRef>
              <c:f>Seccion_8!$B$838</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Seccion_8!$C$838:$N$838</c:f>
              <c:numCache>
                <c:formatCode>_("$"\ * #,##0_);_("$"\ * \(#,##0\);_("$"\ * "-"??_);_(@_)</c:formatCode>
                <c:ptCount val="12"/>
                <c:pt idx="0">
                  <c:v>23702198.999999978</c:v>
                </c:pt>
                <c:pt idx="1">
                  <c:v>24404825.119999934</c:v>
                </c:pt>
                <c:pt idx="2">
                  <c:v>24382333.950000003</c:v>
                </c:pt>
              </c:numCache>
            </c:numRef>
          </c:val>
          <c:smooth val="0"/>
          <c:extLst>
            <c:ext xmlns:c16="http://schemas.microsoft.com/office/drawing/2014/chart" uri="{C3380CC4-5D6E-409C-BE32-E72D297353CC}">
              <c16:uniqueId val="{00000004-8B97-439C-89B8-942C95C38E04}"/>
            </c:ext>
          </c:extLst>
        </c:ser>
        <c:ser>
          <c:idx val="5"/>
          <c:order val="5"/>
          <c:tx>
            <c:strRef>
              <c:f>Seccion_8!$B$839</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Seccion_8!$C$839:$N$839</c:f>
              <c:numCache>
                <c:formatCode>_("$"\ * #,##0_);_("$"\ * \(#,##0\);_("$"\ * "-"??_);_(@_)</c:formatCode>
                <c:ptCount val="12"/>
                <c:pt idx="0">
                  <c:v>20702852.930000003</c:v>
                </c:pt>
                <c:pt idx="1">
                  <c:v>23042205.999999974</c:v>
                </c:pt>
                <c:pt idx="2">
                  <c:v>30053135.439999998</c:v>
                </c:pt>
              </c:numCache>
            </c:numRef>
          </c:val>
          <c:smooth val="0"/>
          <c:extLst>
            <c:ext xmlns:c16="http://schemas.microsoft.com/office/drawing/2014/chart" uri="{C3380CC4-5D6E-409C-BE32-E72D297353CC}">
              <c16:uniqueId val="{00000005-8B97-439C-89B8-942C95C38E04}"/>
            </c:ext>
          </c:extLst>
        </c:ser>
        <c:ser>
          <c:idx val="6"/>
          <c:order val="6"/>
          <c:tx>
            <c:strRef>
              <c:f>Seccion_8!$B$841</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Seccion_8!$C$841:$N$841</c:f>
              <c:numCache>
                <c:formatCode>_("$"\ * #,##0_);_("$"\ * \(#,##0\);_("$"\ * "-"??_);_(@_)</c:formatCode>
                <c:ptCount val="12"/>
                <c:pt idx="0">
                  <c:v>1516300.27</c:v>
                </c:pt>
                <c:pt idx="1">
                  <c:v>1869364.6200000015</c:v>
                </c:pt>
                <c:pt idx="2">
                  <c:v>1768316.1299999978</c:v>
                </c:pt>
              </c:numCache>
            </c:numRef>
          </c:val>
          <c:smooth val="0"/>
          <c:extLst>
            <c:ext xmlns:c16="http://schemas.microsoft.com/office/drawing/2014/chart" uri="{C3380CC4-5D6E-409C-BE32-E72D297353CC}">
              <c16:uniqueId val="{00000006-8B97-439C-89B8-942C95C38E04}"/>
            </c:ext>
          </c:extLst>
        </c:ser>
        <c:ser>
          <c:idx val="7"/>
          <c:order val="7"/>
          <c:tx>
            <c:strRef>
              <c:f>Seccion_8!$B$842</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Seccion_8!$C$833:$N$833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Seccion_8!$C$842:$N$842</c:f>
              <c:numCache>
                <c:formatCode>_("$"\ * #,##0_);_("$"\ * \(#,##0\);_("$"\ * "-"??_);_(@_)</c:formatCode>
                <c:ptCount val="12"/>
                <c:pt idx="0">
                  <c:v>366.93000000000006</c:v>
                </c:pt>
                <c:pt idx="1">
                  <c:v>122.31000000000002</c:v>
                </c:pt>
                <c:pt idx="2">
                  <c:v>363.11</c:v>
                </c:pt>
              </c:numCache>
            </c:numRef>
          </c:val>
          <c:smooth val="0"/>
          <c:extLst>
            <c:ext xmlns:c16="http://schemas.microsoft.com/office/drawing/2014/chart" uri="{C3380CC4-5D6E-409C-BE32-E72D297353CC}">
              <c16:uniqueId val="{00000007-8B97-439C-89B8-942C95C38E04}"/>
            </c:ext>
          </c:extLst>
        </c:ser>
        <c:dLbls>
          <c:showLegendKey val="0"/>
          <c:showVal val="0"/>
          <c:showCatName val="0"/>
          <c:showSerName val="0"/>
          <c:showPercent val="0"/>
          <c:showBubbleSize val="0"/>
        </c:dLbls>
        <c:marker val="1"/>
        <c:smooth val="0"/>
        <c:axId val="736009768"/>
        <c:axId val="736008984"/>
      </c:lineChart>
      <c:catAx>
        <c:axId val="7360097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8984"/>
        <c:crosses val="autoZero"/>
        <c:auto val="1"/>
        <c:lblAlgn val="ctr"/>
        <c:lblOffset val="100"/>
        <c:noMultiLvlLbl val="0"/>
      </c:catAx>
      <c:valAx>
        <c:axId val="73600898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en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97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a:t>
            </a:r>
          </a:p>
          <a:p>
            <a:pPr>
              <a:defRPr/>
            </a:pPr>
            <a:r>
              <a:rPr lang="en-US" baseline="0"/>
              <a:t>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26424141393324041"/>
          <c:y val="0.24489146239425777"/>
          <c:w val="0.44057271240420021"/>
          <c:h val="0.65660114718356"/>
        </c:manualLayout>
      </c:layout>
      <c:pieChart>
        <c:varyColors val="1"/>
        <c:ser>
          <c:idx val="0"/>
          <c:order val="0"/>
          <c:tx>
            <c:strRef>
              <c:f>Seccion_8!$O$833</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5F8-4A8B-ADA3-8A46D1084D0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5F8-4A8B-ADA3-8A46D1084D0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5F8-4A8B-ADA3-8A46D1084D0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5F8-4A8B-ADA3-8A46D1084D0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5F8-4A8B-ADA3-8A46D1084D0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5F8-4A8B-ADA3-8A46D1084D0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5F8-4A8B-ADA3-8A46D1084D0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5F8-4A8B-ADA3-8A46D1084D0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5F8-4A8B-ADA3-8A46D1084D01}"/>
              </c:ext>
            </c:extLst>
          </c:dPt>
          <c:dLbls>
            <c:dLbl>
              <c:idx val="0"/>
              <c:layout>
                <c:manualLayout>
                  <c:x val="8.3840864489942608E-3"/>
                  <c:y val="1.339460118652248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5F8-4A8B-ADA3-8A46D1084D01}"/>
                </c:ext>
              </c:extLst>
            </c:dLbl>
            <c:dLbl>
              <c:idx val="1"/>
              <c:layout>
                <c:manualLayout>
                  <c:x val="5.2473662356332051E-2"/>
                  <c:y val="-6.372421598279981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5F8-4A8B-ADA3-8A46D1084D01}"/>
                </c:ext>
              </c:extLst>
            </c:dLbl>
            <c:dLbl>
              <c:idx val="2"/>
              <c:layout>
                <c:manualLayout>
                  <c:x val="-4.3627544043281351E-3"/>
                  <c:y val="4.605377630979705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5F8-4A8B-ADA3-8A46D1084D0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Seccion_8!$B$834:$B$842</c:f>
              <c:strCache>
                <c:ptCount val="9"/>
                <c:pt idx="0">
                  <c:v>Visa</c:v>
                </c:pt>
                <c:pt idx="1">
                  <c:v>Diners Club</c:v>
                </c:pt>
                <c:pt idx="2">
                  <c:v>Mastercard</c:v>
                </c:pt>
                <c:pt idx="3">
                  <c:v>American Express</c:v>
                </c:pt>
                <c:pt idx="4">
                  <c:v>Discover</c:v>
                </c:pt>
                <c:pt idx="5">
                  <c:v>Alía</c:v>
                </c:pt>
                <c:pt idx="6">
                  <c:v>Union Pay</c:v>
                </c:pt>
                <c:pt idx="7">
                  <c:v>Otras marcas</c:v>
                </c:pt>
                <c:pt idx="8">
                  <c:v>Cuota fácil</c:v>
                </c:pt>
              </c:strCache>
            </c:strRef>
          </c:cat>
          <c:val>
            <c:numRef>
              <c:f>Seccion_8!$O$834:$O$842</c:f>
              <c:numCache>
                <c:formatCode>_("$"\ * #,##0_);_("$"\ * \(#,##0\);_("$"\ * "-"??_);_(@_)</c:formatCode>
                <c:ptCount val="9"/>
                <c:pt idx="0">
                  <c:v>1134964988.9500012</c:v>
                </c:pt>
                <c:pt idx="1">
                  <c:v>677209017.20000196</c:v>
                </c:pt>
                <c:pt idx="2">
                  <c:v>636996976.61000013</c:v>
                </c:pt>
                <c:pt idx="3">
                  <c:v>289106797.07000005</c:v>
                </c:pt>
                <c:pt idx="4">
                  <c:v>72489358.069999918</c:v>
                </c:pt>
                <c:pt idx="5">
                  <c:v>73798194.369999975</c:v>
                </c:pt>
                <c:pt idx="6">
                  <c:v>56825.42</c:v>
                </c:pt>
                <c:pt idx="7">
                  <c:v>5153981.0199999996</c:v>
                </c:pt>
                <c:pt idx="8">
                  <c:v>852.35000000000014</c:v>
                </c:pt>
              </c:numCache>
            </c:numRef>
          </c:val>
          <c:extLst>
            <c:ext xmlns:c16="http://schemas.microsoft.com/office/drawing/2014/chart" uri="{C3380CC4-5D6E-409C-BE32-E72D297353CC}">
              <c16:uniqueId val="{00000012-35F8-4A8B-ADA3-8A46D1084D0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s-EC">
                <a:solidFill>
                  <a:sysClr val="windowText" lastClr="000000"/>
                </a:solidFill>
              </a:rPr>
              <a:t>Evolución</a:t>
            </a:r>
            <a:r>
              <a:rPr lang="es-EC" baseline="0">
                <a:solidFill>
                  <a:sysClr val="windowText" lastClr="000000"/>
                </a:solidFill>
              </a:rPr>
              <a:t> de facturación  promedio </a:t>
            </a:r>
          </a:p>
          <a:p>
            <a:pPr>
              <a:defRPr>
                <a:solidFill>
                  <a:sysClr val="windowText" lastClr="000000"/>
                </a:solidFill>
              </a:defRPr>
            </a:pPr>
            <a:r>
              <a:rPr lang="es-EC" baseline="0">
                <a:solidFill>
                  <a:sysClr val="windowText" lastClr="000000"/>
                </a:solidFill>
              </a:rPr>
              <a:t>por marca</a:t>
            </a:r>
            <a:endParaRPr lang="es-EC">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s-EC"/>
        </a:p>
      </c:txPr>
    </c:title>
    <c:autoTitleDeleted val="0"/>
    <c:plotArea>
      <c:layout/>
      <c:lineChart>
        <c:grouping val="standard"/>
        <c:varyColors val="0"/>
        <c:ser>
          <c:idx val="0"/>
          <c:order val="0"/>
          <c:tx>
            <c:strRef>
              <c:f>Seccion_8!$B$868</c:f>
              <c:strCache>
                <c:ptCount val="1"/>
                <c:pt idx="0">
                  <c:v>Alía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Seccion_8!$C$867:$N$867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Seccion_8!$C$868:$N$868</c:f>
              <c:numCache>
                <c:formatCode>_("$"\ * #,##0.00_);_("$"\ * \(#,##0.00\);_("$"\ * "-"??_);_(@_)</c:formatCode>
                <c:ptCount val="12"/>
                <c:pt idx="0">
                  <c:v>151.42519697191332</c:v>
                </c:pt>
                <c:pt idx="1">
                  <c:v>171.26021777100593</c:v>
                </c:pt>
                <c:pt idx="2">
                  <c:v>194.73925443058468</c:v>
                </c:pt>
              </c:numCache>
            </c:numRef>
          </c:val>
          <c:smooth val="0"/>
          <c:extLst>
            <c:ext xmlns:c16="http://schemas.microsoft.com/office/drawing/2014/chart" uri="{C3380CC4-5D6E-409C-BE32-E72D297353CC}">
              <c16:uniqueId val="{00000000-338F-4D8A-86D2-0DC47545AC54}"/>
            </c:ext>
          </c:extLst>
        </c:ser>
        <c:ser>
          <c:idx val="1"/>
          <c:order val="1"/>
          <c:tx>
            <c:strRef>
              <c:f>Seccion_8!$B$869</c:f>
              <c:strCache>
                <c:ptCount val="1"/>
                <c:pt idx="0">
                  <c:v>American Express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Seccion_8!$C$867:$N$867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Seccion_8!$C$869:$N$869</c:f>
              <c:numCache>
                <c:formatCode>_("$"\ * #,##0.00_);_("$"\ * \(#,##0.00\);_("$"\ * "-"??_);_(@_)</c:formatCode>
                <c:ptCount val="12"/>
                <c:pt idx="0">
                  <c:v>99.404798186272373</c:v>
                </c:pt>
                <c:pt idx="1">
                  <c:v>94.314149354881081</c:v>
                </c:pt>
                <c:pt idx="2">
                  <c:v>109.83834221298358</c:v>
                </c:pt>
              </c:numCache>
            </c:numRef>
          </c:val>
          <c:smooth val="0"/>
          <c:extLst>
            <c:ext xmlns:c16="http://schemas.microsoft.com/office/drawing/2014/chart" uri="{C3380CC4-5D6E-409C-BE32-E72D297353CC}">
              <c16:uniqueId val="{00000001-338F-4D8A-86D2-0DC47545AC54}"/>
            </c:ext>
          </c:extLst>
        </c:ser>
        <c:ser>
          <c:idx val="2"/>
          <c:order val="2"/>
          <c:tx>
            <c:strRef>
              <c:f>Seccion_8!$B$870</c:f>
              <c:strCache>
                <c:ptCount val="1"/>
                <c:pt idx="0">
                  <c:v>Visa</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Seccion_8!$C$867:$N$867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Seccion_8!$C$870:$N$870</c:f>
              <c:numCache>
                <c:formatCode>_("$"\ * #,##0.00_);_("$"\ * \(#,##0.00\);_("$"\ * "-"??_);_(@_)</c:formatCode>
                <c:ptCount val="12"/>
                <c:pt idx="0">
                  <c:v>61.580284763987976</c:v>
                </c:pt>
                <c:pt idx="1">
                  <c:v>62.100212144611582</c:v>
                </c:pt>
                <c:pt idx="2">
                  <c:v>64.137191877866186</c:v>
                </c:pt>
              </c:numCache>
            </c:numRef>
          </c:val>
          <c:smooth val="0"/>
          <c:extLst>
            <c:ext xmlns:c16="http://schemas.microsoft.com/office/drawing/2014/chart" uri="{C3380CC4-5D6E-409C-BE32-E72D297353CC}">
              <c16:uniqueId val="{00000002-338F-4D8A-86D2-0DC47545AC54}"/>
            </c:ext>
          </c:extLst>
        </c:ser>
        <c:ser>
          <c:idx val="3"/>
          <c:order val="3"/>
          <c:tx>
            <c:strRef>
              <c:f>Seccion_8!$B$871</c:f>
              <c:strCache>
                <c:ptCount val="1"/>
                <c:pt idx="0">
                  <c:v>Diners Club</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Seccion_8!$C$867:$N$867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Seccion_8!$C$871:$N$871</c:f>
              <c:numCache>
                <c:formatCode>_("$"\ * #,##0.00_);_("$"\ * \(#,##0.00\);_("$"\ * "-"??_);_(@_)</c:formatCode>
                <c:ptCount val="12"/>
                <c:pt idx="0">
                  <c:v>64.120194928891479</c:v>
                </c:pt>
                <c:pt idx="1">
                  <c:v>63.791898075052494</c:v>
                </c:pt>
                <c:pt idx="2">
                  <c:v>62.988012999898288</c:v>
                </c:pt>
              </c:numCache>
            </c:numRef>
          </c:val>
          <c:smooth val="0"/>
          <c:extLst>
            <c:ext xmlns:c16="http://schemas.microsoft.com/office/drawing/2014/chart" uri="{C3380CC4-5D6E-409C-BE32-E72D297353CC}">
              <c16:uniqueId val="{00000003-338F-4D8A-86D2-0DC47545AC54}"/>
            </c:ext>
          </c:extLst>
        </c:ser>
        <c:ser>
          <c:idx val="5"/>
          <c:order val="4"/>
          <c:tx>
            <c:strRef>
              <c:f>Seccion_8!$B$873</c:f>
              <c:strCache>
                <c:ptCount val="1"/>
                <c:pt idx="0">
                  <c:v>Discover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Seccion_8!$C$867:$N$867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Seccion_8!$C$873:$N$873</c:f>
              <c:numCache>
                <c:formatCode>_("$"\ * #,##0.00_);_("$"\ * \(#,##0.00\);_("$"\ * "-"??_);_(@_)</c:formatCode>
                <c:ptCount val="12"/>
                <c:pt idx="0">
                  <c:v>47.060573450371528</c:v>
                </c:pt>
                <c:pt idx="1">
                  <c:v>47.721784441863136</c:v>
                </c:pt>
                <c:pt idx="2">
                  <c:v>47.070233629794664</c:v>
                </c:pt>
              </c:numCache>
            </c:numRef>
          </c:val>
          <c:smooth val="0"/>
          <c:extLst>
            <c:ext xmlns:c16="http://schemas.microsoft.com/office/drawing/2014/chart" uri="{C3380CC4-5D6E-409C-BE32-E72D297353CC}">
              <c16:uniqueId val="{00000004-338F-4D8A-86D2-0DC47545AC54}"/>
            </c:ext>
          </c:extLst>
        </c:ser>
        <c:dLbls>
          <c:showLegendKey val="0"/>
          <c:showVal val="0"/>
          <c:showCatName val="0"/>
          <c:showSerName val="0"/>
          <c:showPercent val="0"/>
          <c:showBubbleSize val="0"/>
        </c:dLbls>
        <c:marker val="1"/>
        <c:smooth val="0"/>
        <c:axId val="736007808"/>
        <c:axId val="736004280"/>
      </c:lineChart>
      <c:catAx>
        <c:axId val="73600780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4280"/>
        <c:crosses val="autoZero"/>
        <c:auto val="1"/>
        <c:lblAlgn val="ctr"/>
        <c:lblOffset val="100"/>
        <c:noMultiLvlLbl val="0"/>
      </c:catAx>
      <c:valAx>
        <c:axId val="73600428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Facturaciín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78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Posición</a:t>
            </a:r>
            <a:r>
              <a:rPr lang="es-EC" baseline="0"/>
              <a:t> de marcas por consumo y facturación</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ubbleChart>
        <c:varyColors val="0"/>
        <c:ser>
          <c:idx val="0"/>
          <c:order val="0"/>
          <c:tx>
            <c:strRef>
              <c:f>Seccion_8!$B$902</c:f>
              <c:strCache>
                <c:ptCount val="1"/>
                <c:pt idx="0">
                  <c:v>Visa</c:v>
                </c:pt>
              </c:strCache>
            </c:strRef>
          </c:tx>
          <c:spPr>
            <a:blipFill>
              <a:blip xmlns:r="http://schemas.openxmlformats.org/officeDocument/2006/relationships" r:embed="rId3"/>
              <a:stretch>
                <a:fillRect/>
              </a:stretch>
            </a:blipFill>
            <a:ln>
              <a:noFill/>
            </a:ln>
            <a:effectLst/>
          </c:spPr>
          <c:invertIfNegative val="0"/>
          <c:xVal>
            <c:numRef>
              <c:f>Seccion_8!$C$902</c:f>
              <c:numCache>
                <c:formatCode>#,##0</c:formatCode>
                <c:ptCount val="1"/>
                <c:pt idx="0">
                  <c:v>18115034.000000011</c:v>
                </c:pt>
              </c:numCache>
            </c:numRef>
          </c:xVal>
          <c:yVal>
            <c:numRef>
              <c:f>Seccion_8!$D$902</c:f>
              <c:numCache>
                <c:formatCode>_("$"\ * #,##0_);_("$"\ * \(#,##0\);_("$"\ * "-"??_);_(@_)</c:formatCode>
                <c:ptCount val="1"/>
                <c:pt idx="0">
                  <c:v>1134964988.9500012</c:v>
                </c:pt>
              </c:numCache>
            </c:numRef>
          </c:yVal>
          <c:bubbleSize>
            <c:numRef>
              <c:f>Seccion_8!$E$902</c:f>
              <c:numCache>
                <c:formatCode>_("$"\ * #,##0.00_);_("$"\ * \(#,##0.00\);_("$"\ * "-"??_);_(@_)</c:formatCode>
                <c:ptCount val="1"/>
                <c:pt idx="0">
                  <c:v>62.653207769303691</c:v>
                </c:pt>
              </c:numCache>
            </c:numRef>
          </c:bubbleSize>
          <c:bubble3D val="0"/>
          <c:extLst>
            <c:ext xmlns:c16="http://schemas.microsoft.com/office/drawing/2014/chart" uri="{C3380CC4-5D6E-409C-BE32-E72D297353CC}">
              <c16:uniqueId val="{00000000-1D13-44A4-A3DB-89C0F37EBA58}"/>
            </c:ext>
          </c:extLst>
        </c:ser>
        <c:ser>
          <c:idx val="1"/>
          <c:order val="1"/>
          <c:tx>
            <c:strRef>
              <c:f>Seccion_8!$B$903</c:f>
              <c:strCache>
                <c:ptCount val="1"/>
                <c:pt idx="0">
                  <c:v>Diners Club</c:v>
                </c:pt>
              </c:strCache>
            </c:strRef>
          </c:tx>
          <c:spPr>
            <a:blipFill>
              <a:blip xmlns:r="http://schemas.openxmlformats.org/officeDocument/2006/relationships" r:embed="rId4"/>
              <a:stretch>
                <a:fillRect/>
              </a:stretch>
            </a:blipFill>
            <a:ln w="25400">
              <a:noFill/>
            </a:ln>
            <a:effectLst/>
          </c:spPr>
          <c:invertIfNegative val="0"/>
          <c:xVal>
            <c:numRef>
              <c:f>Seccion_8!$C$903</c:f>
              <c:numCache>
                <c:formatCode>#,##0</c:formatCode>
                <c:ptCount val="1"/>
                <c:pt idx="0">
                  <c:v>10643795.000000002</c:v>
                </c:pt>
              </c:numCache>
            </c:numRef>
          </c:xVal>
          <c:yVal>
            <c:numRef>
              <c:f>Seccion_8!$D$903</c:f>
              <c:numCache>
                <c:formatCode>_("$"\ * #,##0_);_("$"\ * \(#,##0\);_("$"\ * "-"??_);_(@_)</c:formatCode>
                <c:ptCount val="1"/>
                <c:pt idx="0">
                  <c:v>677209017.20000196</c:v>
                </c:pt>
              </c:numCache>
            </c:numRef>
          </c:yVal>
          <c:bubbleSize>
            <c:numRef>
              <c:f>Seccion_8!$E$903</c:f>
              <c:numCache>
                <c:formatCode>_("$"\ * #,##0.00_);_("$"\ * \(#,##0.00\);_("$"\ * "-"??_);_(@_)</c:formatCode>
                <c:ptCount val="1"/>
                <c:pt idx="0">
                  <c:v>63.624770788990375</c:v>
                </c:pt>
              </c:numCache>
            </c:numRef>
          </c:bubbleSize>
          <c:bubble3D val="0"/>
          <c:extLst>
            <c:ext xmlns:c16="http://schemas.microsoft.com/office/drawing/2014/chart" uri="{C3380CC4-5D6E-409C-BE32-E72D297353CC}">
              <c16:uniqueId val="{00000001-1D13-44A4-A3DB-89C0F37EBA58}"/>
            </c:ext>
          </c:extLst>
        </c:ser>
        <c:ser>
          <c:idx val="2"/>
          <c:order val="2"/>
          <c:tx>
            <c:strRef>
              <c:f>Seccion_8!$B$904</c:f>
              <c:strCache>
                <c:ptCount val="1"/>
                <c:pt idx="0">
                  <c:v>Mastercard</c:v>
                </c:pt>
              </c:strCache>
            </c:strRef>
          </c:tx>
          <c:spPr>
            <a:blipFill>
              <a:blip xmlns:r="http://schemas.openxmlformats.org/officeDocument/2006/relationships" r:embed="rId5"/>
              <a:stretch>
                <a:fillRect/>
              </a:stretch>
            </a:blipFill>
            <a:ln w="25400">
              <a:noFill/>
            </a:ln>
            <a:effectLst/>
          </c:spPr>
          <c:invertIfNegative val="0"/>
          <c:dPt>
            <c:idx val="0"/>
            <c:invertIfNegative val="0"/>
            <c:bubble3D val="0"/>
            <c:extLst>
              <c:ext xmlns:c16="http://schemas.microsoft.com/office/drawing/2014/chart" uri="{C3380CC4-5D6E-409C-BE32-E72D297353CC}">
                <c16:uniqueId val="{00000002-1D13-44A4-A3DB-89C0F37EBA58}"/>
              </c:ext>
            </c:extLst>
          </c:dPt>
          <c:xVal>
            <c:numRef>
              <c:f>Seccion_8!$C$904</c:f>
              <c:numCache>
                <c:formatCode>#,##0</c:formatCode>
                <c:ptCount val="1"/>
                <c:pt idx="0">
                  <c:v>9759909.0000000075</c:v>
                </c:pt>
              </c:numCache>
            </c:numRef>
          </c:xVal>
          <c:yVal>
            <c:numRef>
              <c:f>Seccion_8!$D$904</c:f>
              <c:numCache>
                <c:formatCode>_("$"\ * #,##0_);_("$"\ * \(#,##0\);_("$"\ * "-"??_);_(@_)</c:formatCode>
                <c:ptCount val="1"/>
                <c:pt idx="0">
                  <c:v>636996976.61000013</c:v>
                </c:pt>
              </c:numCache>
            </c:numRef>
          </c:yVal>
          <c:bubbleSize>
            <c:numRef>
              <c:f>Seccion_8!$E$904</c:f>
              <c:numCache>
                <c:formatCode>_("$"\ * #,##0.00_);_("$"\ * \(#,##0.00\);_("$"\ * "-"??_);_(@_)</c:formatCode>
                <c:ptCount val="1"/>
                <c:pt idx="0">
                  <c:v>65.266692200716179</c:v>
                </c:pt>
              </c:numCache>
            </c:numRef>
          </c:bubbleSize>
          <c:bubble3D val="0"/>
          <c:extLst>
            <c:ext xmlns:c16="http://schemas.microsoft.com/office/drawing/2014/chart" uri="{C3380CC4-5D6E-409C-BE32-E72D297353CC}">
              <c16:uniqueId val="{00000003-1D13-44A4-A3DB-89C0F37EBA58}"/>
            </c:ext>
          </c:extLst>
        </c:ser>
        <c:ser>
          <c:idx val="3"/>
          <c:order val="3"/>
          <c:tx>
            <c:strRef>
              <c:f>Seccion_8!$B$905</c:f>
              <c:strCache>
                <c:ptCount val="1"/>
                <c:pt idx="0">
                  <c:v>American Express</c:v>
                </c:pt>
              </c:strCache>
            </c:strRef>
          </c:tx>
          <c:spPr>
            <a:blipFill>
              <a:blip xmlns:r="http://schemas.openxmlformats.org/officeDocument/2006/relationships" r:embed="rId6"/>
              <a:stretch>
                <a:fillRect/>
              </a:stretch>
            </a:blipFill>
            <a:ln w="25400">
              <a:noFill/>
            </a:ln>
            <a:effectLst/>
          </c:spPr>
          <c:invertIfNegative val="0"/>
          <c:xVal>
            <c:numRef>
              <c:f>Seccion_8!$C$905</c:f>
              <c:numCache>
                <c:formatCode>#,##0</c:formatCode>
                <c:ptCount val="1"/>
                <c:pt idx="0">
                  <c:v>2842648.9999999981</c:v>
                </c:pt>
              </c:numCache>
            </c:numRef>
          </c:xVal>
          <c:yVal>
            <c:numRef>
              <c:f>Seccion_8!$D$905</c:f>
              <c:numCache>
                <c:formatCode>_("$"\ * #,##0_);_("$"\ * \(#,##0\);_("$"\ * "-"??_);_(@_)</c:formatCode>
                <c:ptCount val="1"/>
                <c:pt idx="0">
                  <c:v>289106797.07000005</c:v>
                </c:pt>
              </c:numCache>
            </c:numRef>
          </c:yVal>
          <c:bubbleSize>
            <c:numRef>
              <c:f>Seccion_8!$E$905</c:f>
              <c:numCache>
                <c:formatCode>_("$"\ * #,##0.00_);_("$"\ * \(#,##0.00\);_("$"\ * "-"??_);_(@_)</c:formatCode>
                <c:ptCount val="1"/>
                <c:pt idx="0">
                  <c:v>101.70330458315475</c:v>
                </c:pt>
              </c:numCache>
            </c:numRef>
          </c:bubbleSize>
          <c:bubble3D val="0"/>
          <c:extLst>
            <c:ext xmlns:c16="http://schemas.microsoft.com/office/drawing/2014/chart" uri="{C3380CC4-5D6E-409C-BE32-E72D297353CC}">
              <c16:uniqueId val="{00000004-1D13-44A4-A3DB-89C0F37EBA58}"/>
            </c:ext>
          </c:extLst>
        </c:ser>
        <c:ser>
          <c:idx val="4"/>
          <c:order val="4"/>
          <c:tx>
            <c:strRef>
              <c:f>Seccion_8!$B$906</c:f>
              <c:strCache>
                <c:ptCount val="1"/>
                <c:pt idx="0">
                  <c:v>Alía</c:v>
                </c:pt>
              </c:strCache>
            </c:strRef>
          </c:tx>
          <c:spPr>
            <a:blipFill>
              <a:blip xmlns:r="http://schemas.openxmlformats.org/officeDocument/2006/relationships" r:embed="rId7"/>
              <a:stretch>
                <a:fillRect/>
              </a:stretch>
            </a:blipFill>
            <a:ln w="25400">
              <a:noFill/>
            </a:ln>
            <a:effectLst/>
          </c:spPr>
          <c:invertIfNegative val="0"/>
          <c:xVal>
            <c:numRef>
              <c:f>Seccion_8!$C$906</c:f>
              <c:numCache>
                <c:formatCode>#,##0</c:formatCode>
                <c:ptCount val="1"/>
                <c:pt idx="0">
                  <c:v>425590.00000000012</c:v>
                </c:pt>
              </c:numCache>
            </c:numRef>
          </c:xVal>
          <c:yVal>
            <c:numRef>
              <c:f>Seccion_8!$D$906</c:f>
              <c:numCache>
                <c:formatCode>_("$"\ * #,##0_);_("$"\ * \(#,##0\);_("$"\ * "-"??_);_(@_)</c:formatCode>
                <c:ptCount val="1"/>
                <c:pt idx="0">
                  <c:v>73798194.369999975</c:v>
                </c:pt>
              </c:numCache>
            </c:numRef>
          </c:yVal>
          <c:bubbleSize>
            <c:numRef>
              <c:f>Seccion_8!$E$906</c:f>
              <c:numCache>
                <c:formatCode>_("$"\ * #,##0.00_);_("$"\ * \(#,##0.00\);_("$"\ * "-"??_);_(@_)</c:formatCode>
                <c:ptCount val="1"/>
                <c:pt idx="0">
                  <c:v>173.4020873845719</c:v>
                </c:pt>
              </c:numCache>
            </c:numRef>
          </c:bubbleSize>
          <c:bubble3D val="0"/>
          <c:extLst>
            <c:ext xmlns:c16="http://schemas.microsoft.com/office/drawing/2014/chart" uri="{C3380CC4-5D6E-409C-BE32-E72D297353CC}">
              <c16:uniqueId val="{00000005-1D13-44A4-A3DB-89C0F37EBA58}"/>
            </c:ext>
          </c:extLst>
        </c:ser>
        <c:ser>
          <c:idx val="5"/>
          <c:order val="5"/>
          <c:tx>
            <c:strRef>
              <c:f>Seccion_8!$B$907</c:f>
              <c:strCache>
                <c:ptCount val="1"/>
                <c:pt idx="0">
                  <c:v>Discover</c:v>
                </c:pt>
              </c:strCache>
            </c:strRef>
          </c:tx>
          <c:spPr>
            <a:blipFill>
              <a:blip xmlns:r="http://schemas.openxmlformats.org/officeDocument/2006/relationships" r:embed="rId8"/>
              <a:stretch>
                <a:fillRect/>
              </a:stretch>
            </a:blipFill>
            <a:ln w="25400">
              <a:noFill/>
            </a:ln>
            <a:effectLst/>
          </c:spPr>
          <c:invertIfNegative val="0"/>
          <c:xVal>
            <c:numRef>
              <c:f>Seccion_8!$C$907</c:f>
              <c:numCache>
                <c:formatCode>#,##0</c:formatCode>
                <c:ptCount val="1"/>
                <c:pt idx="0">
                  <c:v>1533050.0000000002</c:v>
                </c:pt>
              </c:numCache>
            </c:numRef>
          </c:xVal>
          <c:yVal>
            <c:numRef>
              <c:f>Seccion_8!$D$907</c:f>
              <c:numCache>
                <c:formatCode>_("$"\ * #,##0_);_("$"\ * \(#,##0\);_("$"\ * "-"??_);_(@_)</c:formatCode>
                <c:ptCount val="1"/>
                <c:pt idx="0">
                  <c:v>72489358.069999918</c:v>
                </c:pt>
              </c:numCache>
            </c:numRef>
          </c:yVal>
          <c:bubbleSize>
            <c:numRef>
              <c:f>Seccion_8!$E$907</c:f>
              <c:numCache>
                <c:formatCode>_("$"\ * #,##0.00_);_("$"\ * \(#,##0.00\);_("$"\ * "-"??_);_(@_)</c:formatCode>
                <c:ptCount val="1"/>
                <c:pt idx="0">
                  <c:v>47.284405642346897</c:v>
                </c:pt>
              </c:numCache>
            </c:numRef>
          </c:bubbleSize>
          <c:bubble3D val="0"/>
          <c:extLst>
            <c:ext xmlns:c16="http://schemas.microsoft.com/office/drawing/2014/chart" uri="{C3380CC4-5D6E-409C-BE32-E72D297353CC}">
              <c16:uniqueId val="{00000006-1D13-44A4-A3DB-89C0F37EBA58}"/>
            </c:ext>
          </c:extLst>
        </c:ser>
        <c:dLbls>
          <c:showLegendKey val="0"/>
          <c:showVal val="0"/>
          <c:showCatName val="0"/>
          <c:showSerName val="0"/>
          <c:showPercent val="0"/>
          <c:showBubbleSize val="0"/>
        </c:dLbls>
        <c:bubbleScale val="100"/>
        <c:showNegBubbles val="0"/>
        <c:axId val="735999184"/>
        <c:axId val="736009376"/>
      </c:bubbleChart>
      <c:valAx>
        <c:axId val="73599918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9376"/>
        <c:crosses val="autoZero"/>
        <c:crossBetween val="midCat"/>
      </c:valAx>
      <c:valAx>
        <c:axId val="73600937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Facturacióm</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918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segmento genérico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Seccion_8!$B$966</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Seccion_8!$C$966:$N$966</c:f>
              <c:numCache>
                <c:formatCode>#,##0</c:formatCode>
                <c:ptCount val="12"/>
                <c:pt idx="0">
                  <c:v>1414264.0000000002</c:v>
                </c:pt>
                <c:pt idx="1">
                  <c:v>1402935.9999999995</c:v>
                </c:pt>
                <c:pt idx="2">
                  <c:v>1541551.0000000049</c:v>
                </c:pt>
              </c:numCache>
            </c:numRef>
          </c:val>
          <c:smooth val="0"/>
          <c:extLst>
            <c:ext xmlns:c16="http://schemas.microsoft.com/office/drawing/2014/chart" uri="{C3380CC4-5D6E-409C-BE32-E72D297353CC}">
              <c16:uniqueId val="{00000000-D664-4A50-8F33-28D5CCE040C6}"/>
            </c:ext>
          </c:extLst>
        </c:ser>
        <c:ser>
          <c:idx val="1"/>
          <c:order val="1"/>
          <c:tx>
            <c:strRef>
              <c:f>Seccion_8!$B$967</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Seccion_8!$C$967:$N$967</c:f>
              <c:numCache>
                <c:formatCode>#,##0</c:formatCode>
                <c:ptCount val="12"/>
                <c:pt idx="0">
                  <c:v>1139632.9999999986</c:v>
                </c:pt>
                <c:pt idx="1">
                  <c:v>1127041.0000000021</c:v>
                </c:pt>
                <c:pt idx="2">
                  <c:v>1229172.9999999991</c:v>
                </c:pt>
              </c:numCache>
            </c:numRef>
          </c:val>
          <c:smooth val="0"/>
          <c:extLst>
            <c:ext xmlns:c16="http://schemas.microsoft.com/office/drawing/2014/chart" uri="{C3380CC4-5D6E-409C-BE32-E72D297353CC}">
              <c16:uniqueId val="{00000001-D664-4A50-8F33-28D5CCE040C6}"/>
            </c:ext>
          </c:extLst>
        </c:ser>
        <c:ser>
          <c:idx val="2"/>
          <c:order val="2"/>
          <c:tx>
            <c:strRef>
              <c:f>Seccion_8!$B$968</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Seccion_8!$C$968:$N$968</c:f>
              <c:numCache>
                <c:formatCode>#,##0</c:formatCode>
                <c:ptCount val="12"/>
                <c:pt idx="0">
                  <c:v>4744978.9999999944</c:v>
                </c:pt>
                <c:pt idx="1">
                  <c:v>4926055.0000000289</c:v>
                </c:pt>
                <c:pt idx="2">
                  <c:v>5092129.0000000112</c:v>
                </c:pt>
              </c:numCache>
            </c:numRef>
          </c:val>
          <c:smooth val="0"/>
          <c:extLst>
            <c:ext xmlns:c16="http://schemas.microsoft.com/office/drawing/2014/chart" uri="{C3380CC4-5D6E-409C-BE32-E72D297353CC}">
              <c16:uniqueId val="{00000002-D664-4A50-8F33-28D5CCE040C6}"/>
            </c:ext>
          </c:extLst>
        </c:ser>
        <c:ser>
          <c:idx val="3"/>
          <c:order val="3"/>
          <c:tx>
            <c:strRef>
              <c:f>Seccion_8!$B$969</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Seccion_8!$C$969:$N$969</c:f>
              <c:numCache>
                <c:formatCode>#,##0</c:formatCode>
                <c:ptCount val="12"/>
                <c:pt idx="0">
                  <c:v>3979559.9999999851</c:v>
                </c:pt>
                <c:pt idx="1">
                  <c:v>3972564.0000000051</c:v>
                </c:pt>
                <c:pt idx="2">
                  <c:v>4366765.0000000102</c:v>
                </c:pt>
              </c:numCache>
            </c:numRef>
          </c:val>
          <c:smooth val="0"/>
          <c:extLst>
            <c:ext xmlns:c16="http://schemas.microsoft.com/office/drawing/2014/chart" uri="{C3380CC4-5D6E-409C-BE32-E72D297353CC}">
              <c16:uniqueId val="{00000003-D664-4A50-8F33-28D5CCE040C6}"/>
            </c:ext>
          </c:extLst>
        </c:ser>
        <c:ser>
          <c:idx val="4"/>
          <c:order val="4"/>
          <c:tx>
            <c:strRef>
              <c:f>Seccion_8!$B$970</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Seccion_8!$C$970:$N$970</c:f>
              <c:numCache>
                <c:formatCode>#,##0</c:formatCode>
                <c:ptCount val="12"/>
                <c:pt idx="0">
                  <c:v>2571206.000000007</c:v>
                </c:pt>
                <c:pt idx="1">
                  <c:v>2387593.9999999995</c:v>
                </c:pt>
                <c:pt idx="2">
                  <c:v>2899551.9999999991</c:v>
                </c:pt>
              </c:numCache>
            </c:numRef>
          </c:val>
          <c:smooth val="0"/>
          <c:extLst>
            <c:ext xmlns:c16="http://schemas.microsoft.com/office/drawing/2014/chart" uri="{C3380CC4-5D6E-409C-BE32-E72D297353CC}">
              <c16:uniqueId val="{00000004-D664-4A50-8F33-28D5CCE040C6}"/>
            </c:ext>
          </c:extLst>
        </c:ser>
        <c:ser>
          <c:idx val="5"/>
          <c:order val="5"/>
          <c:tx>
            <c:strRef>
              <c:f>Seccion_8!$B$971</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Seccion_8!$C$965:$N$965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Seccion_8!$C$971:$N$971</c:f>
              <c:numCache>
                <c:formatCode>#,##0</c:formatCode>
                <c:ptCount val="12"/>
                <c:pt idx="0">
                  <c:v>164241.00000000026</c:v>
                </c:pt>
                <c:pt idx="1">
                  <c:v>171094.99999999983</c:v>
                </c:pt>
                <c:pt idx="2">
                  <c:v>201314.00000000003</c:v>
                </c:pt>
              </c:numCache>
            </c:numRef>
          </c:val>
          <c:smooth val="0"/>
          <c:extLst>
            <c:ext xmlns:c16="http://schemas.microsoft.com/office/drawing/2014/chart" uri="{C3380CC4-5D6E-409C-BE32-E72D297353CC}">
              <c16:uniqueId val="{00000005-D664-4A50-8F33-28D5CCE040C6}"/>
            </c:ext>
          </c:extLst>
        </c:ser>
        <c:dLbls>
          <c:showLegendKey val="0"/>
          <c:showVal val="0"/>
          <c:showCatName val="0"/>
          <c:showSerName val="0"/>
          <c:showPercent val="0"/>
          <c:showBubbleSize val="0"/>
        </c:dLbls>
        <c:marker val="1"/>
        <c:smooth val="0"/>
        <c:axId val="736008200"/>
        <c:axId val="735999576"/>
      </c:lineChart>
      <c:catAx>
        <c:axId val="73600820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9576"/>
        <c:crosses val="autoZero"/>
        <c:auto val="1"/>
        <c:lblAlgn val="ctr"/>
        <c:lblOffset val="100"/>
        <c:noMultiLvlLbl val="0"/>
      </c:catAx>
      <c:valAx>
        <c:axId val="73599957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82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segmento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Seccion_8!$O$965</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523-43C6-ACDC-B7027607314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523-43C6-ACDC-B7027607314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523-43C6-ACDC-B7027607314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523-43C6-ACDC-B7027607314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523-43C6-ACDC-B7027607314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523-43C6-ACDC-B7027607314D}"/>
              </c:ext>
            </c:extLst>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523-43C6-ACDC-B7027607314D}"/>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523-43C6-ACDC-B7027607314D}"/>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523-43C6-ACDC-B7027607314D}"/>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B523-43C6-ACDC-B7027607314D}"/>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B523-43C6-ACDC-B7027607314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Seccion_8!$B$966:$B$971</c:f>
              <c:strCache>
                <c:ptCount val="6"/>
                <c:pt idx="0">
                  <c:v>AA</c:v>
                </c:pt>
                <c:pt idx="1">
                  <c:v>A</c:v>
                </c:pt>
                <c:pt idx="2">
                  <c:v>B</c:v>
                </c:pt>
                <c:pt idx="3">
                  <c:v>C</c:v>
                </c:pt>
                <c:pt idx="4">
                  <c:v>D</c:v>
                </c:pt>
                <c:pt idx="5">
                  <c:v>E</c:v>
                </c:pt>
              </c:strCache>
            </c:strRef>
          </c:cat>
          <c:val>
            <c:numRef>
              <c:f>Seccion_8!$O$966:$O$971</c:f>
              <c:numCache>
                <c:formatCode>#,##0</c:formatCode>
                <c:ptCount val="6"/>
                <c:pt idx="0">
                  <c:v>4358751.0000000047</c:v>
                </c:pt>
                <c:pt idx="1">
                  <c:v>3495847</c:v>
                </c:pt>
                <c:pt idx="2">
                  <c:v>14763163.000000034</c:v>
                </c:pt>
                <c:pt idx="3">
                  <c:v>12318889</c:v>
                </c:pt>
                <c:pt idx="4">
                  <c:v>7858352.0000000056</c:v>
                </c:pt>
                <c:pt idx="5">
                  <c:v>536650.00000000012</c:v>
                </c:pt>
              </c:numCache>
            </c:numRef>
          </c:val>
          <c:extLst>
            <c:ext xmlns:c16="http://schemas.microsoft.com/office/drawing/2014/chart" uri="{C3380CC4-5D6E-409C-BE32-E72D297353CC}">
              <c16:uniqueId val="{0000000C-B523-43C6-ACDC-B7027607314D}"/>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a:pPr>
            <a:r>
              <a:rPr lang="es-EC" baseline="0"/>
              <a:t>por segmento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Seccion_8!$B$997</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Seccion_8!$C$997:$N$997</c:f>
              <c:numCache>
                <c:formatCode>_("$"\ * #,##0_);_("$"\ * \(#,##0\);_("$"\ * "-"??_);_(@_)</c:formatCode>
                <c:ptCount val="12"/>
                <c:pt idx="0">
                  <c:v>126620175.63500023</c:v>
                </c:pt>
                <c:pt idx="1">
                  <c:v>125472114.80999996</c:v>
                </c:pt>
                <c:pt idx="2">
                  <c:v>140230961.50999987</c:v>
                </c:pt>
              </c:numCache>
            </c:numRef>
          </c:val>
          <c:smooth val="0"/>
          <c:extLst>
            <c:ext xmlns:c16="http://schemas.microsoft.com/office/drawing/2014/chart" uri="{C3380CC4-5D6E-409C-BE32-E72D297353CC}">
              <c16:uniqueId val="{00000000-5046-4BBA-A880-C1BBFB2776C2}"/>
            </c:ext>
          </c:extLst>
        </c:ser>
        <c:ser>
          <c:idx val="1"/>
          <c:order val="1"/>
          <c:tx>
            <c:strRef>
              <c:f>Seccion_8!$B$998</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Seccion_8!$C$998:$N$998</c:f>
              <c:numCache>
                <c:formatCode>_("$"\ * #,##0_);_("$"\ * \(#,##0\);_("$"\ * "-"??_);_(@_)</c:formatCode>
                <c:ptCount val="12"/>
                <c:pt idx="0">
                  <c:v>103821488.28000005</c:v>
                </c:pt>
                <c:pt idx="1">
                  <c:v>103103075.40000002</c:v>
                </c:pt>
                <c:pt idx="2">
                  <c:v>117383728.04000001</c:v>
                </c:pt>
              </c:numCache>
            </c:numRef>
          </c:val>
          <c:smooth val="0"/>
          <c:extLst>
            <c:ext xmlns:c16="http://schemas.microsoft.com/office/drawing/2014/chart" uri="{C3380CC4-5D6E-409C-BE32-E72D297353CC}">
              <c16:uniqueId val="{00000001-5046-4BBA-A880-C1BBFB2776C2}"/>
            </c:ext>
          </c:extLst>
        </c:ser>
        <c:ser>
          <c:idx val="2"/>
          <c:order val="2"/>
          <c:tx>
            <c:strRef>
              <c:f>Seccion_8!$B$999</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Seccion_8!$C$999:$N$999</c:f>
              <c:numCache>
                <c:formatCode>_("$"\ * #,##0_);_("$"\ * \(#,##0\);_("$"\ * "-"??_);_(@_)</c:formatCode>
                <c:ptCount val="12"/>
                <c:pt idx="0">
                  <c:v>353549331.25500107</c:v>
                </c:pt>
                <c:pt idx="1">
                  <c:v>368945168.11000079</c:v>
                </c:pt>
                <c:pt idx="2">
                  <c:v>390242574.19999975</c:v>
                </c:pt>
              </c:numCache>
            </c:numRef>
          </c:val>
          <c:smooth val="0"/>
          <c:extLst>
            <c:ext xmlns:c16="http://schemas.microsoft.com/office/drawing/2014/chart" uri="{C3380CC4-5D6E-409C-BE32-E72D297353CC}">
              <c16:uniqueId val="{00000002-5046-4BBA-A880-C1BBFB2776C2}"/>
            </c:ext>
          </c:extLst>
        </c:ser>
        <c:ser>
          <c:idx val="3"/>
          <c:order val="3"/>
          <c:tx>
            <c:strRef>
              <c:f>Seccion_8!$B$1000</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Seccion_8!$C$1000:$N$1000</c:f>
              <c:numCache>
                <c:formatCode>_("$"\ * #,##0_);_("$"\ * \(#,##0\);_("$"\ * "-"??_);_(@_)</c:formatCode>
                <c:ptCount val="12"/>
                <c:pt idx="0">
                  <c:v>198239587.96999955</c:v>
                </c:pt>
                <c:pt idx="1">
                  <c:v>201136594.88999963</c:v>
                </c:pt>
                <c:pt idx="2">
                  <c:v>233758320.02999988</c:v>
                </c:pt>
              </c:numCache>
            </c:numRef>
          </c:val>
          <c:smooth val="0"/>
          <c:extLst>
            <c:ext xmlns:c16="http://schemas.microsoft.com/office/drawing/2014/chart" uri="{C3380CC4-5D6E-409C-BE32-E72D297353CC}">
              <c16:uniqueId val="{00000003-5046-4BBA-A880-C1BBFB2776C2}"/>
            </c:ext>
          </c:extLst>
        </c:ser>
        <c:ser>
          <c:idx val="4"/>
          <c:order val="4"/>
          <c:tx>
            <c:strRef>
              <c:f>Seccion_8!$B$1001</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Seccion_8!$C$1001:$N$1001</c:f>
              <c:numCache>
                <c:formatCode>_("$"\ * #,##0_);_("$"\ * \(#,##0\);_("$"\ * "-"??_);_(@_)</c:formatCode>
                <c:ptCount val="12"/>
                <c:pt idx="0">
                  <c:v>129598686.40000007</c:v>
                </c:pt>
                <c:pt idx="1">
                  <c:v>108532369.4000001</c:v>
                </c:pt>
                <c:pt idx="2">
                  <c:v>161444724.55999947</c:v>
                </c:pt>
              </c:numCache>
            </c:numRef>
          </c:val>
          <c:smooth val="0"/>
          <c:extLst>
            <c:ext xmlns:c16="http://schemas.microsoft.com/office/drawing/2014/chart" uri="{C3380CC4-5D6E-409C-BE32-E72D297353CC}">
              <c16:uniqueId val="{00000004-5046-4BBA-A880-C1BBFB2776C2}"/>
            </c:ext>
          </c:extLst>
        </c:ser>
        <c:ser>
          <c:idx val="5"/>
          <c:order val="5"/>
          <c:tx>
            <c:strRef>
              <c:f>Seccion_8!$B$1002</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Seccion_8!$C$996:$N$996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Seccion_8!$C$1002:$N$1002</c:f>
              <c:numCache>
                <c:formatCode>_("$"\ * #,##0_);_("$"\ * \(#,##0\);_("$"\ * "-"??_);_(@_)</c:formatCode>
                <c:ptCount val="12"/>
                <c:pt idx="0">
                  <c:v>8379192.3799999962</c:v>
                </c:pt>
                <c:pt idx="1">
                  <c:v>9312815.4700000063</c:v>
                </c:pt>
                <c:pt idx="2">
                  <c:v>10006082.719999997</c:v>
                </c:pt>
              </c:numCache>
            </c:numRef>
          </c:val>
          <c:smooth val="0"/>
          <c:extLst>
            <c:ext xmlns:c16="http://schemas.microsoft.com/office/drawing/2014/chart" uri="{C3380CC4-5D6E-409C-BE32-E72D297353CC}">
              <c16:uniqueId val="{00000005-5046-4BBA-A880-C1BBFB2776C2}"/>
            </c:ext>
          </c:extLst>
        </c:ser>
        <c:dLbls>
          <c:showLegendKey val="0"/>
          <c:showVal val="0"/>
          <c:showCatName val="0"/>
          <c:showSerName val="0"/>
          <c:showPercent val="0"/>
          <c:showBubbleSize val="0"/>
        </c:dLbls>
        <c:marker val="1"/>
        <c:smooth val="0"/>
        <c:axId val="736006240"/>
        <c:axId val="736003104"/>
      </c:lineChart>
      <c:catAx>
        <c:axId val="73600624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3104"/>
        <c:crosses val="autoZero"/>
        <c:auto val="1"/>
        <c:lblAlgn val="ctr"/>
        <c:lblOffset val="100"/>
        <c:noMultiLvlLbl val="0"/>
      </c:catAx>
      <c:valAx>
        <c:axId val="73600310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62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segmento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Seccion_8!$O$996</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0B6-406A-899A-629C5F984F4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0B6-406A-899A-629C5F984F4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0B6-406A-899A-629C5F984F4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0B6-406A-899A-629C5F984F4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0B6-406A-899A-629C5F984F4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0B6-406A-899A-629C5F984F4F}"/>
              </c:ext>
            </c:extLst>
          </c:dPt>
          <c:dLbls>
            <c:dLbl>
              <c:idx val="0"/>
              <c:layout>
                <c:manualLayout>
                  <c:x val="4.4419581371884509E-2"/>
                  <c:y val="3.51506666556861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0B6-406A-899A-629C5F984F4F}"/>
                </c:ext>
              </c:extLst>
            </c:dLbl>
            <c:dLbl>
              <c:idx val="1"/>
              <c:layout>
                <c:manualLayout>
                  <c:x val="1.3718741907895212E-2"/>
                  <c:y val="6.07996574073311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0B6-406A-899A-629C5F984F4F}"/>
                </c:ext>
              </c:extLst>
            </c:dLbl>
            <c:dLbl>
              <c:idx val="2"/>
              <c:layout>
                <c:manualLayout>
                  <c:x val="3.6581214040104858E-2"/>
                  <c:y val="-1.38970739621336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0B6-406A-899A-629C5F984F4F}"/>
                </c:ext>
              </c:extLst>
            </c:dLbl>
            <c:dLbl>
              <c:idx val="3"/>
              <c:layout>
                <c:manualLayout>
                  <c:x val="-1.0941505753067392E-2"/>
                  <c:y val="-2.33427491414595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B0B6-406A-899A-629C5F984F4F}"/>
                </c:ext>
              </c:extLst>
            </c:dLbl>
            <c:dLbl>
              <c:idx val="4"/>
              <c:layout>
                <c:manualLayout>
                  <c:x val="-9.8499343346652071E-2"/>
                  <c:y val="7.006514201948495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B0B6-406A-899A-629C5F984F4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Seccion_8!$B$997:$B$1002</c:f>
              <c:strCache>
                <c:ptCount val="6"/>
                <c:pt idx="0">
                  <c:v>AA</c:v>
                </c:pt>
                <c:pt idx="1">
                  <c:v>A</c:v>
                </c:pt>
                <c:pt idx="2">
                  <c:v>B</c:v>
                </c:pt>
                <c:pt idx="3">
                  <c:v>C</c:v>
                </c:pt>
                <c:pt idx="4">
                  <c:v>D</c:v>
                </c:pt>
                <c:pt idx="5">
                  <c:v>E</c:v>
                </c:pt>
              </c:strCache>
            </c:strRef>
          </c:cat>
          <c:val>
            <c:numRef>
              <c:f>Seccion_8!$O$997:$O$1002</c:f>
              <c:numCache>
                <c:formatCode>_("$"\ * #,##0_);_("$"\ * \(#,##0\);_("$"\ * "-"??_);_(@_)</c:formatCode>
                <c:ptCount val="6"/>
                <c:pt idx="0">
                  <c:v>392323251.95500004</c:v>
                </c:pt>
                <c:pt idx="1">
                  <c:v>324308291.72000009</c:v>
                </c:pt>
                <c:pt idx="2">
                  <c:v>1112737073.5650017</c:v>
                </c:pt>
                <c:pt idx="3">
                  <c:v>633134502.88999903</c:v>
                </c:pt>
                <c:pt idx="4">
                  <c:v>399575780.35999966</c:v>
                </c:pt>
                <c:pt idx="5">
                  <c:v>27698090.57</c:v>
                </c:pt>
              </c:numCache>
            </c:numRef>
          </c:val>
          <c:extLst>
            <c:ext xmlns:c16="http://schemas.microsoft.com/office/drawing/2014/chart" uri="{C3380CC4-5D6E-409C-BE32-E72D297353CC}">
              <c16:uniqueId val="{0000000C-B0B6-406A-899A-629C5F984F4F}"/>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a:pPr>
            <a:r>
              <a:rPr lang="es-EC" baseline="0"/>
              <a:t>Por segmento de Tarjeta de Crédito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Seccion_8!$B$1027</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Seccion_8!$C$1027:$N$1027</c:f>
              <c:numCache>
                <c:formatCode>_("$"\ * #,##0.00_);_("$"\ * \(#,##0.00\);_("$"\ * "-"??_);_(@_)</c:formatCode>
                <c:ptCount val="12"/>
                <c:pt idx="0">
                  <c:v>89.530791729832771</c:v>
                </c:pt>
                <c:pt idx="1">
                  <c:v>89.435380380858433</c:v>
                </c:pt>
                <c:pt idx="2">
                  <c:v>90.967448699393941</c:v>
                </c:pt>
              </c:numCache>
            </c:numRef>
          </c:val>
          <c:smooth val="0"/>
          <c:extLst>
            <c:ext xmlns:c16="http://schemas.microsoft.com/office/drawing/2014/chart" uri="{C3380CC4-5D6E-409C-BE32-E72D297353CC}">
              <c16:uniqueId val="{00000000-BE1B-4C12-8DFD-E9E5F46EDF65}"/>
            </c:ext>
          </c:extLst>
        </c:ser>
        <c:ser>
          <c:idx val="1"/>
          <c:order val="1"/>
          <c:tx>
            <c:strRef>
              <c:f>Seccion_8!$B$1028</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Seccion_8!$C$1028:$N$1028</c:f>
              <c:numCache>
                <c:formatCode>_("$"\ * #,##0.00_);_("$"\ * \(#,##0.00\);_("$"\ * "-"??_);_(@_)</c:formatCode>
                <c:ptCount val="12"/>
                <c:pt idx="0">
                  <c:v>91.100809014832123</c:v>
                </c:pt>
                <c:pt idx="1">
                  <c:v>91.481210887625053</c:v>
                </c:pt>
                <c:pt idx="2">
                  <c:v>95.498134143851274</c:v>
                </c:pt>
              </c:numCache>
            </c:numRef>
          </c:val>
          <c:smooth val="0"/>
          <c:extLst>
            <c:ext xmlns:c16="http://schemas.microsoft.com/office/drawing/2014/chart" uri="{C3380CC4-5D6E-409C-BE32-E72D297353CC}">
              <c16:uniqueId val="{00000001-BE1B-4C12-8DFD-E9E5F46EDF65}"/>
            </c:ext>
          </c:extLst>
        </c:ser>
        <c:ser>
          <c:idx val="2"/>
          <c:order val="2"/>
          <c:tx>
            <c:strRef>
              <c:f>Seccion_8!$B$1029</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Seccion_8!$C$1029:$N$1029</c:f>
              <c:numCache>
                <c:formatCode>_("$"\ * #,##0.00_);_("$"\ * \(#,##0.00\);_("$"\ * "-"??_);_(@_)</c:formatCode>
                <c:ptCount val="12"/>
                <c:pt idx="0">
                  <c:v>74.510199361261968</c:v>
                </c:pt>
                <c:pt idx="1">
                  <c:v>74.896680631864371</c:v>
                </c:pt>
                <c:pt idx="2">
                  <c:v>76.636427356808696</c:v>
                </c:pt>
              </c:numCache>
            </c:numRef>
          </c:val>
          <c:smooth val="0"/>
          <c:extLst>
            <c:ext xmlns:c16="http://schemas.microsoft.com/office/drawing/2014/chart" uri="{C3380CC4-5D6E-409C-BE32-E72D297353CC}">
              <c16:uniqueId val="{00000002-BE1B-4C12-8DFD-E9E5F46EDF65}"/>
            </c:ext>
          </c:extLst>
        </c:ser>
        <c:ser>
          <c:idx val="3"/>
          <c:order val="3"/>
          <c:tx>
            <c:strRef>
              <c:f>Seccion_8!$B$1030</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Seccion_8!$C$1030:$N$1030</c:f>
              <c:numCache>
                <c:formatCode>_("$"\ * #,##0.00_);_("$"\ * \(#,##0.00\);_("$"\ * "-"??_);_(@_)</c:formatCode>
                <c:ptCount val="12"/>
                <c:pt idx="0">
                  <c:v>49.814448826000941</c:v>
                </c:pt>
                <c:pt idx="1">
                  <c:v>50.631429698803942</c:v>
                </c:pt>
                <c:pt idx="2">
                  <c:v>53.531234227168014</c:v>
                </c:pt>
              </c:numCache>
            </c:numRef>
          </c:val>
          <c:smooth val="0"/>
          <c:extLst>
            <c:ext xmlns:c16="http://schemas.microsoft.com/office/drawing/2014/chart" uri="{C3380CC4-5D6E-409C-BE32-E72D297353CC}">
              <c16:uniqueId val="{00000003-BE1B-4C12-8DFD-E9E5F46EDF65}"/>
            </c:ext>
          </c:extLst>
        </c:ser>
        <c:ser>
          <c:idx val="4"/>
          <c:order val="4"/>
          <c:tx>
            <c:strRef>
              <c:f>Seccion_8!$B$1031</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Seccion_8!$C$1031:$N$1031</c:f>
              <c:numCache>
                <c:formatCode>_("$"\ * #,##0.00_);_("$"\ * \(#,##0.00\);_("$"\ * "-"??_);_(@_)</c:formatCode>
                <c:ptCount val="12"/>
                <c:pt idx="0">
                  <c:v>50.403851888957831</c:v>
                </c:pt>
                <c:pt idx="1">
                  <c:v>45.456794329354203</c:v>
                </c:pt>
                <c:pt idx="2">
                  <c:v>55.679196151681197</c:v>
                </c:pt>
              </c:numCache>
            </c:numRef>
          </c:val>
          <c:smooth val="0"/>
          <c:extLst>
            <c:ext xmlns:c16="http://schemas.microsoft.com/office/drawing/2014/chart" uri="{C3380CC4-5D6E-409C-BE32-E72D297353CC}">
              <c16:uniqueId val="{00000004-BE1B-4C12-8DFD-E9E5F46EDF65}"/>
            </c:ext>
          </c:extLst>
        </c:ser>
        <c:ser>
          <c:idx val="5"/>
          <c:order val="5"/>
          <c:tx>
            <c:strRef>
              <c:f>Seccion_8!$B$1032</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Seccion_8!$C$1026:$N$1026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Seccion_8!$C$1032:$N$1032</c:f>
              <c:numCache>
                <c:formatCode>_("$"\ * #,##0.00_);_("$"\ * \(#,##0.00\);_("$"\ * "-"??_);_(@_)</c:formatCode>
                <c:ptCount val="12"/>
                <c:pt idx="0">
                  <c:v>51.017665381969074</c:v>
                </c:pt>
                <c:pt idx="1">
                  <c:v>54.430669920219856</c:v>
                </c:pt>
                <c:pt idx="2">
                  <c:v>49.703859244761894</c:v>
                </c:pt>
              </c:numCache>
            </c:numRef>
          </c:val>
          <c:smooth val="0"/>
          <c:extLst>
            <c:ext xmlns:c16="http://schemas.microsoft.com/office/drawing/2014/chart" uri="{C3380CC4-5D6E-409C-BE32-E72D297353CC}">
              <c16:uniqueId val="{00000005-BE1B-4C12-8DFD-E9E5F46EDF65}"/>
            </c:ext>
          </c:extLst>
        </c:ser>
        <c:dLbls>
          <c:showLegendKey val="0"/>
          <c:showVal val="0"/>
          <c:showCatName val="0"/>
          <c:showSerName val="0"/>
          <c:showPercent val="0"/>
          <c:showBubbleSize val="0"/>
        </c:dLbls>
        <c:marker val="1"/>
        <c:smooth val="0"/>
        <c:axId val="736004672"/>
        <c:axId val="736005064"/>
      </c:lineChart>
      <c:catAx>
        <c:axId val="73600467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5064"/>
        <c:crosses val="autoZero"/>
        <c:auto val="1"/>
        <c:lblAlgn val="ctr"/>
        <c:lblOffset val="100"/>
        <c:noMultiLvlLbl val="0"/>
      </c:catAx>
      <c:valAx>
        <c:axId val="73600506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46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los segmentos por  consumo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Seccion_8!$B$1057</c:f>
              <c:strCache>
                <c:ptCount val="1"/>
                <c:pt idx="0">
                  <c:v>AA</c:v>
                </c:pt>
              </c:strCache>
            </c:strRef>
          </c:tx>
          <c:spPr>
            <a:solidFill>
              <a:schemeClr val="accent1">
                <a:alpha val="75000"/>
              </a:schemeClr>
            </a:solidFill>
            <a:ln>
              <a:noFill/>
            </a:ln>
            <a:effectLst/>
          </c:spPr>
          <c:invertIfNegative val="0"/>
          <c:dLbls>
            <c:dLbl>
              <c:idx val="0"/>
              <c:layout>
                <c:manualLayout>
                  <c:x val="-9.2991429961070335E-3"/>
                  <c:y val="-5.3016650632153793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3EDE-4FBE-9C9A-49EBC6C333B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Seccion_8!$C$1057</c:f>
              <c:numCache>
                <c:formatCode>#,##0</c:formatCode>
                <c:ptCount val="1"/>
                <c:pt idx="0">
                  <c:v>4358751.0000000047</c:v>
                </c:pt>
              </c:numCache>
            </c:numRef>
          </c:xVal>
          <c:yVal>
            <c:numRef>
              <c:f>Seccion_8!$D$1057</c:f>
              <c:numCache>
                <c:formatCode>_("$"\ * #,##0_);_("$"\ * \(#,##0\);_("$"\ * "-"??_);_(@_)</c:formatCode>
                <c:ptCount val="1"/>
                <c:pt idx="0">
                  <c:v>392323251.95500004</c:v>
                </c:pt>
              </c:numCache>
            </c:numRef>
          </c:yVal>
          <c:bubbleSize>
            <c:numRef>
              <c:f>Seccion_8!$E$1057</c:f>
              <c:numCache>
                <c:formatCode>_("$"\ * #,##0.00_);_("$"\ * \(#,##0.00\);_("$"\ * "-"??_);_(@_)</c:formatCode>
                <c:ptCount val="1"/>
                <c:pt idx="0">
                  <c:v>90.008181691268817</c:v>
                </c:pt>
              </c:numCache>
            </c:numRef>
          </c:bubbleSize>
          <c:bubble3D val="0"/>
          <c:extLst>
            <c:ext xmlns:c16="http://schemas.microsoft.com/office/drawing/2014/chart" uri="{C3380CC4-5D6E-409C-BE32-E72D297353CC}">
              <c16:uniqueId val="{00000001-3EDE-4FBE-9C9A-49EBC6C333BD}"/>
            </c:ext>
          </c:extLst>
        </c:ser>
        <c:ser>
          <c:idx val="1"/>
          <c:order val="1"/>
          <c:tx>
            <c:strRef>
              <c:f>Seccion_8!$B$1058</c:f>
              <c:strCache>
                <c:ptCount val="1"/>
                <c:pt idx="0">
                  <c:v>A</c:v>
                </c:pt>
              </c:strCache>
            </c:strRef>
          </c:tx>
          <c:spPr>
            <a:solidFill>
              <a:schemeClr val="accent2">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Seccion_8!$C$1058</c:f>
              <c:numCache>
                <c:formatCode>#,##0</c:formatCode>
                <c:ptCount val="1"/>
                <c:pt idx="0">
                  <c:v>3495847</c:v>
                </c:pt>
              </c:numCache>
            </c:numRef>
          </c:xVal>
          <c:yVal>
            <c:numRef>
              <c:f>Seccion_8!$D$1058</c:f>
              <c:numCache>
                <c:formatCode>_("$"\ * #,##0_);_("$"\ * \(#,##0\);_("$"\ * "-"??_);_(@_)</c:formatCode>
                <c:ptCount val="1"/>
                <c:pt idx="0">
                  <c:v>324308291.72000009</c:v>
                </c:pt>
              </c:numCache>
            </c:numRef>
          </c:yVal>
          <c:bubbleSize>
            <c:numRef>
              <c:f>Seccion_8!$E$1058</c:f>
              <c:numCache>
                <c:formatCode>_("$"\ * #,##0.00_);_("$"\ * \(#,##0.00\);_("$"\ * "-"??_);_(@_)</c:formatCode>
                <c:ptCount val="1"/>
                <c:pt idx="0">
                  <c:v>92.769589664536255</c:v>
                </c:pt>
              </c:numCache>
            </c:numRef>
          </c:bubbleSize>
          <c:bubble3D val="0"/>
          <c:extLst>
            <c:ext xmlns:c16="http://schemas.microsoft.com/office/drawing/2014/chart" uri="{C3380CC4-5D6E-409C-BE32-E72D297353CC}">
              <c16:uniqueId val="{00000002-3EDE-4FBE-9C9A-49EBC6C333BD}"/>
            </c:ext>
          </c:extLst>
        </c:ser>
        <c:ser>
          <c:idx val="2"/>
          <c:order val="2"/>
          <c:tx>
            <c:strRef>
              <c:f>Seccion_8!$B$1059</c:f>
              <c:strCache>
                <c:ptCount val="1"/>
                <c:pt idx="0">
                  <c:v>B</c:v>
                </c:pt>
              </c:strCache>
            </c:strRef>
          </c:tx>
          <c:spPr>
            <a:solidFill>
              <a:schemeClr val="accent3">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Seccion_8!$C$1059</c:f>
              <c:numCache>
                <c:formatCode>#,##0</c:formatCode>
                <c:ptCount val="1"/>
                <c:pt idx="0">
                  <c:v>14763163.000000034</c:v>
                </c:pt>
              </c:numCache>
            </c:numRef>
          </c:xVal>
          <c:yVal>
            <c:numRef>
              <c:f>Seccion_8!$D$1059</c:f>
              <c:numCache>
                <c:formatCode>_("$"\ * #,##0_);_("$"\ * \(#,##0\);_("$"\ * "-"??_);_(@_)</c:formatCode>
                <c:ptCount val="1"/>
                <c:pt idx="0">
                  <c:v>1112737073.5650017</c:v>
                </c:pt>
              </c:numCache>
            </c:numRef>
          </c:yVal>
          <c:bubbleSize>
            <c:numRef>
              <c:f>Seccion_8!$E$1059</c:f>
              <c:numCache>
                <c:formatCode>_("$"\ * #,##0.00_);_("$"\ * \(#,##0.00\);_("$"\ * "-"??_);_(@_)</c:formatCode>
                <c:ptCount val="1"/>
                <c:pt idx="0">
                  <c:v>75.372538633150583</c:v>
                </c:pt>
              </c:numCache>
            </c:numRef>
          </c:bubbleSize>
          <c:bubble3D val="0"/>
          <c:extLst>
            <c:ext xmlns:c16="http://schemas.microsoft.com/office/drawing/2014/chart" uri="{C3380CC4-5D6E-409C-BE32-E72D297353CC}">
              <c16:uniqueId val="{00000003-3EDE-4FBE-9C9A-49EBC6C333BD}"/>
            </c:ext>
          </c:extLst>
        </c:ser>
        <c:ser>
          <c:idx val="3"/>
          <c:order val="3"/>
          <c:tx>
            <c:strRef>
              <c:f>Seccion_8!$B$1060</c:f>
              <c:strCache>
                <c:ptCount val="1"/>
                <c:pt idx="0">
                  <c:v>C</c:v>
                </c:pt>
              </c:strCache>
            </c:strRef>
          </c:tx>
          <c:spPr>
            <a:solidFill>
              <a:schemeClr val="accent4">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Seccion_8!$C$1060</c:f>
              <c:numCache>
                <c:formatCode>#,##0</c:formatCode>
                <c:ptCount val="1"/>
                <c:pt idx="0">
                  <c:v>12318889</c:v>
                </c:pt>
              </c:numCache>
            </c:numRef>
          </c:xVal>
          <c:yVal>
            <c:numRef>
              <c:f>Seccion_8!$D$1060</c:f>
              <c:numCache>
                <c:formatCode>_("$"\ * #,##0_);_("$"\ * \(#,##0\);_("$"\ * "-"??_);_(@_)</c:formatCode>
                <c:ptCount val="1"/>
                <c:pt idx="0">
                  <c:v>633134502.88999903</c:v>
                </c:pt>
              </c:numCache>
            </c:numRef>
          </c:yVal>
          <c:bubbleSize>
            <c:numRef>
              <c:f>Seccion_8!$E$1060</c:f>
              <c:numCache>
                <c:formatCode>_("$"\ * #,##0.00_);_("$"\ * \(#,##0.00\);_("$"\ * "-"??_);_(@_)</c:formatCode>
                <c:ptCount val="1"/>
                <c:pt idx="0">
                  <c:v>51.395422338004593</c:v>
                </c:pt>
              </c:numCache>
            </c:numRef>
          </c:bubbleSize>
          <c:bubble3D val="0"/>
          <c:extLst>
            <c:ext xmlns:c16="http://schemas.microsoft.com/office/drawing/2014/chart" uri="{C3380CC4-5D6E-409C-BE32-E72D297353CC}">
              <c16:uniqueId val="{00000004-3EDE-4FBE-9C9A-49EBC6C333BD}"/>
            </c:ext>
          </c:extLst>
        </c:ser>
        <c:ser>
          <c:idx val="4"/>
          <c:order val="4"/>
          <c:tx>
            <c:strRef>
              <c:f>Seccion_8!$B$1061</c:f>
              <c:strCache>
                <c:ptCount val="1"/>
                <c:pt idx="0">
                  <c:v>D</c:v>
                </c:pt>
              </c:strCache>
            </c:strRef>
          </c:tx>
          <c:spPr>
            <a:solidFill>
              <a:schemeClr val="accent5">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Seccion_8!$C$1061</c:f>
              <c:numCache>
                <c:formatCode>#,##0</c:formatCode>
                <c:ptCount val="1"/>
                <c:pt idx="0">
                  <c:v>7858352.0000000056</c:v>
                </c:pt>
              </c:numCache>
            </c:numRef>
          </c:xVal>
          <c:yVal>
            <c:numRef>
              <c:f>Seccion_8!$D$1061</c:f>
              <c:numCache>
                <c:formatCode>_("$"\ * #,##0_);_("$"\ * \(#,##0\);_("$"\ * "-"??_);_(@_)</c:formatCode>
                <c:ptCount val="1"/>
                <c:pt idx="0">
                  <c:v>399575780.35999966</c:v>
                </c:pt>
              </c:numCache>
            </c:numRef>
          </c:yVal>
          <c:bubbleSize>
            <c:numRef>
              <c:f>Seccion_8!$E$1061</c:f>
              <c:numCache>
                <c:formatCode>_("$"\ * #,##0.00_);_("$"\ * \(#,##0.00\);_("$"\ * "-"??_);_(@_)</c:formatCode>
                <c:ptCount val="1"/>
                <c:pt idx="0">
                  <c:v>50.847274385265429</c:v>
                </c:pt>
              </c:numCache>
            </c:numRef>
          </c:bubbleSize>
          <c:bubble3D val="0"/>
          <c:extLst>
            <c:ext xmlns:c16="http://schemas.microsoft.com/office/drawing/2014/chart" uri="{C3380CC4-5D6E-409C-BE32-E72D297353CC}">
              <c16:uniqueId val="{00000005-3EDE-4FBE-9C9A-49EBC6C333BD}"/>
            </c:ext>
          </c:extLst>
        </c:ser>
        <c:dLbls>
          <c:showLegendKey val="0"/>
          <c:showVal val="0"/>
          <c:showCatName val="0"/>
          <c:showSerName val="0"/>
          <c:showPercent val="0"/>
          <c:showBubbleSize val="0"/>
        </c:dLbls>
        <c:bubbleScale val="100"/>
        <c:showNegBubbles val="0"/>
        <c:axId val="736005848"/>
        <c:axId val="736018392"/>
      </c:bubbleChart>
      <c:valAx>
        <c:axId val="7360058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s-EC">
                    <a:solidFill>
                      <a:sysClr val="windowText" lastClr="000000"/>
                    </a:solidFill>
                  </a:rPr>
                  <a:t>Transacciones</a:t>
                </a:r>
                <a:r>
                  <a:rPr lang="es-EC" baseline="0">
                    <a:solidFill>
                      <a:sysClr val="windowText" lastClr="000000"/>
                    </a:solidFill>
                  </a:rPr>
                  <a:t> de consumo</a:t>
                </a:r>
                <a:endParaRPr lang="es-EC">
                  <a:solidFill>
                    <a:sysClr val="windowText" lastClr="000000"/>
                  </a:solidFill>
                </a:endParaRPr>
              </a:p>
            </c:rich>
          </c:tx>
          <c:layout>
            <c:manualLayout>
              <c:xMode val="edge"/>
              <c:yMode val="edge"/>
              <c:x val="0.45613352141548913"/>
              <c:y val="0.93707724505430801"/>
            </c:manualLayout>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EC"/>
            </a:p>
          </c:txPr>
        </c:title>
        <c:numFmt formatCode="#,##0"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8392"/>
        <c:crosses val="autoZero"/>
        <c:crossBetween val="midCat"/>
      </c:valAx>
      <c:valAx>
        <c:axId val="736018392"/>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5848"/>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segmento genérico</a:t>
            </a:r>
            <a:endParaRPr lang="en-US" sz="11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bar"/>
        <c:grouping val="clustered"/>
        <c:varyColors val="1"/>
        <c:ser>
          <c:idx val="0"/>
          <c:order val="0"/>
          <c:tx>
            <c:strRef>
              <c:f>Seccion_8!$O$1026</c:f>
              <c:strCache>
                <c:ptCount val="1"/>
                <c:pt idx="0">
                  <c:v>Promedio</c:v>
                </c:pt>
              </c:strCache>
            </c:strRef>
          </c:tx>
          <c:invertIfNegative val="0"/>
          <c:dPt>
            <c:idx val="0"/>
            <c:invertIfNegative val="0"/>
            <c:bubble3D val="0"/>
            <c:spPr>
              <a:solidFill>
                <a:schemeClr val="accent1"/>
              </a:solidFill>
              <a:ln>
                <a:noFill/>
              </a:ln>
              <a:effectLst/>
            </c:spPr>
            <c:extLst>
              <c:ext xmlns:c16="http://schemas.microsoft.com/office/drawing/2014/chart" uri="{C3380CC4-5D6E-409C-BE32-E72D297353CC}">
                <c16:uniqueId val="{00000001-470A-48B2-9E4D-B5000AE30B00}"/>
              </c:ext>
            </c:extLst>
          </c:dPt>
          <c:dPt>
            <c:idx val="1"/>
            <c:invertIfNegative val="0"/>
            <c:bubble3D val="0"/>
            <c:spPr>
              <a:solidFill>
                <a:schemeClr val="accent2"/>
              </a:solidFill>
              <a:ln>
                <a:noFill/>
              </a:ln>
              <a:effectLst/>
            </c:spPr>
            <c:extLst>
              <c:ext xmlns:c16="http://schemas.microsoft.com/office/drawing/2014/chart" uri="{C3380CC4-5D6E-409C-BE32-E72D297353CC}">
                <c16:uniqueId val="{00000003-470A-48B2-9E4D-B5000AE30B00}"/>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5-470A-48B2-9E4D-B5000AE30B00}"/>
              </c:ext>
            </c:extLst>
          </c:dPt>
          <c:dPt>
            <c:idx val="3"/>
            <c:invertIfNegative val="0"/>
            <c:bubble3D val="0"/>
            <c:spPr>
              <a:solidFill>
                <a:schemeClr val="accent4"/>
              </a:solidFill>
              <a:ln>
                <a:noFill/>
              </a:ln>
              <a:effectLst/>
            </c:spPr>
            <c:extLst>
              <c:ext xmlns:c16="http://schemas.microsoft.com/office/drawing/2014/chart" uri="{C3380CC4-5D6E-409C-BE32-E72D297353CC}">
                <c16:uniqueId val="{00000007-470A-48B2-9E4D-B5000AE30B00}"/>
              </c:ext>
            </c:extLst>
          </c:dPt>
          <c:dPt>
            <c:idx val="4"/>
            <c:invertIfNegative val="0"/>
            <c:bubble3D val="0"/>
            <c:spPr>
              <a:solidFill>
                <a:schemeClr val="accent5"/>
              </a:solidFill>
              <a:ln>
                <a:noFill/>
              </a:ln>
              <a:effectLst/>
            </c:spPr>
            <c:extLst>
              <c:ext xmlns:c16="http://schemas.microsoft.com/office/drawing/2014/chart" uri="{C3380CC4-5D6E-409C-BE32-E72D297353CC}">
                <c16:uniqueId val="{00000009-470A-48B2-9E4D-B5000AE30B00}"/>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B-470A-48B2-9E4D-B5000AE30B0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Seccion_8!$B$1027:$B$1032</c:f>
              <c:strCache>
                <c:ptCount val="6"/>
                <c:pt idx="0">
                  <c:v>AA</c:v>
                </c:pt>
                <c:pt idx="1">
                  <c:v>A</c:v>
                </c:pt>
                <c:pt idx="2">
                  <c:v>B</c:v>
                </c:pt>
                <c:pt idx="3">
                  <c:v>C</c:v>
                </c:pt>
                <c:pt idx="4">
                  <c:v>D</c:v>
                </c:pt>
                <c:pt idx="5">
                  <c:v>E</c:v>
                </c:pt>
              </c:strCache>
            </c:strRef>
          </c:cat>
          <c:val>
            <c:numRef>
              <c:f>Seccion_8!$O$1027:$O$1032</c:f>
              <c:numCache>
                <c:formatCode>_("$"\ * #,##0.00_);_("$"\ * \(#,##0.00\);_("$"\ * "-"??_);_(@_)</c:formatCode>
                <c:ptCount val="6"/>
                <c:pt idx="0">
                  <c:v>89.977873603361715</c:v>
                </c:pt>
                <c:pt idx="1">
                  <c:v>92.693384682102817</c:v>
                </c:pt>
                <c:pt idx="2">
                  <c:v>75.347769116645011</c:v>
                </c:pt>
                <c:pt idx="3">
                  <c:v>51.32570425065763</c:v>
                </c:pt>
                <c:pt idx="4">
                  <c:v>50.513280789997744</c:v>
                </c:pt>
                <c:pt idx="5">
                  <c:v>51.717398182316941</c:v>
                </c:pt>
              </c:numCache>
            </c:numRef>
          </c:val>
          <c:extLst>
            <c:ext xmlns:c16="http://schemas.microsoft.com/office/drawing/2014/chart" uri="{C3380CC4-5D6E-409C-BE32-E72D297353CC}">
              <c16:uniqueId val="{0000000C-470A-48B2-9E4D-B5000AE30B00}"/>
            </c:ext>
          </c:extLst>
        </c:ser>
        <c:dLbls>
          <c:showLegendKey val="0"/>
          <c:showVal val="1"/>
          <c:showCatName val="0"/>
          <c:showSerName val="0"/>
          <c:showPercent val="0"/>
          <c:showBubbleSize val="0"/>
        </c:dLbls>
        <c:gapWidth val="150"/>
        <c:overlap val="-25"/>
        <c:axId val="736014472"/>
        <c:axId val="736016824"/>
      </c:barChart>
      <c:catAx>
        <c:axId val="736014472"/>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6824"/>
        <c:crosses val="autoZero"/>
        <c:auto val="1"/>
        <c:lblAlgn val="ctr"/>
        <c:lblOffset val="100"/>
        <c:noMultiLvlLbl val="0"/>
      </c:catAx>
      <c:valAx>
        <c:axId val="736016824"/>
        <c:scaling>
          <c:orientation val="minMax"/>
        </c:scaling>
        <c:delete val="1"/>
        <c:axPos val="t"/>
        <c:numFmt formatCode="_(&quot;$&quot;\ * #,##0.00_);_(&quot;$&quot;\ * \(#,##0.00\);_(&quot;$&quot;\ * &quot;-&quot;??_);_(@_)" sourceLinked="1"/>
        <c:majorTickMark val="none"/>
        <c:minorTickMark val="none"/>
        <c:tickLblPos val="nextTo"/>
        <c:crossAx val="736014472"/>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Seccion_8!$B$1630</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Seccion_8!$C$1630:$N$1630</c:f>
              <c:numCache>
                <c:formatCode>#,##0</c:formatCode>
                <c:ptCount val="12"/>
                <c:pt idx="0">
                  <c:v>5879360.000000014</c:v>
                </c:pt>
                <c:pt idx="1">
                  <c:v>5817164.0000000121</c:v>
                </c:pt>
                <c:pt idx="2">
                  <c:v>6418509.9999999842</c:v>
                </c:pt>
              </c:numCache>
            </c:numRef>
          </c:val>
          <c:smooth val="0"/>
          <c:extLst>
            <c:ext xmlns:c16="http://schemas.microsoft.com/office/drawing/2014/chart" uri="{C3380CC4-5D6E-409C-BE32-E72D297353CC}">
              <c16:uniqueId val="{00000000-882B-4A9B-9A6B-E50788278657}"/>
            </c:ext>
          </c:extLst>
        </c:ser>
        <c:ser>
          <c:idx val="1"/>
          <c:order val="1"/>
          <c:tx>
            <c:strRef>
              <c:f>Seccion_8!$B$1631</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Seccion_8!$C$1631:$N$1631</c:f>
              <c:numCache>
                <c:formatCode>#,##0</c:formatCode>
                <c:ptCount val="12"/>
                <c:pt idx="0">
                  <c:v>3496197.9999999977</c:v>
                </c:pt>
                <c:pt idx="1">
                  <c:v>3506953.0000000135</c:v>
                </c:pt>
                <c:pt idx="2">
                  <c:v>3640643.9999999912</c:v>
                </c:pt>
              </c:numCache>
            </c:numRef>
          </c:val>
          <c:smooth val="0"/>
          <c:extLst>
            <c:ext xmlns:c16="http://schemas.microsoft.com/office/drawing/2014/chart" uri="{C3380CC4-5D6E-409C-BE32-E72D297353CC}">
              <c16:uniqueId val="{00000001-882B-4A9B-9A6B-E50788278657}"/>
            </c:ext>
          </c:extLst>
        </c:ser>
        <c:ser>
          <c:idx val="2"/>
          <c:order val="2"/>
          <c:tx>
            <c:strRef>
              <c:f>Seccion_8!$B$1632</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Seccion_8!$C$1632:$N$1632</c:f>
              <c:numCache>
                <c:formatCode>#,##0</c:formatCode>
                <c:ptCount val="12"/>
                <c:pt idx="0">
                  <c:v>3104325.0000000005</c:v>
                </c:pt>
                <c:pt idx="1">
                  <c:v>3121807.9999999995</c:v>
                </c:pt>
                <c:pt idx="2">
                  <c:v>3533776.0000000079</c:v>
                </c:pt>
              </c:numCache>
            </c:numRef>
          </c:val>
          <c:smooth val="0"/>
          <c:extLst>
            <c:ext xmlns:c16="http://schemas.microsoft.com/office/drawing/2014/chart" uri="{C3380CC4-5D6E-409C-BE32-E72D297353CC}">
              <c16:uniqueId val="{00000002-882B-4A9B-9A6B-E50788278657}"/>
            </c:ext>
          </c:extLst>
        </c:ser>
        <c:ser>
          <c:idx val="3"/>
          <c:order val="3"/>
          <c:tx>
            <c:strRef>
              <c:f>Seccion_8!$B$1633</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Seccion_8!$C$1633:$N$1633</c:f>
              <c:numCache>
                <c:formatCode>#,##0</c:formatCode>
                <c:ptCount val="12"/>
                <c:pt idx="0">
                  <c:v>889879.99999999977</c:v>
                </c:pt>
                <c:pt idx="1">
                  <c:v>891540.99999999953</c:v>
                </c:pt>
                <c:pt idx="2">
                  <c:v>1061227.9999999988</c:v>
                </c:pt>
              </c:numCache>
            </c:numRef>
          </c:val>
          <c:smooth val="0"/>
          <c:extLst>
            <c:ext xmlns:c16="http://schemas.microsoft.com/office/drawing/2014/chart" uri="{C3380CC4-5D6E-409C-BE32-E72D297353CC}">
              <c16:uniqueId val="{00000003-882B-4A9B-9A6B-E50788278657}"/>
            </c:ext>
          </c:extLst>
        </c:ser>
        <c:ser>
          <c:idx val="4"/>
          <c:order val="4"/>
          <c:tx>
            <c:strRef>
              <c:f>Seccion_8!$B$1634</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Seccion_8!$C$1634:$N$1634</c:f>
              <c:numCache>
                <c:formatCode>#,##0</c:formatCode>
                <c:ptCount val="12"/>
                <c:pt idx="0">
                  <c:v>503653.00000000012</c:v>
                </c:pt>
                <c:pt idx="1">
                  <c:v>511398.00000000023</c:v>
                </c:pt>
                <c:pt idx="2">
                  <c:v>517998.99999999994</c:v>
                </c:pt>
              </c:numCache>
            </c:numRef>
          </c:val>
          <c:smooth val="0"/>
          <c:extLst>
            <c:ext xmlns:c16="http://schemas.microsoft.com/office/drawing/2014/chart" uri="{C3380CC4-5D6E-409C-BE32-E72D297353CC}">
              <c16:uniqueId val="{00000004-882B-4A9B-9A6B-E50788278657}"/>
            </c:ext>
          </c:extLst>
        </c:ser>
        <c:ser>
          <c:idx val="5"/>
          <c:order val="5"/>
          <c:tx>
            <c:strRef>
              <c:f>Seccion_8!$B$1635</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Seccion_8!$C$1635:$N$1635</c:f>
              <c:numCache>
                <c:formatCode>#,##0</c:formatCode>
                <c:ptCount val="12"/>
                <c:pt idx="0">
                  <c:v>136720.00000000009</c:v>
                </c:pt>
                <c:pt idx="1">
                  <c:v>134544.99999999988</c:v>
                </c:pt>
                <c:pt idx="2">
                  <c:v>154325.00000000009</c:v>
                </c:pt>
              </c:numCache>
            </c:numRef>
          </c:val>
          <c:smooth val="0"/>
          <c:extLst>
            <c:ext xmlns:c16="http://schemas.microsoft.com/office/drawing/2014/chart" uri="{C3380CC4-5D6E-409C-BE32-E72D297353CC}">
              <c16:uniqueId val="{00000005-882B-4A9B-9A6B-E50788278657}"/>
            </c:ext>
          </c:extLst>
        </c:ser>
        <c:ser>
          <c:idx val="6"/>
          <c:order val="6"/>
          <c:tx>
            <c:strRef>
              <c:f>Seccion_8!$B$1636</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Seccion_8!$C$1636:$N$1636</c:f>
              <c:numCache>
                <c:formatCode>#,##0</c:formatCode>
                <c:ptCount val="12"/>
                <c:pt idx="0">
                  <c:v>3146.0000000000032</c:v>
                </c:pt>
                <c:pt idx="1">
                  <c:v>3222.0000000000023</c:v>
                </c:pt>
                <c:pt idx="2">
                  <c:v>3231.9999999999991</c:v>
                </c:pt>
              </c:numCache>
            </c:numRef>
          </c:val>
          <c:smooth val="0"/>
          <c:extLst>
            <c:ext xmlns:c16="http://schemas.microsoft.com/office/drawing/2014/chart" uri="{C3380CC4-5D6E-409C-BE32-E72D297353CC}">
              <c16:uniqueId val="{00000006-882B-4A9B-9A6B-E50788278657}"/>
            </c:ext>
          </c:extLst>
        </c:ser>
        <c:ser>
          <c:idx val="7"/>
          <c:order val="7"/>
          <c:tx>
            <c:strRef>
              <c:f>Seccion_8!$B$1637</c:f>
              <c:strCache>
                <c:ptCount val="1"/>
                <c:pt idx="0">
                  <c:v>Union Pay</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Seccion_8!$C$1629:$N$1629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Seccion_8!$C$1637:$N$1637</c:f>
              <c:numCache>
                <c:formatCode>#,##0</c:formatCode>
                <c:ptCount val="12"/>
                <c:pt idx="0">
                  <c:v>592.00000000000011</c:v>
                </c:pt>
                <c:pt idx="1">
                  <c:v>651.00000000000034</c:v>
                </c:pt>
                <c:pt idx="2">
                  <c:v>763.00000000000011</c:v>
                </c:pt>
              </c:numCache>
            </c:numRef>
          </c:val>
          <c:smooth val="0"/>
          <c:extLst>
            <c:ext xmlns:c16="http://schemas.microsoft.com/office/drawing/2014/chart" uri="{C3380CC4-5D6E-409C-BE32-E72D297353CC}">
              <c16:uniqueId val="{00000007-882B-4A9B-9A6B-E50788278657}"/>
            </c:ext>
          </c:extLst>
        </c:ser>
        <c:dLbls>
          <c:showLegendKey val="0"/>
          <c:showVal val="0"/>
          <c:showCatName val="0"/>
          <c:showSerName val="0"/>
          <c:showPercent val="0"/>
          <c:showBubbleSize val="0"/>
        </c:dLbls>
        <c:marker val="1"/>
        <c:smooth val="0"/>
        <c:axId val="736013688"/>
        <c:axId val="736017216"/>
      </c:lineChart>
      <c:catAx>
        <c:axId val="73601368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7216"/>
        <c:crosses val="autoZero"/>
        <c:auto val="1"/>
        <c:lblAlgn val="ctr"/>
        <c:lblOffset val="100"/>
        <c:noMultiLvlLbl val="0"/>
      </c:catAx>
      <c:valAx>
        <c:axId val="7360172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368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Seccion_8!$O$1629</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4F4-4082-84F8-F8CA49E1127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4F4-4082-84F8-F8CA49E1127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4F4-4082-84F8-F8CA49E1127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4F4-4082-84F8-F8CA49E1127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4F4-4082-84F8-F8CA49E1127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4F4-4082-84F8-F8CA49E1127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4F4-4082-84F8-F8CA49E1127F}"/>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4F4-4082-84F8-F8CA49E1127F}"/>
              </c:ext>
            </c:extLst>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4F4-4082-84F8-F8CA49E1127F}"/>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4F4-4082-84F8-F8CA49E1127F}"/>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4F4-4082-84F8-F8CA49E1127F}"/>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A4F4-4082-84F8-F8CA49E1127F}"/>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4F4-4082-84F8-F8CA49E1127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Seccion_8!$B$1630:$B$1637</c:f>
              <c:strCache>
                <c:ptCount val="8"/>
                <c:pt idx="0">
                  <c:v>Visa</c:v>
                </c:pt>
                <c:pt idx="1">
                  <c:v>Diners Club</c:v>
                </c:pt>
                <c:pt idx="2">
                  <c:v>Mastercard</c:v>
                </c:pt>
                <c:pt idx="3">
                  <c:v>American Express</c:v>
                </c:pt>
                <c:pt idx="4">
                  <c:v>Discover</c:v>
                </c:pt>
                <c:pt idx="5">
                  <c:v>Alía</c:v>
                </c:pt>
                <c:pt idx="6">
                  <c:v>Otras marcas</c:v>
                </c:pt>
                <c:pt idx="7">
                  <c:v>Union Pay</c:v>
                </c:pt>
              </c:strCache>
            </c:strRef>
          </c:cat>
          <c:val>
            <c:numRef>
              <c:f>Seccion_8!$O$1630:$O$1637</c:f>
              <c:numCache>
                <c:formatCode>#,##0</c:formatCode>
                <c:ptCount val="8"/>
                <c:pt idx="0">
                  <c:v>18115034.000000011</c:v>
                </c:pt>
                <c:pt idx="1">
                  <c:v>10643795.000000002</c:v>
                </c:pt>
                <c:pt idx="2">
                  <c:v>9759909.0000000075</c:v>
                </c:pt>
                <c:pt idx="3">
                  <c:v>2842648.9999999981</c:v>
                </c:pt>
                <c:pt idx="4">
                  <c:v>1533050.0000000002</c:v>
                </c:pt>
                <c:pt idx="5">
                  <c:v>425590.00000000012</c:v>
                </c:pt>
                <c:pt idx="6">
                  <c:v>9600.0000000000036</c:v>
                </c:pt>
                <c:pt idx="7">
                  <c:v>2006.0000000000005</c:v>
                </c:pt>
              </c:numCache>
            </c:numRef>
          </c:val>
          <c:extLst>
            <c:ext xmlns:c16="http://schemas.microsoft.com/office/drawing/2014/chart" uri="{C3380CC4-5D6E-409C-BE32-E72D297353CC}">
              <c16:uniqueId val="{00000010-A4F4-4082-84F8-F8CA49E1127F}"/>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a:pPr>
            <a:r>
              <a:rPr lang="es-EC" baseline="0"/>
              <a:t>por marca</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Seccion_8!$B$1664</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Seccion_8!$C$1664:$N$1664</c:f>
              <c:numCache>
                <c:formatCode>_("$"\ * #,##0_);_("$"\ * \(#,##0\);_("$"\ * "-"??_);_(@_)</c:formatCode>
                <c:ptCount val="12"/>
                <c:pt idx="0">
                  <c:v>362052663.03000122</c:v>
                </c:pt>
                <c:pt idx="1">
                  <c:v>361247118.47999805</c:v>
                </c:pt>
                <c:pt idx="2">
                  <c:v>411665207.44000185</c:v>
                </c:pt>
              </c:numCache>
            </c:numRef>
          </c:val>
          <c:smooth val="0"/>
          <c:extLst>
            <c:ext xmlns:c16="http://schemas.microsoft.com/office/drawing/2014/chart" uri="{C3380CC4-5D6E-409C-BE32-E72D297353CC}">
              <c16:uniqueId val="{00000000-BF71-4FE3-89B9-707AF97DA3E5}"/>
            </c:ext>
          </c:extLst>
        </c:ser>
        <c:ser>
          <c:idx val="1"/>
          <c:order val="1"/>
          <c:tx>
            <c:strRef>
              <c:f>Seccion_8!$B$1665</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Seccion_8!$C$1665:$N$1665</c:f>
              <c:numCache>
                <c:formatCode>_("$"\ * #,##0_);_("$"\ * \(#,##0\);_("$"\ * "-"??_);_(@_)</c:formatCode>
                <c:ptCount val="12"/>
                <c:pt idx="0">
                  <c:v>224176897.2700004</c:v>
                </c:pt>
                <c:pt idx="1">
                  <c:v>223715188.33000043</c:v>
                </c:pt>
                <c:pt idx="2">
                  <c:v>229316931.60000116</c:v>
                </c:pt>
              </c:numCache>
            </c:numRef>
          </c:val>
          <c:smooth val="0"/>
          <c:extLst>
            <c:ext xmlns:c16="http://schemas.microsoft.com/office/drawing/2014/chart" uri="{C3380CC4-5D6E-409C-BE32-E72D297353CC}">
              <c16:uniqueId val="{00000001-BF71-4FE3-89B9-707AF97DA3E5}"/>
            </c:ext>
          </c:extLst>
        </c:ser>
        <c:ser>
          <c:idx val="2"/>
          <c:order val="2"/>
          <c:tx>
            <c:strRef>
              <c:f>Seccion_8!$B$1666</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Seccion_8!$C$1666:$N$1666</c:f>
              <c:numCache>
                <c:formatCode>_("$"\ * #,##0_);_("$"\ * \(#,##0\);_("$"\ * "-"??_);_(@_)</c:formatCode>
                <c:ptCount val="12"/>
                <c:pt idx="0">
                  <c:v>199582817.46999949</c:v>
                </c:pt>
                <c:pt idx="1">
                  <c:v>198119162.37999988</c:v>
                </c:pt>
                <c:pt idx="2">
                  <c:v>239294996.7600008</c:v>
                </c:pt>
              </c:numCache>
            </c:numRef>
          </c:val>
          <c:smooth val="0"/>
          <c:extLst>
            <c:ext xmlns:c16="http://schemas.microsoft.com/office/drawing/2014/chart" uri="{C3380CC4-5D6E-409C-BE32-E72D297353CC}">
              <c16:uniqueId val="{00000002-BF71-4FE3-89B9-707AF97DA3E5}"/>
            </c:ext>
          </c:extLst>
        </c:ser>
        <c:ser>
          <c:idx val="3"/>
          <c:order val="3"/>
          <c:tx>
            <c:strRef>
              <c:f>Seccion_8!$B$1667</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Seccion_8!$C$1667:$N$1667</c:f>
              <c:numCache>
                <c:formatCode>_("$"\ * #,##0_);_("$"\ * \(#,##0\);_("$"\ * "-"??_);_(@_)</c:formatCode>
                <c:ptCount val="12"/>
                <c:pt idx="0">
                  <c:v>88458341.810000032</c:v>
                </c:pt>
                <c:pt idx="1">
                  <c:v>84084931.029999986</c:v>
                </c:pt>
                <c:pt idx="2">
                  <c:v>116563524.23</c:v>
                </c:pt>
              </c:numCache>
            </c:numRef>
          </c:val>
          <c:smooth val="0"/>
          <c:extLst>
            <c:ext xmlns:c16="http://schemas.microsoft.com/office/drawing/2014/chart" uri="{C3380CC4-5D6E-409C-BE32-E72D297353CC}">
              <c16:uniqueId val="{00000003-BF71-4FE3-89B9-707AF97DA3E5}"/>
            </c:ext>
          </c:extLst>
        </c:ser>
        <c:ser>
          <c:idx val="4"/>
          <c:order val="4"/>
          <c:tx>
            <c:strRef>
              <c:f>Seccion_8!$B$1668</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Seccion_8!$C$1668:$N$1668</c:f>
              <c:numCache>
                <c:formatCode>_("$"\ * #,##0_);_("$"\ * \(#,##0\);_("$"\ * "-"??_);_(@_)</c:formatCode>
                <c:ptCount val="12"/>
                <c:pt idx="0">
                  <c:v>23702198.999999978</c:v>
                </c:pt>
                <c:pt idx="1">
                  <c:v>24404825.119999934</c:v>
                </c:pt>
                <c:pt idx="2">
                  <c:v>24382333.950000003</c:v>
                </c:pt>
              </c:numCache>
            </c:numRef>
          </c:val>
          <c:smooth val="0"/>
          <c:extLst>
            <c:ext xmlns:c16="http://schemas.microsoft.com/office/drawing/2014/chart" uri="{C3380CC4-5D6E-409C-BE32-E72D297353CC}">
              <c16:uniqueId val="{00000004-BF71-4FE3-89B9-707AF97DA3E5}"/>
            </c:ext>
          </c:extLst>
        </c:ser>
        <c:ser>
          <c:idx val="5"/>
          <c:order val="5"/>
          <c:tx>
            <c:strRef>
              <c:f>Seccion_8!$B$1669</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Seccion_8!$C$1669:$N$1669</c:f>
              <c:numCache>
                <c:formatCode>_("$"\ * #,##0_);_("$"\ * \(#,##0\);_("$"\ * "-"??_);_(@_)</c:formatCode>
                <c:ptCount val="12"/>
                <c:pt idx="0">
                  <c:v>20702852.930000003</c:v>
                </c:pt>
                <c:pt idx="1">
                  <c:v>23042205.999999974</c:v>
                </c:pt>
                <c:pt idx="2">
                  <c:v>30053135.439999998</c:v>
                </c:pt>
              </c:numCache>
            </c:numRef>
          </c:val>
          <c:smooth val="0"/>
          <c:extLst>
            <c:ext xmlns:c16="http://schemas.microsoft.com/office/drawing/2014/chart" uri="{C3380CC4-5D6E-409C-BE32-E72D297353CC}">
              <c16:uniqueId val="{00000005-BF71-4FE3-89B9-707AF97DA3E5}"/>
            </c:ext>
          </c:extLst>
        </c:ser>
        <c:ser>
          <c:idx val="6"/>
          <c:order val="6"/>
          <c:tx>
            <c:strRef>
              <c:f>Seccion_8!$B$1670</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Seccion_8!$C$1670:$N$1670</c:f>
              <c:numCache>
                <c:formatCode>_("$"\ * #,##0_);_("$"\ * \(#,##0\);_("$"\ * "-"??_);_(@_)</c:formatCode>
                <c:ptCount val="12"/>
                <c:pt idx="0">
                  <c:v>1516300.27</c:v>
                </c:pt>
                <c:pt idx="1">
                  <c:v>1869364.6200000015</c:v>
                </c:pt>
                <c:pt idx="2">
                  <c:v>1768316.1299999978</c:v>
                </c:pt>
              </c:numCache>
            </c:numRef>
          </c:val>
          <c:smooth val="0"/>
          <c:extLst>
            <c:ext xmlns:c16="http://schemas.microsoft.com/office/drawing/2014/chart" uri="{C3380CC4-5D6E-409C-BE32-E72D297353CC}">
              <c16:uniqueId val="{00000006-BF71-4FE3-89B9-707AF97DA3E5}"/>
            </c:ext>
          </c:extLst>
        </c:ser>
        <c:ser>
          <c:idx val="7"/>
          <c:order val="7"/>
          <c:tx>
            <c:strRef>
              <c:f>Seccion_8!$B$1671</c:f>
              <c:strCache>
                <c:ptCount val="1"/>
                <c:pt idx="0">
                  <c:v>Union Pay</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Seccion_8!$C$1663:$N$1663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Seccion_8!$C$1671:$N$1671</c:f>
              <c:numCache>
                <c:formatCode>_("$"\ * #,##0_);_("$"\ * \(#,##0\);_("$"\ * "-"??_);_(@_)</c:formatCode>
                <c:ptCount val="12"/>
                <c:pt idx="0">
                  <c:v>16023.209999999997</c:v>
                </c:pt>
                <c:pt idx="1">
                  <c:v>19219.810000000001</c:v>
                </c:pt>
                <c:pt idx="2">
                  <c:v>21582.400000000001</c:v>
                </c:pt>
              </c:numCache>
            </c:numRef>
          </c:val>
          <c:smooth val="0"/>
          <c:extLst>
            <c:ext xmlns:c16="http://schemas.microsoft.com/office/drawing/2014/chart" uri="{C3380CC4-5D6E-409C-BE32-E72D297353CC}">
              <c16:uniqueId val="{00000007-BF71-4FE3-89B9-707AF97DA3E5}"/>
            </c:ext>
          </c:extLst>
        </c:ser>
        <c:dLbls>
          <c:showLegendKey val="0"/>
          <c:showVal val="0"/>
          <c:showCatName val="0"/>
          <c:showSerName val="0"/>
          <c:showPercent val="0"/>
          <c:showBubbleSize val="0"/>
        </c:dLbls>
        <c:marker val="1"/>
        <c:smooth val="0"/>
        <c:axId val="736010552"/>
        <c:axId val="736021920"/>
      </c:lineChart>
      <c:catAx>
        <c:axId val="73601055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21920"/>
        <c:crosses val="autoZero"/>
        <c:auto val="1"/>
        <c:lblAlgn val="ctr"/>
        <c:lblOffset val="100"/>
        <c:noMultiLvlLbl val="0"/>
      </c:catAx>
      <c:valAx>
        <c:axId val="736021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05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Seccion_8!$O$1663</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5B3-4136-99C3-5486AF1ADA6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5B3-4136-99C3-5486AF1ADA6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5B3-4136-99C3-5486AF1ADA6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5B3-4136-99C3-5486AF1ADA6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5B3-4136-99C3-5486AF1ADA6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5B3-4136-99C3-5486AF1ADA6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5B3-4136-99C3-5486AF1ADA6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5B3-4136-99C3-5486AF1ADA68}"/>
              </c:ext>
            </c:extLst>
          </c:dPt>
          <c:dLbls>
            <c:dLbl>
              <c:idx val="0"/>
              <c:layout>
                <c:manualLayout>
                  <c:x val="2.9546685756098305E-2"/>
                  <c:y val="2.62758694524282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5B3-4136-99C3-5486AF1ADA68}"/>
                </c:ext>
              </c:extLst>
            </c:dLbl>
            <c:dLbl>
              <c:idx val="1"/>
              <c:layout>
                <c:manualLayout>
                  <c:x val="0.19223092689864529"/>
                  <c:y val="-5.045204114406186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5B3-4136-99C3-5486AF1ADA68}"/>
                </c:ext>
              </c:extLst>
            </c:dLbl>
            <c:dLbl>
              <c:idx val="2"/>
              <c:layout>
                <c:manualLayout>
                  <c:x val="-1.2354554871503852E-2"/>
                  <c:y val="1.83728495309939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5B3-4136-99C3-5486AF1ADA6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Seccion_8!$B$1664:$B$1671</c:f>
              <c:strCache>
                <c:ptCount val="8"/>
                <c:pt idx="0">
                  <c:v>Visa</c:v>
                </c:pt>
                <c:pt idx="1">
                  <c:v>Diners Club</c:v>
                </c:pt>
                <c:pt idx="2">
                  <c:v>Mastercard</c:v>
                </c:pt>
                <c:pt idx="3">
                  <c:v>American Express</c:v>
                </c:pt>
                <c:pt idx="4">
                  <c:v>Discover</c:v>
                </c:pt>
                <c:pt idx="5">
                  <c:v>Alía</c:v>
                </c:pt>
                <c:pt idx="6">
                  <c:v>Otras marcas</c:v>
                </c:pt>
                <c:pt idx="7">
                  <c:v>Union Pay</c:v>
                </c:pt>
              </c:strCache>
            </c:strRef>
          </c:cat>
          <c:val>
            <c:numRef>
              <c:f>Seccion_8!$O$1664:$O$1671</c:f>
              <c:numCache>
                <c:formatCode>_("$"\ * #,##0_);_("$"\ * \(#,##0\);_("$"\ * "-"??_);_(@_)</c:formatCode>
                <c:ptCount val="8"/>
                <c:pt idx="0">
                  <c:v>1134964988.9500012</c:v>
                </c:pt>
                <c:pt idx="1">
                  <c:v>677209017.20000196</c:v>
                </c:pt>
                <c:pt idx="2">
                  <c:v>636996976.61000013</c:v>
                </c:pt>
                <c:pt idx="3">
                  <c:v>289106797.07000005</c:v>
                </c:pt>
                <c:pt idx="4">
                  <c:v>72489358.069999918</c:v>
                </c:pt>
                <c:pt idx="5">
                  <c:v>73798194.369999975</c:v>
                </c:pt>
                <c:pt idx="6">
                  <c:v>5153981.0199999996</c:v>
                </c:pt>
                <c:pt idx="7">
                  <c:v>56825.42</c:v>
                </c:pt>
              </c:numCache>
            </c:numRef>
          </c:val>
          <c:extLst>
            <c:ext xmlns:c16="http://schemas.microsoft.com/office/drawing/2014/chart" uri="{C3380CC4-5D6E-409C-BE32-E72D297353CC}">
              <c16:uniqueId val="{00000010-45B3-4136-99C3-5486AF1ADA68}"/>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a:pPr>
            <a:r>
              <a:rPr lang="es-EC" baseline="0"/>
              <a:t>Por marca </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Seccion_8!$B$1697</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Seccion_8!$C$1697:$N$1697</c:f>
              <c:numCache>
                <c:formatCode>_("$"\ * #,##0.00_);_("$"\ * \(#,##0.00\);_("$"\ * "-"??_);_(@_)</c:formatCode>
                <c:ptCount val="12"/>
                <c:pt idx="0">
                  <c:v>61.580284763987976</c:v>
                </c:pt>
                <c:pt idx="1">
                  <c:v>62.100212144611582</c:v>
                </c:pt>
                <c:pt idx="2">
                  <c:v>64.137191877866186</c:v>
                </c:pt>
              </c:numCache>
            </c:numRef>
          </c:val>
          <c:smooth val="0"/>
          <c:extLst>
            <c:ext xmlns:c16="http://schemas.microsoft.com/office/drawing/2014/chart" uri="{C3380CC4-5D6E-409C-BE32-E72D297353CC}">
              <c16:uniqueId val="{00000000-8CA2-40EF-BBB9-B2B5F53339AA}"/>
            </c:ext>
          </c:extLst>
        </c:ser>
        <c:ser>
          <c:idx val="1"/>
          <c:order val="1"/>
          <c:tx>
            <c:strRef>
              <c:f>Seccion_8!$B$1698</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Seccion_8!$C$1698:$N$1698</c:f>
              <c:numCache>
                <c:formatCode>_("$"\ * #,##0.00_);_("$"\ * \(#,##0.00\);_("$"\ * "-"??_);_(@_)</c:formatCode>
                <c:ptCount val="12"/>
                <c:pt idx="0">
                  <c:v>64.120194928891479</c:v>
                </c:pt>
                <c:pt idx="1">
                  <c:v>63.791898075052494</c:v>
                </c:pt>
                <c:pt idx="2">
                  <c:v>62.988012999898288</c:v>
                </c:pt>
              </c:numCache>
            </c:numRef>
          </c:val>
          <c:smooth val="0"/>
          <c:extLst>
            <c:ext xmlns:c16="http://schemas.microsoft.com/office/drawing/2014/chart" uri="{C3380CC4-5D6E-409C-BE32-E72D297353CC}">
              <c16:uniqueId val="{00000001-8CA2-40EF-BBB9-B2B5F53339AA}"/>
            </c:ext>
          </c:extLst>
        </c:ser>
        <c:ser>
          <c:idx val="2"/>
          <c:order val="2"/>
          <c:tx>
            <c:strRef>
              <c:f>Seccion_8!$B$1699</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Seccion_8!$C$1699:$N$1699</c:f>
              <c:numCache>
                <c:formatCode>_("$"\ * #,##0.00_);_("$"\ * \(#,##0.00\);_("$"\ * "-"??_);_(@_)</c:formatCode>
                <c:ptCount val="12"/>
                <c:pt idx="0">
                  <c:v>64.291856513090437</c:v>
                </c:pt>
                <c:pt idx="1">
                  <c:v>63.462955562930169</c:v>
                </c:pt>
                <c:pt idx="2">
                  <c:v>67.716515353548232</c:v>
                </c:pt>
              </c:numCache>
            </c:numRef>
          </c:val>
          <c:smooth val="0"/>
          <c:extLst>
            <c:ext xmlns:c16="http://schemas.microsoft.com/office/drawing/2014/chart" uri="{C3380CC4-5D6E-409C-BE32-E72D297353CC}">
              <c16:uniqueId val="{00000002-8CA2-40EF-BBB9-B2B5F53339AA}"/>
            </c:ext>
          </c:extLst>
        </c:ser>
        <c:ser>
          <c:idx val="3"/>
          <c:order val="3"/>
          <c:tx>
            <c:strRef>
              <c:f>Seccion_8!$B$1700</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Seccion_8!$C$1700:$N$1700</c:f>
              <c:numCache>
                <c:formatCode>_("$"\ * #,##0.00_);_("$"\ * \(#,##0.00\);_("$"\ * "-"??_);_(@_)</c:formatCode>
                <c:ptCount val="12"/>
                <c:pt idx="0">
                  <c:v>99.404798186272373</c:v>
                </c:pt>
                <c:pt idx="1">
                  <c:v>94.314149354881081</c:v>
                </c:pt>
                <c:pt idx="2">
                  <c:v>109.83834221298358</c:v>
                </c:pt>
              </c:numCache>
            </c:numRef>
          </c:val>
          <c:smooth val="0"/>
          <c:extLst>
            <c:ext xmlns:c16="http://schemas.microsoft.com/office/drawing/2014/chart" uri="{C3380CC4-5D6E-409C-BE32-E72D297353CC}">
              <c16:uniqueId val="{00000003-8CA2-40EF-BBB9-B2B5F53339AA}"/>
            </c:ext>
          </c:extLst>
        </c:ser>
        <c:ser>
          <c:idx val="4"/>
          <c:order val="4"/>
          <c:tx>
            <c:strRef>
              <c:f>Seccion_8!$B$1701</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Seccion_8!$C$1701:$N$1701</c:f>
              <c:numCache>
                <c:formatCode>_("$"\ * #,##0.00_);_("$"\ * \(#,##0.00\);_("$"\ * "-"??_);_(@_)</c:formatCode>
                <c:ptCount val="12"/>
                <c:pt idx="0">
                  <c:v>47.060573450371528</c:v>
                </c:pt>
                <c:pt idx="1">
                  <c:v>47.721784441863136</c:v>
                </c:pt>
                <c:pt idx="2">
                  <c:v>47.070233629794664</c:v>
                </c:pt>
              </c:numCache>
            </c:numRef>
          </c:val>
          <c:smooth val="0"/>
          <c:extLst>
            <c:ext xmlns:c16="http://schemas.microsoft.com/office/drawing/2014/chart" uri="{C3380CC4-5D6E-409C-BE32-E72D297353CC}">
              <c16:uniqueId val="{00000004-8CA2-40EF-BBB9-B2B5F53339AA}"/>
            </c:ext>
          </c:extLst>
        </c:ser>
        <c:ser>
          <c:idx val="5"/>
          <c:order val="5"/>
          <c:tx>
            <c:strRef>
              <c:f>Seccion_8!$B$1702</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Seccion_8!$C$1702:$N$1702</c:f>
              <c:numCache>
                <c:formatCode>_("$"\ * #,##0.00_);_("$"\ * \(#,##0.00\);_("$"\ * "-"??_);_(@_)</c:formatCode>
                <c:ptCount val="12"/>
                <c:pt idx="0">
                  <c:v>151.42519697191332</c:v>
                </c:pt>
                <c:pt idx="1">
                  <c:v>171.26021777100593</c:v>
                </c:pt>
                <c:pt idx="2">
                  <c:v>194.73925443058468</c:v>
                </c:pt>
              </c:numCache>
            </c:numRef>
          </c:val>
          <c:smooth val="0"/>
          <c:extLst>
            <c:ext xmlns:c16="http://schemas.microsoft.com/office/drawing/2014/chart" uri="{C3380CC4-5D6E-409C-BE32-E72D297353CC}">
              <c16:uniqueId val="{00000005-8CA2-40EF-BBB9-B2B5F53339AA}"/>
            </c:ext>
          </c:extLst>
        </c:ser>
        <c:ser>
          <c:idx val="6"/>
          <c:order val="6"/>
          <c:tx>
            <c:strRef>
              <c:f>Seccion_8!$B$1703</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Seccion_8!$C$1703:$N$1703</c:f>
              <c:numCache>
                <c:formatCode>_("$"\ * #,##0.00_);_("$"\ * \(#,##0.00\);_("$"\ * "-"??_);_(@_)</c:formatCode>
                <c:ptCount val="12"/>
                <c:pt idx="0">
                  <c:v>481.97719961856279</c:v>
                </c:pt>
                <c:pt idx="1">
                  <c:v>580.187653631285</c:v>
                </c:pt>
                <c:pt idx="2">
                  <c:v>547.12751547029654</c:v>
                </c:pt>
              </c:numCache>
            </c:numRef>
          </c:val>
          <c:smooth val="0"/>
          <c:extLst>
            <c:ext xmlns:c16="http://schemas.microsoft.com/office/drawing/2014/chart" uri="{C3380CC4-5D6E-409C-BE32-E72D297353CC}">
              <c16:uniqueId val="{00000006-8CA2-40EF-BBB9-B2B5F53339AA}"/>
            </c:ext>
          </c:extLst>
        </c:ser>
        <c:ser>
          <c:idx val="7"/>
          <c:order val="7"/>
          <c:tx>
            <c:strRef>
              <c:f>Seccion_8!$B$1704</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Seccion_8!$C$1696:$N$1696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Seccion_8!$C$1704:$N$1704</c:f>
              <c:numCache>
                <c:formatCode>_("$"\ * #,##0.00_);_("$"\ * \(#,##0.00\);_("$"\ * "-"??_);_(@_)</c:formatCode>
                <c:ptCount val="12"/>
                <c:pt idx="0">
                  <c:v>40.769999999999989</c:v>
                </c:pt>
                <c:pt idx="1">
                  <c:v>40.769999999999996</c:v>
                </c:pt>
                <c:pt idx="2">
                  <c:v>51.872857142857129</c:v>
                </c:pt>
              </c:numCache>
            </c:numRef>
          </c:val>
          <c:smooth val="0"/>
          <c:extLst>
            <c:ext xmlns:c16="http://schemas.microsoft.com/office/drawing/2014/chart" uri="{C3380CC4-5D6E-409C-BE32-E72D297353CC}">
              <c16:uniqueId val="{00000007-8CA2-40EF-BBB9-B2B5F53339AA}"/>
            </c:ext>
          </c:extLst>
        </c:ser>
        <c:dLbls>
          <c:showLegendKey val="0"/>
          <c:showVal val="0"/>
          <c:showCatName val="0"/>
          <c:showSerName val="0"/>
          <c:showPercent val="0"/>
          <c:showBubbleSize val="0"/>
        </c:dLbls>
        <c:marker val="1"/>
        <c:smooth val="0"/>
        <c:axId val="736015256"/>
        <c:axId val="736013296"/>
      </c:lineChart>
      <c:catAx>
        <c:axId val="73601525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3296"/>
        <c:crosses val="autoZero"/>
        <c:auto val="1"/>
        <c:lblAlgn val="ctr"/>
        <c:lblOffset val="100"/>
        <c:noMultiLvlLbl val="0"/>
      </c:catAx>
      <c:valAx>
        <c:axId val="73601329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52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marca por consumo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Seccion_8!$B$1730</c:f>
              <c:strCache>
                <c:ptCount val="1"/>
                <c:pt idx="0">
                  <c:v>Visa</c:v>
                </c:pt>
              </c:strCache>
            </c:strRef>
          </c:tx>
          <c:spPr>
            <a:blipFill>
              <a:blip xmlns:r="http://schemas.openxmlformats.org/officeDocument/2006/relationships" r:embed="rId3"/>
              <a:stretch>
                <a:fillRect/>
              </a:stretch>
            </a:blipFill>
            <a:ln w="25400">
              <a:noFill/>
            </a:ln>
            <a:effectLst/>
          </c:spPr>
          <c:invertIfNegative val="0"/>
          <c:xVal>
            <c:numRef>
              <c:f>Seccion_8!$C$1730</c:f>
              <c:numCache>
                <c:formatCode>#,##0</c:formatCode>
                <c:ptCount val="1"/>
                <c:pt idx="0">
                  <c:v>18115034.000000011</c:v>
                </c:pt>
              </c:numCache>
            </c:numRef>
          </c:xVal>
          <c:yVal>
            <c:numRef>
              <c:f>Seccion_8!$D$1730</c:f>
              <c:numCache>
                <c:formatCode>_("$"\ * #,##0_);_("$"\ * \(#,##0\);_("$"\ * "-"??_);_(@_)</c:formatCode>
                <c:ptCount val="1"/>
                <c:pt idx="0">
                  <c:v>1134964988.9500012</c:v>
                </c:pt>
              </c:numCache>
            </c:numRef>
          </c:yVal>
          <c:bubbleSize>
            <c:numRef>
              <c:f>Seccion_8!$E$1730</c:f>
              <c:numCache>
                <c:formatCode>_("$"\ * #,##0.00_);_("$"\ * \(#,##0.00\);_("$"\ * "-"??_);_(@_)</c:formatCode>
                <c:ptCount val="1"/>
                <c:pt idx="0">
                  <c:v>62.653207769303691</c:v>
                </c:pt>
              </c:numCache>
            </c:numRef>
          </c:bubbleSize>
          <c:bubble3D val="0"/>
          <c:extLst>
            <c:ext xmlns:c16="http://schemas.microsoft.com/office/drawing/2014/chart" uri="{C3380CC4-5D6E-409C-BE32-E72D297353CC}">
              <c16:uniqueId val="{00000000-95C7-49C4-A367-42DE07B09F62}"/>
            </c:ext>
          </c:extLst>
        </c:ser>
        <c:ser>
          <c:idx val="1"/>
          <c:order val="1"/>
          <c:tx>
            <c:strRef>
              <c:f>Seccion_8!$B$1731</c:f>
              <c:strCache>
                <c:ptCount val="1"/>
                <c:pt idx="0">
                  <c:v>Diners Club</c:v>
                </c:pt>
              </c:strCache>
            </c:strRef>
          </c:tx>
          <c:spPr>
            <a:blipFill>
              <a:blip xmlns:r="http://schemas.openxmlformats.org/officeDocument/2006/relationships" r:embed="rId4"/>
              <a:stretch>
                <a:fillRect/>
              </a:stretch>
            </a:blipFill>
            <a:ln w="25400">
              <a:noFill/>
            </a:ln>
            <a:effectLst/>
          </c:spPr>
          <c:invertIfNegative val="0"/>
          <c:xVal>
            <c:numRef>
              <c:f>Seccion_8!$C$1731</c:f>
              <c:numCache>
                <c:formatCode>#,##0</c:formatCode>
                <c:ptCount val="1"/>
                <c:pt idx="0">
                  <c:v>10643795.000000002</c:v>
                </c:pt>
              </c:numCache>
            </c:numRef>
          </c:xVal>
          <c:yVal>
            <c:numRef>
              <c:f>Seccion_8!$D$1731</c:f>
              <c:numCache>
                <c:formatCode>_("$"\ * #,##0_);_("$"\ * \(#,##0\);_("$"\ * "-"??_);_(@_)</c:formatCode>
                <c:ptCount val="1"/>
                <c:pt idx="0">
                  <c:v>677209017.20000196</c:v>
                </c:pt>
              </c:numCache>
            </c:numRef>
          </c:yVal>
          <c:bubbleSize>
            <c:numRef>
              <c:f>Seccion_8!$E$1731</c:f>
              <c:numCache>
                <c:formatCode>_("$"\ * #,##0.00_);_("$"\ * \(#,##0.00\);_("$"\ * "-"??_);_(@_)</c:formatCode>
                <c:ptCount val="1"/>
                <c:pt idx="0">
                  <c:v>63.624770788990375</c:v>
                </c:pt>
              </c:numCache>
            </c:numRef>
          </c:bubbleSize>
          <c:bubble3D val="0"/>
          <c:extLst>
            <c:ext xmlns:c16="http://schemas.microsoft.com/office/drawing/2014/chart" uri="{C3380CC4-5D6E-409C-BE32-E72D297353CC}">
              <c16:uniqueId val="{00000001-95C7-49C4-A367-42DE07B09F62}"/>
            </c:ext>
          </c:extLst>
        </c:ser>
        <c:ser>
          <c:idx val="2"/>
          <c:order val="2"/>
          <c:tx>
            <c:strRef>
              <c:f>Seccion_8!$B$1732</c:f>
              <c:strCache>
                <c:ptCount val="1"/>
                <c:pt idx="0">
                  <c:v>Mastercard</c:v>
                </c:pt>
              </c:strCache>
            </c:strRef>
          </c:tx>
          <c:spPr>
            <a:blipFill>
              <a:blip xmlns:r="http://schemas.openxmlformats.org/officeDocument/2006/relationships" r:embed="rId5"/>
              <a:stretch>
                <a:fillRect/>
              </a:stretch>
            </a:blipFill>
            <a:ln w="25400">
              <a:noFill/>
            </a:ln>
            <a:effectLst/>
          </c:spPr>
          <c:invertIfNegative val="0"/>
          <c:xVal>
            <c:numRef>
              <c:f>Seccion_8!$C$1732</c:f>
              <c:numCache>
                <c:formatCode>#,##0</c:formatCode>
                <c:ptCount val="1"/>
                <c:pt idx="0">
                  <c:v>9759909.0000000075</c:v>
                </c:pt>
              </c:numCache>
            </c:numRef>
          </c:xVal>
          <c:yVal>
            <c:numRef>
              <c:f>Seccion_8!$D$1732</c:f>
              <c:numCache>
                <c:formatCode>_("$"\ * #,##0_);_("$"\ * \(#,##0\);_("$"\ * "-"??_);_(@_)</c:formatCode>
                <c:ptCount val="1"/>
                <c:pt idx="0">
                  <c:v>636996976.61000013</c:v>
                </c:pt>
              </c:numCache>
            </c:numRef>
          </c:yVal>
          <c:bubbleSize>
            <c:numRef>
              <c:f>Seccion_8!$E$1732</c:f>
              <c:numCache>
                <c:formatCode>_("$"\ * #,##0.00_);_("$"\ * \(#,##0.00\);_("$"\ * "-"??_);_(@_)</c:formatCode>
                <c:ptCount val="1"/>
                <c:pt idx="0">
                  <c:v>65.266692200716179</c:v>
                </c:pt>
              </c:numCache>
            </c:numRef>
          </c:bubbleSize>
          <c:bubble3D val="0"/>
          <c:extLst>
            <c:ext xmlns:c16="http://schemas.microsoft.com/office/drawing/2014/chart" uri="{C3380CC4-5D6E-409C-BE32-E72D297353CC}">
              <c16:uniqueId val="{00000002-95C7-49C4-A367-42DE07B09F62}"/>
            </c:ext>
          </c:extLst>
        </c:ser>
        <c:ser>
          <c:idx val="3"/>
          <c:order val="3"/>
          <c:tx>
            <c:strRef>
              <c:f>Seccion_8!$B$1733</c:f>
              <c:strCache>
                <c:ptCount val="1"/>
                <c:pt idx="0">
                  <c:v>American Express</c:v>
                </c:pt>
              </c:strCache>
            </c:strRef>
          </c:tx>
          <c:spPr>
            <a:solidFill>
              <a:schemeClr val="accent4">
                <a:alpha val="75000"/>
              </a:schemeClr>
            </a:solidFill>
            <a:ln w="25400">
              <a:noFill/>
            </a:ln>
            <a:effectLst/>
          </c:spPr>
          <c:invertIfNegative val="0"/>
          <c:dPt>
            <c:idx val="0"/>
            <c:invertIfNegative val="0"/>
            <c:bubble3D val="0"/>
            <c:spPr>
              <a:blipFill>
                <a:blip xmlns:r="http://schemas.openxmlformats.org/officeDocument/2006/relationships" r:embed="rId6"/>
                <a:stretch>
                  <a:fillRect/>
                </a:stretch>
              </a:blipFill>
              <a:ln w="25400">
                <a:noFill/>
              </a:ln>
              <a:effectLst/>
            </c:spPr>
            <c:extLst>
              <c:ext xmlns:c16="http://schemas.microsoft.com/office/drawing/2014/chart" uri="{C3380CC4-5D6E-409C-BE32-E72D297353CC}">
                <c16:uniqueId val="{00000004-95C7-49C4-A367-42DE07B09F62}"/>
              </c:ext>
            </c:extLst>
          </c:dPt>
          <c:xVal>
            <c:numRef>
              <c:f>Seccion_8!$C$1733</c:f>
              <c:numCache>
                <c:formatCode>#,##0</c:formatCode>
                <c:ptCount val="1"/>
                <c:pt idx="0">
                  <c:v>2842648.9999999981</c:v>
                </c:pt>
              </c:numCache>
            </c:numRef>
          </c:xVal>
          <c:yVal>
            <c:numRef>
              <c:f>Seccion_8!$D$1733</c:f>
              <c:numCache>
                <c:formatCode>_("$"\ * #,##0_);_("$"\ * \(#,##0\);_("$"\ * "-"??_);_(@_)</c:formatCode>
                <c:ptCount val="1"/>
                <c:pt idx="0">
                  <c:v>289106797.07000005</c:v>
                </c:pt>
              </c:numCache>
            </c:numRef>
          </c:yVal>
          <c:bubbleSize>
            <c:numRef>
              <c:f>Seccion_8!$E$1733</c:f>
              <c:numCache>
                <c:formatCode>_("$"\ * #,##0.00_);_("$"\ * \(#,##0.00\);_("$"\ * "-"??_);_(@_)</c:formatCode>
                <c:ptCount val="1"/>
                <c:pt idx="0">
                  <c:v>101.70330458315475</c:v>
                </c:pt>
              </c:numCache>
            </c:numRef>
          </c:bubbleSize>
          <c:bubble3D val="0"/>
          <c:extLst>
            <c:ext xmlns:c16="http://schemas.microsoft.com/office/drawing/2014/chart" uri="{C3380CC4-5D6E-409C-BE32-E72D297353CC}">
              <c16:uniqueId val="{00000005-95C7-49C4-A367-42DE07B09F62}"/>
            </c:ext>
          </c:extLst>
        </c:ser>
        <c:ser>
          <c:idx val="5"/>
          <c:order val="4"/>
          <c:tx>
            <c:strRef>
              <c:f>Seccion_8!$B$1735</c:f>
              <c:strCache>
                <c:ptCount val="1"/>
                <c:pt idx="0">
                  <c:v>Alía</c:v>
                </c:pt>
              </c:strCache>
            </c:strRef>
          </c:tx>
          <c:spPr>
            <a:blipFill>
              <a:blip xmlns:r="http://schemas.openxmlformats.org/officeDocument/2006/relationships" r:embed="rId7"/>
              <a:stretch>
                <a:fillRect/>
              </a:stretch>
            </a:blipFill>
            <a:ln w="25400">
              <a:noFill/>
            </a:ln>
            <a:effectLst/>
          </c:spPr>
          <c:invertIfNegative val="0"/>
          <c:xVal>
            <c:numRef>
              <c:f>Seccion_8!$C$1735</c:f>
              <c:numCache>
                <c:formatCode>#,##0</c:formatCode>
                <c:ptCount val="1"/>
                <c:pt idx="0">
                  <c:v>425590.00000000012</c:v>
                </c:pt>
              </c:numCache>
            </c:numRef>
          </c:xVal>
          <c:yVal>
            <c:numRef>
              <c:f>Seccion_8!$D$1735</c:f>
              <c:numCache>
                <c:formatCode>_("$"\ * #,##0_);_("$"\ * \(#,##0\);_("$"\ * "-"??_);_(@_)</c:formatCode>
                <c:ptCount val="1"/>
                <c:pt idx="0">
                  <c:v>73798194.369999975</c:v>
                </c:pt>
              </c:numCache>
            </c:numRef>
          </c:yVal>
          <c:bubbleSize>
            <c:numRef>
              <c:f>Seccion_8!$E$1735</c:f>
              <c:numCache>
                <c:formatCode>_("$"\ * #,##0.00_);_("$"\ * \(#,##0.00\);_("$"\ * "-"??_);_(@_)</c:formatCode>
                <c:ptCount val="1"/>
                <c:pt idx="0">
                  <c:v>173.4020873845719</c:v>
                </c:pt>
              </c:numCache>
            </c:numRef>
          </c:bubbleSize>
          <c:bubble3D val="0"/>
          <c:extLst>
            <c:ext xmlns:c16="http://schemas.microsoft.com/office/drawing/2014/chart" uri="{C3380CC4-5D6E-409C-BE32-E72D297353CC}">
              <c16:uniqueId val="{00000006-95C7-49C4-A367-42DE07B09F62}"/>
            </c:ext>
          </c:extLst>
        </c:ser>
        <c:ser>
          <c:idx val="4"/>
          <c:order val="5"/>
          <c:tx>
            <c:strRef>
              <c:f>Seccion_8!$B$1734</c:f>
              <c:strCache>
                <c:ptCount val="1"/>
                <c:pt idx="0">
                  <c:v>Discover</c:v>
                </c:pt>
              </c:strCache>
            </c:strRef>
          </c:tx>
          <c:spPr>
            <a:solidFill>
              <a:schemeClr val="accent5">
                <a:alpha val="75000"/>
              </a:schemeClr>
            </a:solidFill>
            <a:ln w="25400">
              <a:noFill/>
            </a:ln>
            <a:effectLst/>
          </c:spPr>
          <c:invertIfNegative val="0"/>
          <c:dPt>
            <c:idx val="0"/>
            <c:invertIfNegative val="0"/>
            <c:bubble3D val="0"/>
            <c:spPr>
              <a:blipFill>
                <a:blip xmlns:r="http://schemas.openxmlformats.org/officeDocument/2006/relationships" r:embed="rId8"/>
                <a:stretch>
                  <a:fillRect/>
                </a:stretch>
              </a:blipFill>
              <a:ln w="25400">
                <a:noFill/>
              </a:ln>
              <a:effectLst/>
            </c:spPr>
            <c:extLst>
              <c:ext xmlns:c16="http://schemas.microsoft.com/office/drawing/2014/chart" uri="{C3380CC4-5D6E-409C-BE32-E72D297353CC}">
                <c16:uniqueId val="{00000008-95C7-49C4-A367-42DE07B09F62}"/>
              </c:ext>
            </c:extLst>
          </c:dPt>
          <c:xVal>
            <c:numRef>
              <c:f>Seccion_8!$C$1734</c:f>
              <c:numCache>
                <c:formatCode>#,##0</c:formatCode>
                <c:ptCount val="1"/>
                <c:pt idx="0">
                  <c:v>1533050.0000000002</c:v>
                </c:pt>
              </c:numCache>
            </c:numRef>
          </c:xVal>
          <c:yVal>
            <c:numRef>
              <c:f>Seccion_8!$D$1734</c:f>
              <c:numCache>
                <c:formatCode>_("$"\ * #,##0_);_("$"\ * \(#,##0\);_("$"\ * "-"??_);_(@_)</c:formatCode>
                <c:ptCount val="1"/>
                <c:pt idx="0">
                  <c:v>72489358.069999918</c:v>
                </c:pt>
              </c:numCache>
            </c:numRef>
          </c:yVal>
          <c:bubbleSize>
            <c:numRef>
              <c:f>Seccion_8!$E$1734</c:f>
              <c:numCache>
                <c:formatCode>_("$"\ * #,##0.00_);_("$"\ * \(#,##0.00\);_("$"\ * "-"??_);_(@_)</c:formatCode>
                <c:ptCount val="1"/>
                <c:pt idx="0">
                  <c:v>47.284405642346897</c:v>
                </c:pt>
              </c:numCache>
            </c:numRef>
          </c:bubbleSize>
          <c:bubble3D val="0"/>
          <c:extLst>
            <c:ext xmlns:c16="http://schemas.microsoft.com/office/drawing/2014/chart" uri="{C3380CC4-5D6E-409C-BE32-E72D297353CC}">
              <c16:uniqueId val="{00000009-95C7-49C4-A367-42DE07B09F62}"/>
            </c:ext>
          </c:extLst>
        </c:ser>
        <c:dLbls>
          <c:showLegendKey val="0"/>
          <c:showVal val="0"/>
          <c:showCatName val="0"/>
          <c:showSerName val="0"/>
          <c:showPercent val="0"/>
          <c:showBubbleSize val="0"/>
        </c:dLbls>
        <c:bubbleScale val="100"/>
        <c:showNegBubbles val="0"/>
        <c:axId val="736012120"/>
        <c:axId val="736014864"/>
      </c:bubbleChart>
      <c:valAx>
        <c:axId val="736012120"/>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out"/>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4864"/>
        <c:crosses val="autoZero"/>
        <c:crossBetween val="midCat"/>
      </c:valAx>
      <c:valAx>
        <c:axId val="736014864"/>
        <c:scaling>
          <c:orientation val="minMax"/>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a:t>
                </a:r>
              </a:p>
              <a:p>
                <a:pPr>
                  <a:defRPr/>
                </a:pPr>
                <a:r>
                  <a:rPr lang="es-EC" baseline="0"/>
                  <a:t> (Dólares)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2120"/>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marca</a:t>
            </a:r>
            <a:endParaRPr lang="en-US" sz="11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bar"/>
        <c:grouping val="clustered"/>
        <c:varyColors val="1"/>
        <c:ser>
          <c:idx val="0"/>
          <c:order val="0"/>
          <c:tx>
            <c:strRef>
              <c:f>Seccion_8!$O$1696</c:f>
              <c:strCache>
                <c:ptCount val="1"/>
                <c:pt idx="0">
                  <c:v>Promedio</c:v>
                </c:pt>
              </c:strCache>
            </c:strRef>
          </c:tx>
          <c:invertIfNegative val="0"/>
          <c:dPt>
            <c:idx val="0"/>
            <c:invertIfNegative val="0"/>
            <c:bubble3D val="0"/>
            <c:spPr>
              <a:solidFill>
                <a:schemeClr val="accent1"/>
              </a:solidFill>
              <a:ln>
                <a:noFill/>
              </a:ln>
              <a:effectLst/>
            </c:spPr>
            <c:extLst>
              <c:ext xmlns:c16="http://schemas.microsoft.com/office/drawing/2014/chart" uri="{C3380CC4-5D6E-409C-BE32-E72D297353CC}">
                <c16:uniqueId val="{00000001-CE21-4701-BC9A-C05308FD467E}"/>
              </c:ext>
            </c:extLst>
          </c:dPt>
          <c:dPt>
            <c:idx val="1"/>
            <c:invertIfNegative val="0"/>
            <c:bubble3D val="0"/>
            <c:spPr>
              <a:solidFill>
                <a:schemeClr val="accent2"/>
              </a:solidFill>
              <a:ln>
                <a:noFill/>
              </a:ln>
              <a:effectLst/>
            </c:spPr>
            <c:extLst>
              <c:ext xmlns:c16="http://schemas.microsoft.com/office/drawing/2014/chart" uri="{C3380CC4-5D6E-409C-BE32-E72D297353CC}">
                <c16:uniqueId val="{00000003-CE21-4701-BC9A-C05308FD467E}"/>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5-CE21-4701-BC9A-C05308FD467E}"/>
              </c:ext>
            </c:extLst>
          </c:dPt>
          <c:dPt>
            <c:idx val="3"/>
            <c:invertIfNegative val="0"/>
            <c:bubble3D val="0"/>
            <c:spPr>
              <a:solidFill>
                <a:schemeClr val="accent4"/>
              </a:solidFill>
              <a:ln>
                <a:noFill/>
              </a:ln>
              <a:effectLst/>
            </c:spPr>
            <c:extLst>
              <c:ext xmlns:c16="http://schemas.microsoft.com/office/drawing/2014/chart" uri="{C3380CC4-5D6E-409C-BE32-E72D297353CC}">
                <c16:uniqueId val="{00000007-CE21-4701-BC9A-C05308FD467E}"/>
              </c:ext>
            </c:extLst>
          </c:dPt>
          <c:dPt>
            <c:idx val="4"/>
            <c:invertIfNegative val="0"/>
            <c:bubble3D val="0"/>
            <c:spPr>
              <a:solidFill>
                <a:schemeClr val="accent5"/>
              </a:solidFill>
              <a:ln>
                <a:noFill/>
              </a:ln>
              <a:effectLst/>
            </c:spPr>
            <c:extLst>
              <c:ext xmlns:c16="http://schemas.microsoft.com/office/drawing/2014/chart" uri="{C3380CC4-5D6E-409C-BE32-E72D297353CC}">
                <c16:uniqueId val="{00000009-CE21-4701-BC9A-C05308FD467E}"/>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B-CE21-4701-BC9A-C05308FD467E}"/>
              </c:ext>
            </c:extLst>
          </c:dPt>
          <c:dPt>
            <c:idx val="6"/>
            <c:invertIfNegative val="0"/>
            <c:bubble3D val="0"/>
            <c:spPr>
              <a:solidFill>
                <a:schemeClr val="accent1">
                  <a:lumMod val="60000"/>
                </a:schemeClr>
              </a:solidFill>
              <a:ln>
                <a:noFill/>
              </a:ln>
              <a:effectLst/>
            </c:spPr>
            <c:extLst>
              <c:ext xmlns:c16="http://schemas.microsoft.com/office/drawing/2014/chart" uri="{C3380CC4-5D6E-409C-BE32-E72D297353CC}">
                <c16:uniqueId val="{0000000D-CE21-4701-BC9A-C05308FD467E}"/>
              </c:ext>
            </c:extLst>
          </c:dPt>
          <c:dPt>
            <c:idx val="7"/>
            <c:invertIfNegative val="0"/>
            <c:bubble3D val="0"/>
            <c:spPr>
              <a:solidFill>
                <a:schemeClr val="accent2">
                  <a:lumMod val="60000"/>
                </a:schemeClr>
              </a:solidFill>
              <a:ln>
                <a:noFill/>
              </a:ln>
              <a:effectLst/>
            </c:spPr>
            <c:extLst>
              <c:ext xmlns:c16="http://schemas.microsoft.com/office/drawing/2014/chart" uri="{C3380CC4-5D6E-409C-BE32-E72D297353CC}">
                <c16:uniqueId val="{0000000F-CE21-4701-BC9A-C05308FD467E}"/>
              </c:ext>
            </c:extLst>
          </c:dPt>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Seccion_8!$B$1697:$B$1704</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Seccion_8!$O$1697:$O$1704</c:f>
              <c:numCache>
                <c:formatCode>_("$"\ * #,##0.00_);_("$"\ * \(#,##0.00\);_("$"\ * "-"??_);_(@_)</c:formatCode>
                <c:ptCount val="8"/>
                <c:pt idx="0">
                  <c:v>62.605896262155248</c:v>
                </c:pt>
                <c:pt idx="1">
                  <c:v>63.633368667947423</c:v>
                </c:pt>
                <c:pt idx="2">
                  <c:v>65.157109143189615</c:v>
                </c:pt>
                <c:pt idx="3">
                  <c:v>101.18576325137902</c:v>
                </c:pt>
                <c:pt idx="4">
                  <c:v>47.284197174009783</c:v>
                </c:pt>
                <c:pt idx="5">
                  <c:v>172.47488972450131</c:v>
                </c:pt>
                <c:pt idx="6">
                  <c:v>536.43078957338139</c:v>
                </c:pt>
                <c:pt idx="7">
                  <c:v>44.470952380952376</c:v>
                </c:pt>
              </c:numCache>
            </c:numRef>
          </c:val>
          <c:extLst>
            <c:ext xmlns:c16="http://schemas.microsoft.com/office/drawing/2014/chart" uri="{C3380CC4-5D6E-409C-BE32-E72D297353CC}">
              <c16:uniqueId val="{00000010-CE21-4701-BC9A-C05308FD467E}"/>
            </c:ext>
          </c:extLst>
        </c:ser>
        <c:dLbls>
          <c:showLegendKey val="0"/>
          <c:showVal val="1"/>
          <c:showCatName val="0"/>
          <c:showSerName val="0"/>
          <c:showPercent val="0"/>
          <c:showBubbleSize val="0"/>
        </c:dLbls>
        <c:gapWidth val="150"/>
        <c:overlap val="-25"/>
        <c:axId val="736018000"/>
        <c:axId val="736011728"/>
      </c:barChart>
      <c:catAx>
        <c:axId val="736018000"/>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1728"/>
        <c:crosses val="autoZero"/>
        <c:auto val="1"/>
        <c:lblAlgn val="ctr"/>
        <c:lblOffset val="100"/>
        <c:noMultiLvlLbl val="0"/>
      </c:catAx>
      <c:valAx>
        <c:axId val="736011728"/>
        <c:scaling>
          <c:orientation val="minMax"/>
        </c:scaling>
        <c:delete val="1"/>
        <c:axPos val="t"/>
        <c:numFmt formatCode="_(&quot;$&quot;\ * #,##0.00_);_(&quot;$&quot;\ * \(#,##0.00\);_(&quot;$&quot;\ * &quot;-&quot;??_);_(@_)" sourceLinked="1"/>
        <c:majorTickMark val="none"/>
        <c:minorTickMark val="none"/>
        <c:tickLblPos val="nextTo"/>
        <c:crossAx val="736018000"/>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9">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13" Type="http://schemas.openxmlformats.org/officeDocument/2006/relationships/chart" Target="../charts/chart14.xml"/><Relationship Id="rId3" Type="http://schemas.openxmlformats.org/officeDocument/2006/relationships/chart" Target="../charts/chart4.xml"/><Relationship Id="rId7" Type="http://schemas.openxmlformats.org/officeDocument/2006/relationships/chart" Target="../charts/chart8.xml"/><Relationship Id="rId12" Type="http://schemas.openxmlformats.org/officeDocument/2006/relationships/chart" Target="../charts/chart13.xml"/><Relationship Id="rId2" Type="http://schemas.openxmlformats.org/officeDocument/2006/relationships/chart" Target="../charts/chart3.xml"/><Relationship Id="rId1" Type="http://schemas.openxmlformats.org/officeDocument/2006/relationships/image" Target="../media/image1.png"/><Relationship Id="rId6" Type="http://schemas.openxmlformats.org/officeDocument/2006/relationships/chart" Target="../charts/chart7.xml"/><Relationship Id="rId11" Type="http://schemas.openxmlformats.org/officeDocument/2006/relationships/chart" Target="../charts/chart12.xml"/><Relationship Id="rId5" Type="http://schemas.openxmlformats.org/officeDocument/2006/relationships/chart" Target="../charts/chart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 Id="rId14" Type="http://schemas.openxmlformats.org/officeDocument/2006/relationships/chart" Target="../charts/chart15.xml"/></Relationships>
</file>

<file path=xl/drawings/_rels/drawing4.xml.rels><?xml version="1.0" encoding="UTF-8" standalone="yes"?>
<Relationships xmlns="http://schemas.openxmlformats.org/package/2006/relationships"><Relationship Id="rId8" Type="http://schemas.openxmlformats.org/officeDocument/2006/relationships/chart" Target="../charts/chart22.xml"/><Relationship Id="rId13" Type="http://schemas.openxmlformats.org/officeDocument/2006/relationships/chart" Target="../charts/chart27.xml"/><Relationship Id="rId3" Type="http://schemas.openxmlformats.org/officeDocument/2006/relationships/chart" Target="../charts/chart17.xml"/><Relationship Id="rId7" Type="http://schemas.openxmlformats.org/officeDocument/2006/relationships/chart" Target="../charts/chart21.xml"/><Relationship Id="rId12" Type="http://schemas.openxmlformats.org/officeDocument/2006/relationships/chart" Target="../charts/chart26.xml"/><Relationship Id="rId2" Type="http://schemas.openxmlformats.org/officeDocument/2006/relationships/chart" Target="../charts/chart16.xml"/><Relationship Id="rId1" Type="http://schemas.openxmlformats.org/officeDocument/2006/relationships/image" Target="../media/image1.png"/><Relationship Id="rId6" Type="http://schemas.openxmlformats.org/officeDocument/2006/relationships/chart" Target="../charts/chart20.xml"/><Relationship Id="rId11" Type="http://schemas.openxmlformats.org/officeDocument/2006/relationships/chart" Target="../charts/chart25.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 Id="rId14" Type="http://schemas.openxmlformats.org/officeDocument/2006/relationships/chart" Target="../charts/chart2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35.xml"/><Relationship Id="rId13" Type="http://schemas.openxmlformats.org/officeDocument/2006/relationships/chart" Target="../charts/chart40.xml"/><Relationship Id="rId3" Type="http://schemas.openxmlformats.org/officeDocument/2006/relationships/chart" Target="../charts/chart30.xml"/><Relationship Id="rId7" Type="http://schemas.openxmlformats.org/officeDocument/2006/relationships/chart" Target="../charts/chart34.xml"/><Relationship Id="rId12" Type="http://schemas.openxmlformats.org/officeDocument/2006/relationships/chart" Target="../charts/chart39.xml"/><Relationship Id="rId2" Type="http://schemas.openxmlformats.org/officeDocument/2006/relationships/chart" Target="../charts/chart29.xml"/><Relationship Id="rId1" Type="http://schemas.openxmlformats.org/officeDocument/2006/relationships/image" Target="../media/image1.png"/><Relationship Id="rId6" Type="http://schemas.openxmlformats.org/officeDocument/2006/relationships/chart" Target="../charts/chart33.xml"/><Relationship Id="rId11" Type="http://schemas.openxmlformats.org/officeDocument/2006/relationships/chart" Target="../charts/chart38.xml"/><Relationship Id="rId5" Type="http://schemas.openxmlformats.org/officeDocument/2006/relationships/chart" Target="../charts/chart32.xml"/><Relationship Id="rId10" Type="http://schemas.openxmlformats.org/officeDocument/2006/relationships/chart" Target="../charts/chart37.xml"/><Relationship Id="rId4" Type="http://schemas.openxmlformats.org/officeDocument/2006/relationships/chart" Target="../charts/chart31.xml"/><Relationship Id="rId9" Type="http://schemas.openxmlformats.org/officeDocument/2006/relationships/chart" Target="../charts/chart36.xml"/><Relationship Id="rId14" Type="http://schemas.openxmlformats.org/officeDocument/2006/relationships/chart" Target="../charts/chart41.xml"/></Relationships>
</file>

<file path=xl/drawings/_rels/drawing6.xml.rels><?xml version="1.0" encoding="UTF-8" standalone="yes"?>
<Relationships xmlns="http://schemas.openxmlformats.org/package/2006/relationships"><Relationship Id="rId8" Type="http://schemas.openxmlformats.org/officeDocument/2006/relationships/chart" Target="../charts/chart48.xml"/><Relationship Id="rId13" Type="http://schemas.openxmlformats.org/officeDocument/2006/relationships/chart" Target="../charts/chart53.xml"/><Relationship Id="rId3" Type="http://schemas.openxmlformats.org/officeDocument/2006/relationships/chart" Target="../charts/chart43.xml"/><Relationship Id="rId7" Type="http://schemas.openxmlformats.org/officeDocument/2006/relationships/chart" Target="../charts/chart47.xml"/><Relationship Id="rId12" Type="http://schemas.openxmlformats.org/officeDocument/2006/relationships/chart" Target="../charts/chart52.xml"/><Relationship Id="rId2" Type="http://schemas.openxmlformats.org/officeDocument/2006/relationships/chart" Target="../charts/chart42.xml"/><Relationship Id="rId1" Type="http://schemas.openxmlformats.org/officeDocument/2006/relationships/image" Target="../media/image1.png"/><Relationship Id="rId6" Type="http://schemas.openxmlformats.org/officeDocument/2006/relationships/chart" Target="../charts/chart46.xml"/><Relationship Id="rId11" Type="http://schemas.openxmlformats.org/officeDocument/2006/relationships/chart" Target="../charts/chart51.xml"/><Relationship Id="rId5" Type="http://schemas.openxmlformats.org/officeDocument/2006/relationships/chart" Target="../charts/chart45.xml"/><Relationship Id="rId10" Type="http://schemas.openxmlformats.org/officeDocument/2006/relationships/chart" Target="../charts/chart50.xml"/><Relationship Id="rId4" Type="http://schemas.openxmlformats.org/officeDocument/2006/relationships/chart" Target="../charts/chart44.xml"/><Relationship Id="rId9" Type="http://schemas.openxmlformats.org/officeDocument/2006/relationships/chart" Target="../charts/chart49.xml"/><Relationship Id="rId14" Type="http://schemas.openxmlformats.org/officeDocument/2006/relationships/chart" Target="../charts/chart54.xml"/></Relationships>
</file>

<file path=xl/drawings/_rels/drawing7.xml.rels><?xml version="1.0" encoding="UTF-8" standalone="yes"?>
<Relationships xmlns="http://schemas.openxmlformats.org/package/2006/relationships"><Relationship Id="rId8" Type="http://schemas.openxmlformats.org/officeDocument/2006/relationships/chart" Target="../charts/chart61.xml"/><Relationship Id="rId13" Type="http://schemas.openxmlformats.org/officeDocument/2006/relationships/chart" Target="../charts/chart66.xml"/><Relationship Id="rId3" Type="http://schemas.openxmlformats.org/officeDocument/2006/relationships/chart" Target="../charts/chart56.xml"/><Relationship Id="rId7" Type="http://schemas.openxmlformats.org/officeDocument/2006/relationships/chart" Target="../charts/chart60.xml"/><Relationship Id="rId12" Type="http://schemas.openxmlformats.org/officeDocument/2006/relationships/chart" Target="../charts/chart65.xml"/><Relationship Id="rId2" Type="http://schemas.openxmlformats.org/officeDocument/2006/relationships/chart" Target="../charts/chart55.xml"/><Relationship Id="rId1" Type="http://schemas.openxmlformats.org/officeDocument/2006/relationships/image" Target="../media/image1.png"/><Relationship Id="rId6" Type="http://schemas.openxmlformats.org/officeDocument/2006/relationships/chart" Target="../charts/chart59.xml"/><Relationship Id="rId11" Type="http://schemas.openxmlformats.org/officeDocument/2006/relationships/chart" Target="../charts/chart64.xml"/><Relationship Id="rId5" Type="http://schemas.openxmlformats.org/officeDocument/2006/relationships/chart" Target="../charts/chart58.xml"/><Relationship Id="rId10" Type="http://schemas.openxmlformats.org/officeDocument/2006/relationships/chart" Target="../charts/chart63.xml"/><Relationship Id="rId4" Type="http://schemas.openxmlformats.org/officeDocument/2006/relationships/chart" Target="../charts/chart57.xml"/><Relationship Id="rId9" Type="http://schemas.openxmlformats.org/officeDocument/2006/relationships/chart" Target="../charts/chart62.xml"/><Relationship Id="rId14" Type="http://schemas.openxmlformats.org/officeDocument/2006/relationships/chart" Target="../charts/chart67.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9.xml"/><Relationship Id="rId7" Type="http://schemas.openxmlformats.org/officeDocument/2006/relationships/chart" Target="../charts/chart73.xml"/><Relationship Id="rId2" Type="http://schemas.openxmlformats.org/officeDocument/2006/relationships/chart" Target="../charts/chart68.xml"/><Relationship Id="rId1" Type="http://schemas.openxmlformats.org/officeDocument/2006/relationships/image" Target="../media/image1.png"/><Relationship Id="rId6" Type="http://schemas.openxmlformats.org/officeDocument/2006/relationships/chart" Target="../charts/chart72.xml"/><Relationship Id="rId5" Type="http://schemas.openxmlformats.org/officeDocument/2006/relationships/chart" Target="../charts/chart71.xml"/><Relationship Id="rId4" Type="http://schemas.openxmlformats.org/officeDocument/2006/relationships/chart" Target="../charts/chart70.xml"/></Relationships>
</file>

<file path=xl/drawings/_rels/drawing9.xml.rels><?xml version="1.0" encoding="UTF-8" standalone="yes"?>
<Relationships xmlns="http://schemas.openxmlformats.org/package/2006/relationships"><Relationship Id="rId8" Type="http://schemas.openxmlformats.org/officeDocument/2006/relationships/chart" Target="../charts/chart80.xml"/><Relationship Id="rId13" Type="http://schemas.openxmlformats.org/officeDocument/2006/relationships/chart" Target="../charts/chart85.xml"/><Relationship Id="rId18" Type="http://schemas.openxmlformats.org/officeDocument/2006/relationships/chart" Target="../charts/chart90.xml"/><Relationship Id="rId26" Type="http://schemas.openxmlformats.org/officeDocument/2006/relationships/chart" Target="../charts/chart98.xml"/><Relationship Id="rId39" Type="http://schemas.openxmlformats.org/officeDocument/2006/relationships/chart" Target="../charts/chart111.xml"/><Relationship Id="rId3" Type="http://schemas.openxmlformats.org/officeDocument/2006/relationships/chart" Target="../charts/chart75.xml"/><Relationship Id="rId21" Type="http://schemas.openxmlformats.org/officeDocument/2006/relationships/chart" Target="../charts/chart93.xml"/><Relationship Id="rId34" Type="http://schemas.openxmlformats.org/officeDocument/2006/relationships/chart" Target="../charts/chart106.xml"/><Relationship Id="rId42" Type="http://schemas.openxmlformats.org/officeDocument/2006/relationships/chart" Target="../charts/chart114.xml"/><Relationship Id="rId7" Type="http://schemas.openxmlformats.org/officeDocument/2006/relationships/chart" Target="../charts/chart79.xml"/><Relationship Id="rId12" Type="http://schemas.openxmlformats.org/officeDocument/2006/relationships/chart" Target="../charts/chart84.xml"/><Relationship Id="rId17" Type="http://schemas.openxmlformats.org/officeDocument/2006/relationships/chart" Target="../charts/chart89.xml"/><Relationship Id="rId25" Type="http://schemas.openxmlformats.org/officeDocument/2006/relationships/chart" Target="../charts/chart97.xml"/><Relationship Id="rId33" Type="http://schemas.openxmlformats.org/officeDocument/2006/relationships/chart" Target="../charts/chart105.xml"/><Relationship Id="rId38" Type="http://schemas.openxmlformats.org/officeDocument/2006/relationships/chart" Target="../charts/chart110.xml"/><Relationship Id="rId2" Type="http://schemas.openxmlformats.org/officeDocument/2006/relationships/chart" Target="../charts/chart74.xml"/><Relationship Id="rId16" Type="http://schemas.openxmlformats.org/officeDocument/2006/relationships/chart" Target="../charts/chart88.xml"/><Relationship Id="rId20" Type="http://schemas.openxmlformats.org/officeDocument/2006/relationships/chart" Target="../charts/chart92.xml"/><Relationship Id="rId29" Type="http://schemas.openxmlformats.org/officeDocument/2006/relationships/chart" Target="../charts/chart101.xml"/><Relationship Id="rId41" Type="http://schemas.openxmlformats.org/officeDocument/2006/relationships/chart" Target="../charts/chart113.xml"/><Relationship Id="rId1" Type="http://schemas.openxmlformats.org/officeDocument/2006/relationships/image" Target="../media/image1.png"/><Relationship Id="rId6" Type="http://schemas.openxmlformats.org/officeDocument/2006/relationships/chart" Target="../charts/chart78.xml"/><Relationship Id="rId11" Type="http://schemas.openxmlformats.org/officeDocument/2006/relationships/chart" Target="../charts/chart83.xml"/><Relationship Id="rId24" Type="http://schemas.openxmlformats.org/officeDocument/2006/relationships/chart" Target="../charts/chart96.xml"/><Relationship Id="rId32" Type="http://schemas.openxmlformats.org/officeDocument/2006/relationships/chart" Target="../charts/chart104.xml"/><Relationship Id="rId37" Type="http://schemas.openxmlformats.org/officeDocument/2006/relationships/chart" Target="../charts/chart109.xml"/><Relationship Id="rId40" Type="http://schemas.openxmlformats.org/officeDocument/2006/relationships/chart" Target="../charts/chart112.xml"/><Relationship Id="rId5" Type="http://schemas.openxmlformats.org/officeDocument/2006/relationships/chart" Target="../charts/chart77.xml"/><Relationship Id="rId15" Type="http://schemas.openxmlformats.org/officeDocument/2006/relationships/chart" Target="../charts/chart87.xml"/><Relationship Id="rId23" Type="http://schemas.openxmlformats.org/officeDocument/2006/relationships/chart" Target="../charts/chart95.xml"/><Relationship Id="rId28" Type="http://schemas.openxmlformats.org/officeDocument/2006/relationships/chart" Target="../charts/chart100.xml"/><Relationship Id="rId36" Type="http://schemas.openxmlformats.org/officeDocument/2006/relationships/chart" Target="../charts/chart108.xml"/><Relationship Id="rId10" Type="http://schemas.openxmlformats.org/officeDocument/2006/relationships/chart" Target="../charts/chart82.xml"/><Relationship Id="rId19" Type="http://schemas.openxmlformats.org/officeDocument/2006/relationships/chart" Target="../charts/chart91.xml"/><Relationship Id="rId31" Type="http://schemas.openxmlformats.org/officeDocument/2006/relationships/chart" Target="../charts/chart103.xml"/><Relationship Id="rId4" Type="http://schemas.openxmlformats.org/officeDocument/2006/relationships/chart" Target="../charts/chart76.xml"/><Relationship Id="rId9" Type="http://schemas.openxmlformats.org/officeDocument/2006/relationships/chart" Target="../charts/chart81.xml"/><Relationship Id="rId14" Type="http://schemas.openxmlformats.org/officeDocument/2006/relationships/chart" Target="../charts/chart86.xml"/><Relationship Id="rId22" Type="http://schemas.openxmlformats.org/officeDocument/2006/relationships/chart" Target="../charts/chart94.xml"/><Relationship Id="rId27" Type="http://schemas.openxmlformats.org/officeDocument/2006/relationships/chart" Target="../charts/chart99.xml"/><Relationship Id="rId30" Type="http://schemas.openxmlformats.org/officeDocument/2006/relationships/chart" Target="../charts/chart102.xml"/><Relationship Id="rId35" Type="http://schemas.openxmlformats.org/officeDocument/2006/relationships/chart" Target="../charts/chart107.xml"/><Relationship Id="rId43" Type="http://schemas.openxmlformats.org/officeDocument/2006/relationships/chart" Target="../charts/chart115.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504825</xdr:colOff>
      <xdr:row>0</xdr:row>
      <xdr:rowOff>695325</xdr:rowOff>
    </xdr:to>
    <xdr:pic>
      <xdr:nvPicPr>
        <xdr:cNvPr id="3" name="2 Imagen">
          <a:extLst>
            <a:ext uri="{FF2B5EF4-FFF2-40B4-BE49-F238E27FC236}">
              <a16:creationId xmlns:a16="http://schemas.microsoft.com/office/drawing/2014/main" id="{00000000-0008-0000-0100-000003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19100" y="0"/>
          <a:ext cx="2400300" cy="695325"/>
        </a:xfrm>
        <a:prstGeom prst="rect">
          <a:avLst/>
        </a:prstGeom>
      </xdr:spPr>
    </xdr:pic>
    <xdr:clientData/>
  </xdr:twoCellAnchor>
  <xdr:twoCellAnchor editAs="oneCell">
    <xdr:from>
      <xdr:col>11</xdr:col>
      <xdr:colOff>666751</xdr:colOff>
      <xdr:row>0</xdr:row>
      <xdr:rowOff>0</xdr:rowOff>
    </xdr:from>
    <xdr:to>
      <xdr:col>15</xdr:col>
      <xdr:colOff>9525</xdr:colOff>
      <xdr:row>0</xdr:row>
      <xdr:rowOff>828675</xdr:rowOff>
    </xdr:to>
    <xdr:pic>
      <xdr:nvPicPr>
        <xdr:cNvPr id="4" name="3 Imagen">
          <a:extLst>
            <a:ext uri="{FF2B5EF4-FFF2-40B4-BE49-F238E27FC236}">
              <a16:creationId xmlns:a16="http://schemas.microsoft.com/office/drawing/2014/main" id="{00000000-0008-0000-0100-000004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9077326" y="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07996D73-3A2D-494B-9597-17F40AC7C9DF}"/>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76CCB273-68CF-4141-8770-B44A831D2069}"/>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58962</xdr:colOff>
      <xdr:row>25</xdr:row>
      <xdr:rowOff>65464</xdr:rowOff>
    </xdr:from>
    <xdr:to>
      <xdr:col>5</xdr:col>
      <xdr:colOff>718962</xdr:colOff>
      <xdr:row>48</xdr:row>
      <xdr:rowOff>56031</xdr:rowOff>
    </xdr:to>
    <xdr:graphicFrame macro="">
      <xdr:nvGraphicFramePr>
        <xdr:cNvPr id="39" name="5 Gráfico">
          <a:extLst>
            <a:ext uri="{FF2B5EF4-FFF2-40B4-BE49-F238E27FC236}">
              <a16:creationId xmlns:a16="http://schemas.microsoft.com/office/drawing/2014/main" id="{EC838143-FA38-4BB6-A6CA-DF2F60BE6D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849691</xdr:colOff>
      <xdr:row>25</xdr:row>
      <xdr:rowOff>37794</xdr:rowOff>
    </xdr:from>
    <xdr:to>
      <xdr:col>10</xdr:col>
      <xdr:colOff>768858</xdr:colOff>
      <xdr:row>48</xdr:row>
      <xdr:rowOff>40821</xdr:rowOff>
    </xdr:to>
    <xdr:graphicFrame macro="">
      <xdr:nvGraphicFramePr>
        <xdr:cNvPr id="40" name="42 Gráfico">
          <a:extLst>
            <a:ext uri="{FF2B5EF4-FFF2-40B4-BE49-F238E27FC236}">
              <a16:creationId xmlns:a16="http://schemas.microsoft.com/office/drawing/2014/main" id="{7F6E4D21-84F0-411A-ACBA-36DD84C98C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0989E2A6-7750-4D95-A1F4-F6F75379E196}"/>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9F3F2428-06A3-468A-8045-9333AF1C72A9}"/>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54426</xdr:colOff>
      <xdr:row>376</xdr:row>
      <xdr:rowOff>111125</xdr:rowOff>
    </xdr:from>
    <xdr:to>
      <xdr:col>5</xdr:col>
      <xdr:colOff>714426</xdr:colOff>
      <xdr:row>399</xdr:row>
      <xdr:rowOff>65363</xdr:rowOff>
    </xdr:to>
    <xdr:graphicFrame macro="">
      <xdr:nvGraphicFramePr>
        <xdr:cNvPr id="4" name="1 Gráfico">
          <a:extLst>
            <a:ext uri="{FF2B5EF4-FFF2-40B4-BE49-F238E27FC236}">
              <a16:creationId xmlns:a16="http://schemas.microsoft.com/office/drawing/2014/main" id="{91C5B464-DA9A-4D4F-B87C-3698DB693B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116417</xdr:colOff>
      <xdr:row>34</xdr:row>
      <xdr:rowOff>55637</xdr:rowOff>
    </xdr:from>
    <xdr:to>
      <xdr:col>5</xdr:col>
      <xdr:colOff>776417</xdr:colOff>
      <xdr:row>57</xdr:row>
      <xdr:rowOff>47625</xdr:rowOff>
    </xdr:to>
    <xdr:graphicFrame macro="">
      <xdr:nvGraphicFramePr>
        <xdr:cNvPr id="9" name="7 Gráfico">
          <a:extLst>
            <a:ext uri="{FF2B5EF4-FFF2-40B4-BE49-F238E27FC236}">
              <a16:creationId xmlns:a16="http://schemas.microsoft.com/office/drawing/2014/main" id="{8055D5AA-0511-414B-AAF1-A0B40D154A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653142</xdr:colOff>
      <xdr:row>80</xdr:row>
      <xdr:rowOff>158750</xdr:rowOff>
    </xdr:from>
    <xdr:to>
      <xdr:col>5</xdr:col>
      <xdr:colOff>1313142</xdr:colOff>
      <xdr:row>102</xdr:row>
      <xdr:rowOff>158750</xdr:rowOff>
    </xdr:to>
    <xdr:graphicFrame macro="">
      <xdr:nvGraphicFramePr>
        <xdr:cNvPr id="10" name="9 Gráfico">
          <a:extLst>
            <a:ext uri="{FF2B5EF4-FFF2-40B4-BE49-F238E27FC236}">
              <a16:creationId xmlns:a16="http://schemas.microsoft.com/office/drawing/2014/main" id="{920E0033-AA9C-4546-99F1-D6813B38AC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27212</xdr:colOff>
      <xdr:row>125</xdr:row>
      <xdr:rowOff>174625</xdr:rowOff>
    </xdr:from>
    <xdr:to>
      <xdr:col>5</xdr:col>
      <xdr:colOff>687212</xdr:colOff>
      <xdr:row>148</xdr:row>
      <xdr:rowOff>47625</xdr:rowOff>
    </xdr:to>
    <xdr:graphicFrame macro="">
      <xdr:nvGraphicFramePr>
        <xdr:cNvPr id="11" name="10 Gráfico">
          <a:extLst>
            <a:ext uri="{FF2B5EF4-FFF2-40B4-BE49-F238E27FC236}">
              <a16:creationId xmlns:a16="http://schemas.microsoft.com/office/drawing/2014/main" id="{FED28602-FF25-4AAE-9F42-1D0A5AE375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117928</xdr:colOff>
      <xdr:row>170</xdr:row>
      <xdr:rowOff>158750</xdr:rowOff>
    </xdr:from>
    <xdr:to>
      <xdr:col>5</xdr:col>
      <xdr:colOff>777928</xdr:colOff>
      <xdr:row>193</xdr:row>
      <xdr:rowOff>112988</xdr:rowOff>
    </xdr:to>
    <xdr:graphicFrame macro="">
      <xdr:nvGraphicFramePr>
        <xdr:cNvPr id="12" name="11 Gráfico">
          <a:extLst>
            <a:ext uri="{FF2B5EF4-FFF2-40B4-BE49-F238E27FC236}">
              <a16:creationId xmlns:a16="http://schemas.microsoft.com/office/drawing/2014/main" id="{1A9919C5-F93A-4705-8C03-EFFA94FEA0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9069</xdr:colOff>
      <xdr:row>215</xdr:row>
      <xdr:rowOff>31750</xdr:rowOff>
    </xdr:from>
    <xdr:to>
      <xdr:col>5</xdr:col>
      <xdr:colOff>669069</xdr:colOff>
      <xdr:row>239</xdr:row>
      <xdr:rowOff>31750</xdr:rowOff>
    </xdr:to>
    <xdr:graphicFrame macro="">
      <xdr:nvGraphicFramePr>
        <xdr:cNvPr id="13" name="12 Gráfico">
          <a:extLst>
            <a:ext uri="{FF2B5EF4-FFF2-40B4-BE49-F238E27FC236}">
              <a16:creationId xmlns:a16="http://schemas.microsoft.com/office/drawing/2014/main" id="{9A2FE94B-199A-449C-835A-9C9E5FA454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224517</xdr:colOff>
      <xdr:row>262</xdr:row>
      <xdr:rowOff>170538</xdr:rowOff>
    </xdr:from>
    <xdr:to>
      <xdr:col>5</xdr:col>
      <xdr:colOff>884517</xdr:colOff>
      <xdr:row>285</xdr:row>
      <xdr:rowOff>174625</xdr:rowOff>
    </xdr:to>
    <xdr:graphicFrame macro="">
      <xdr:nvGraphicFramePr>
        <xdr:cNvPr id="14" name="13 Gráfico">
          <a:extLst>
            <a:ext uri="{FF2B5EF4-FFF2-40B4-BE49-F238E27FC236}">
              <a16:creationId xmlns:a16="http://schemas.microsoft.com/office/drawing/2014/main" id="{B393A117-9FAD-486E-A7EF-7630AA3D64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848670</xdr:colOff>
      <xdr:row>34</xdr:row>
      <xdr:rowOff>41727</xdr:rowOff>
    </xdr:from>
    <xdr:to>
      <xdr:col>10</xdr:col>
      <xdr:colOff>1630451</xdr:colOff>
      <xdr:row>57</xdr:row>
      <xdr:rowOff>41275</xdr:rowOff>
    </xdr:to>
    <xdr:graphicFrame macro="">
      <xdr:nvGraphicFramePr>
        <xdr:cNvPr id="41" name="16 Gráfico">
          <a:extLst>
            <a:ext uri="{FF2B5EF4-FFF2-40B4-BE49-F238E27FC236}">
              <a16:creationId xmlns:a16="http://schemas.microsoft.com/office/drawing/2014/main" id="{F6B81145-F7AF-4780-BA9F-CF0DF2AE38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1592792</xdr:colOff>
      <xdr:row>80</xdr:row>
      <xdr:rowOff>174625</xdr:rowOff>
    </xdr:from>
    <xdr:to>
      <xdr:col>10</xdr:col>
      <xdr:colOff>1511959</xdr:colOff>
      <xdr:row>102</xdr:row>
      <xdr:rowOff>174625</xdr:rowOff>
    </xdr:to>
    <xdr:graphicFrame macro="">
      <xdr:nvGraphicFramePr>
        <xdr:cNvPr id="42" name="22 Gráfico">
          <a:extLst>
            <a:ext uri="{FF2B5EF4-FFF2-40B4-BE49-F238E27FC236}">
              <a16:creationId xmlns:a16="http://schemas.microsoft.com/office/drawing/2014/main" id="{DDBFBAA7-0A0F-4766-9C29-60DC4173FC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793750</xdr:colOff>
      <xdr:row>125</xdr:row>
      <xdr:rowOff>152399</xdr:rowOff>
    </xdr:from>
    <xdr:to>
      <xdr:col>10</xdr:col>
      <xdr:colOff>712917</xdr:colOff>
      <xdr:row>148</xdr:row>
      <xdr:rowOff>47625</xdr:rowOff>
    </xdr:to>
    <xdr:graphicFrame macro="">
      <xdr:nvGraphicFramePr>
        <xdr:cNvPr id="43" name="43 Gráfico">
          <a:extLst>
            <a:ext uri="{FF2B5EF4-FFF2-40B4-BE49-F238E27FC236}">
              <a16:creationId xmlns:a16="http://schemas.microsoft.com/office/drawing/2014/main" id="{4DC3F720-F76D-4325-B170-820637F764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1000125</xdr:colOff>
      <xdr:row>170</xdr:row>
      <xdr:rowOff>174625</xdr:rowOff>
    </xdr:from>
    <xdr:to>
      <xdr:col>10</xdr:col>
      <xdr:colOff>903417</xdr:colOff>
      <xdr:row>193</xdr:row>
      <xdr:rowOff>85725</xdr:rowOff>
    </xdr:to>
    <xdr:graphicFrame macro="">
      <xdr:nvGraphicFramePr>
        <xdr:cNvPr id="44" name="44 Gráfico">
          <a:extLst>
            <a:ext uri="{FF2B5EF4-FFF2-40B4-BE49-F238E27FC236}">
              <a16:creationId xmlns:a16="http://schemas.microsoft.com/office/drawing/2014/main" id="{E6186D75-2F66-42B5-B8BE-5F8420EE0F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910166</xdr:colOff>
      <xdr:row>215</xdr:row>
      <xdr:rowOff>15875</xdr:rowOff>
    </xdr:from>
    <xdr:to>
      <xdr:col>10</xdr:col>
      <xdr:colOff>829333</xdr:colOff>
      <xdr:row>239</xdr:row>
      <xdr:rowOff>15875</xdr:rowOff>
    </xdr:to>
    <xdr:graphicFrame macro="">
      <xdr:nvGraphicFramePr>
        <xdr:cNvPr id="45" name="45 Gráfico">
          <a:extLst>
            <a:ext uri="{FF2B5EF4-FFF2-40B4-BE49-F238E27FC236}">
              <a16:creationId xmlns:a16="http://schemas.microsoft.com/office/drawing/2014/main" id="{13E99B67-7079-4AA9-9054-7DF778917A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1042458</xdr:colOff>
      <xdr:row>262</xdr:row>
      <xdr:rowOff>142874</xdr:rowOff>
    </xdr:from>
    <xdr:to>
      <xdr:col>10</xdr:col>
      <xdr:colOff>961625</xdr:colOff>
      <xdr:row>285</xdr:row>
      <xdr:rowOff>142875</xdr:rowOff>
    </xdr:to>
    <xdr:graphicFrame macro="">
      <xdr:nvGraphicFramePr>
        <xdr:cNvPr id="46" name="46 Gráfico">
          <a:extLst>
            <a:ext uri="{FF2B5EF4-FFF2-40B4-BE49-F238E27FC236}">
              <a16:creationId xmlns:a16="http://schemas.microsoft.com/office/drawing/2014/main" id="{2A22EA4F-73C3-4111-BB6B-CA97052BB8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A641B467-3665-4E3B-88B7-917FE660C3C4}"/>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EB1C6938-7FD6-4596-AD83-177006601D81}"/>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149677</xdr:colOff>
      <xdr:row>313</xdr:row>
      <xdr:rowOff>0</xdr:rowOff>
    </xdr:from>
    <xdr:to>
      <xdr:col>4</xdr:col>
      <xdr:colOff>1605643</xdr:colOff>
      <xdr:row>337</xdr:row>
      <xdr:rowOff>0</xdr:rowOff>
    </xdr:to>
    <xdr:graphicFrame macro="">
      <xdr:nvGraphicFramePr>
        <xdr:cNvPr id="5" name="2 Gráfico">
          <a:extLst>
            <a:ext uri="{FF2B5EF4-FFF2-40B4-BE49-F238E27FC236}">
              <a16:creationId xmlns:a16="http://schemas.microsoft.com/office/drawing/2014/main" id="{81A0972E-8068-413F-B9C7-A78B0FD304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237725</xdr:colOff>
      <xdr:row>27</xdr:row>
      <xdr:rowOff>144928</xdr:rowOff>
    </xdr:from>
    <xdr:to>
      <xdr:col>5</xdr:col>
      <xdr:colOff>897725</xdr:colOff>
      <xdr:row>50</xdr:row>
      <xdr:rowOff>174625</xdr:rowOff>
    </xdr:to>
    <xdr:graphicFrame macro="">
      <xdr:nvGraphicFramePr>
        <xdr:cNvPr id="15" name="14 Gráfico">
          <a:extLst>
            <a:ext uri="{FF2B5EF4-FFF2-40B4-BE49-F238E27FC236}">
              <a16:creationId xmlns:a16="http://schemas.microsoft.com/office/drawing/2014/main" id="{5DD6B1D6-316B-447D-BF3C-289C6187C0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299356</xdr:colOff>
      <xdr:row>185</xdr:row>
      <xdr:rowOff>142875</xdr:rowOff>
    </xdr:from>
    <xdr:to>
      <xdr:col>5</xdr:col>
      <xdr:colOff>959356</xdr:colOff>
      <xdr:row>207</xdr:row>
      <xdr:rowOff>142875</xdr:rowOff>
    </xdr:to>
    <xdr:graphicFrame macro="">
      <xdr:nvGraphicFramePr>
        <xdr:cNvPr id="16" name="15 Gráfico">
          <a:extLst>
            <a:ext uri="{FF2B5EF4-FFF2-40B4-BE49-F238E27FC236}">
              <a16:creationId xmlns:a16="http://schemas.microsoft.com/office/drawing/2014/main" id="{6F928939-4C4F-495F-97F5-12ECA0B3A6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117474</xdr:colOff>
      <xdr:row>67</xdr:row>
      <xdr:rowOff>38100</xdr:rowOff>
    </xdr:from>
    <xdr:to>
      <xdr:col>5</xdr:col>
      <xdr:colOff>1395238</xdr:colOff>
      <xdr:row>90</xdr:row>
      <xdr:rowOff>38100</xdr:rowOff>
    </xdr:to>
    <xdr:graphicFrame macro="">
      <xdr:nvGraphicFramePr>
        <xdr:cNvPr id="17" name="17 Gráfico">
          <a:extLst>
            <a:ext uri="{FF2B5EF4-FFF2-40B4-BE49-F238E27FC236}">
              <a16:creationId xmlns:a16="http://schemas.microsoft.com/office/drawing/2014/main" id="{3C6419AD-D37C-4BDE-A0A3-A1ECF383BE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68035</xdr:colOff>
      <xdr:row>106</xdr:row>
      <xdr:rowOff>158750</xdr:rowOff>
    </xdr:from>
    <xdr:to>
      <xdr:col>5</xdr:col>
      <xdr:colOff>728035</xdr:colOff>
      <xdr:row>129</xdr:row>
      <xdr:rowOff>60072</xdr:rowOff>
    </xdr:to>
    <xdr:graphicFrame macro="">
      <xdr:nvGraphicFramePr>
        <xdr:cNvPr id="18" name="18 Gráfico">
          <a:extLst>
            <a:ext uri="{FF2B5EF4-FFF2-40B4-BE49-F238E27FC236}">
              <a16:creationId xmlns:a16="http://schemas.microsoft.com/office/drawing/2014/main" id="{A3A260CC-7FCB-4EBB-B29B-3094FE6E99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326572</xdr:colOff>
      <xdr:row>145</xdr:row>
      <xdr:rowOff>179612</xdr:rowOff>
    </xdr:from>
    <xdr:to>
      <xdr:col>5</xdr:col>
      <xdr:colOff>986572</xdr:colOff>
      <xdr:row>168</xdr:row>
      <xdr:rowOff>165147</xdr:rowOff>
    </xdr:to>
    <xdr:graphicFrame macro="">
      <xdr:nvGraphicFramePr>
        <xdr:cNvPr id="19" name="19 Gráfico">
          <a:extLst>
            <a:ext uri="{FF2B5EF4-FFF2-40B4-BE49-F238E27FC236}">
              <a16:creationId xmlns:a16="http://schemas.microsoft.com/office/drawing/2014/main" id="{5AF8CB07-E117-4716-AE3A-1E6FD8E03D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149679</xdr:colOff>
      <xdr:row>224</xdr:row>
      <xdr:rowOff>111125</xdr:rowOff>
    </xdr:from>
    <xdr:to>
      <xdr:col>5</xdr:col>
      <xdr:colOff>809679</xdr:colOff>
      <xdr:row>246</xdr:row>
      <xdr:rowOff>111125</xdr:rowOff>
    </xdr:to>
    <xdr:graphicFrame macro="">
      <xdr:nvGraphicFramePr>
        <xdr:cNvPr id="20" name="20 Gráfico">
          <a:extLst>
            <a:ext uri="{FF2B5EF4-FFF2-40B4-BE49-F238E27FC236}">
              <a16:creationId xmlns:a16="http://schemas.microsoft.com/office/drawing/2014/main" id="{20EBE1D1-852D-4F89-91F9-1D27162D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1037166</xdr:colOff>
      <xdr:row>27</xdr:row>
      <xdr:rowOff>141816</xdr:rowOff>
    </xdr:from>
    <xdr:to>
      <xdr:col>10</xdr:col>
      <xdr:colOff>956333</xdr:colOff>
      <xdr:row>50</xdr:row>
      <xdr:rowOff>142875</xdr:rowOff>
    </xdr:to>
    <xdr:graphicFrame macro="">
      <xdr:nvGraphicFramePr>
        <xdr:cNvPr id="47" name="47 Gráfico">
          <a:extLst>
            <a:ext uri="{FF2B5EF4-FFF2-40B4-BE49-F238E27FC236}">
              <a16:creationId xmlns:a16="http://schemas.microsoft.com/office/drawing/2014/main" id="{3A0F549C-4218-4860-8D5E-2124C28856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105833</xdr:colOff>
      <xdr:row>67</xdr:row>
      <xdr:rowOff>187325</xdr:rowOff>
    </xdr:from>
    <xdr:to>
      <xdr:col>11</xdr:col>
      <xdr:colOff>25000</xdr:colOff>
      <xdr:row>89</xdr:row>
      <xdr:rowOff>187325</xdr:rowOff>
    </xdr:to>
    <xdr:graphicFrame macro="">
      <xdr:nvGraphicFramePr>
        <xdr:cNvPr id="48" name="48 Gráfico">
          <a:extLst>
            <a:ext uri="{FF2B5EF4-FFF2-40B4-BE49-F238E27FC236}">
              <a16:creationId xmlns:a16="http://schemas.microsoft.com/office/drawing/2014/main" id="{5A9B72FA-C833-451B-AA9A-FAB987153F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875304</xdr:colOff>
      <xdr:row>106</xdr:row>
      <xdr:rowOff>158750</xdr:rowOff>
    </xdr:from>
    <xdr:to>
      <xdr:col>10</xdr:col>
      <xdr:colOff>794471</xdr:colOff>
      <xdr:row>129</xdr:row>
      <xdr:rowOff>64608</xdr:rowOff>
    </xdr:to>
    <xdr:graphicFrame macro="">
      <xdr:nvGraphicFramePr>
        <xdr:cNvPr id="49" name="49 Gráfico">
          <a:extLst>
            <a:ext uri="{FF2B5EF4-FFF2-40B4-BE49-F238E27FC236}">
              <a16:creationId xmlns:a16="http://schemas.microsoft.com/office/drawing/2014/main" id="{FAA787B7-D099-46F0-855A-9C7B9E7B48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1153583</xdr:colOff>
      <xdr:row>145</xdr:row>
      <xdr:rowOff>162982</xdr:rowOff>
    </xdr:from>
    <xdr:to>
      <xdr:col>10</xdr:col>
      <xdr:colOff>1072750</xdr:colOff>
      <xdr:row>169</xdr:row>
      <xdr:rowOff>27565</xdr:rowOff>
    </xdr:to>
    <xdr:graphicFrame macro="">
      <xdr:nvGraphicFramePr>
        <xdr:cNvPr id="50" name="50 Gráfico">
          <a:extLst>
            <a:ext uri="{FF2B5EF4-FFF2-40B4-BE49-F238E27FC236}">
              <a16:creationId xmlns:a16="http://schemas.microsoft.com/office/drawing/2014/main" id="{08234200-6BA7-4F9A-90AB-C201967BE7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1169458</xdr:colOff>
      <xdr:row>185</xdr:row>
      <xdr:rowOff>168274</xdr:rowOff>
    </xdr:from>
    <xdr:to>
      <xdr:col>10</xdr:col>
      <xdr:colOff>1088625</xdr:colOff>
      <xdr:row>208</xdr:row>
      <xdr:rowOff>32858</xdr:rowOff>
    </xdr:to>
    <xdr:graphicFrame macro="">
      <xdr:nvGraphicFramePr>
        <xdr:cNvPr id="51" name="51 Gráfico">
          <a:extLst>
            <a:ext uri="{FF2B5EF4-FFF2-40B4-BE49-F238E27FC236}">
              <a16:creationId xmlns:a16="http://schemas.microsoft.com/office/drawing/2014/main" id="{28AAC97C-B16A-48BC-AAD9-7255FD7077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1058333</xdr:colOff>
      <xdr:row>224</xdr:row>
      <xdr:rowOff>111125</xdr:rowOff>
    </xdr:from>
    <xdr:to>
      <xdr:col>10</xdr:col>
      <xdr:colOff>977500</xdr:colOff>
      <xdr:row>246</xdr:row>
      <xdr:rowOff>111125</xdr:rowOff>
    </xdr:to>
    <xdr:graphicFrame macro="">
      <xdr:nvGraphicFramePr>
        <xdr:cNvPr id="52" name="52 Gráfico">
          <a:extLst>
            <a:ext uri="{FF2B5EF4-FFF2-40B4-BE49-F238E27FC236}">
              <a16:creationId xmlns:a16="http://schemas.microsoft.com/office/drawing/2014/main" id="{D52F0E07-0470-4D4A-9695-931769895F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38546B4E-1FCF-48B4-AF22-19507558A92B}"/>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8B01F93D-2386-4AD0-AB53-97B197B2915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-1</xdr:colOff>
      <xdr:row>298</xdr:row>
      <xdr:rowOff>0</xdr:rowOff>
    </xdr:from>
    <xdr:to>
      <xdr:col>5</xdr:col>
      <xdr:colOff>299356</xdr:colOff>
      <xdr:row>321</xdr:row>
      <xdr:rowOff>0</xdr:rowOff>
    </xdr:to>
    <xdr:graphicFrame macro="">
      <xdr:nvGraphicFramePr>
        <xdr:cNvPr id="6" name="3 Gráfico">
          <a:extLst>
            <a:ext uri="{FF2B5EF4-FFF2-40B4-BE49-F238E27FC236}">
              <a16:creationId xmlns:a16="http://schemas.microsoft.com/office/drawing/2014/main" id="{9CDF7124-3F8D-4170-A027-FD87A733C3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95249</xdr:colOff>
      <xdr:row>26</xdr:row>
      <xdr:rowOff>142875</xdr:rowOff>
    </xdr:from>
    <xdr:to>
      <xdr:col>5</xdr:col>
      <xdr:colOff>755249</xdr:colOff>
      <xdr:row>50</xdr:row>
      <xdr:rowOff>142875</xdr:rowOff>
    </xdr:to>
    <xdr:graphicFrame macro="">
      <xdr:nvGraphicFramePr>
        <xdr:cNvPr id="21" name="21 Gráfico">
          <a:extLst>
            <a:ext uri="{FF2B5EF4-FFF2-40B4-BE49-F238E27FC236}">
              <a16:creationId xmlns:a16="http://schemas.microsoft.com/office/drawing/2014/main" id="{FC56BEA6-AE88-45B9-B7F7-4865417C97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105834</xdr:colOff>
      <xdr:row>65</xdr:row>
      <xdr:rowOff>0</xdr:rowOff>
    </xdr:from>
    <xdr:to>
      <xdr:col>5</xdr:col>
      <xdr:colOff>765834</xdr:colOff>
      <xdr:row>88</xdr:row>
      <xdr:rowOff>0</xdr:rowOff>
    </xdr:to>
    <xdr:graphicFrame macro="">
      <xdr:nvGraphicFramePr>
        <xdr:cNvPr id="22" name="25 Gráfico">
          <a:extLst>
            <a:ext uri="{FF2B5EF4-FFF2-40B4-BE49-F238E27FC236}">
              <a16:creationId xmlns:a16="http://schemas.microsoft.com/office/drawing/2014/main" id="{B1BECFF7-9DB2-491B-90FE-1BFFE53D16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190499</xdr:colOff>
      <xdr:row>102</xdr:row>
      <xdr:rowOff>20107</xdr:rowOff>
    </xdr:from>
    <xdr:to>
      <xdr:col>5</xdr:col>
      <xdr:colOff>850499</xdr:colOff>
      <xdr:row>126</xdr:row>
      <xdr:rowOff>0</xdr:rowOff>
    </xdr:to>
    <xdr:graphicFrame macro="">
      <xdr:nvGraphicFramePr>
        <xdr:cNvPr id="23" name="26 Gráfico">
          <a:extLst>
            <a:ext uri="{FF2B5EF4-FFF2-40B4-BE49-F238E27FC236}">
              <a16:creationId xmlns:a16="http://schemas.microsoft.com/office/drawing/2014/main" id="{9A43A325-95DF-479E-AD17-598B412C02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232833</xdr:colOff>
      <xdr:row>140</xdr:row>
      <xdr:rowOff>0</xdr:rowOff>
    </xdr:from>
    <xdr:to>
      <xdr:col>5</xdr:col>
      <xdr:colOff>892833</xdr:colOff>
      <xdr:row>164</xdr:row>
      <xdr:rowOff>0</xdr:rowOff>
    </xdr:to>
    <xdr:graphicFrame macro="">
      <xdr:nvGraphicFramePr>
        <xdr:cNvPr id="24" name="27 Gráfico">
          <a:extLst>
            <a:ext uri="{FF2B5EF4-FFF2-40B4-BE49-F238E27FC236}">
              <a16:creationId xmlns:a16="http://schemas.microsoft.com/office/drawing/2014/main" id="{803DAC54-56AA-4142-BF5E-621C9A1660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889000</xdr:colOff>
      <xdr:row>178</xdr:row>
      <xdr:rowOff>9524</xdr:rowOff>
    </xdr:from>
    <xdr:to>
      <xdr:col>5</xdr:col>
      <xdr:colOff>628250</xdr:colOff>
      <xdr:row>202</xdr:row>
      <xdr:rowOff>0</xdr:rowOff>
    </xdr:to>
    <xdr:graphicFrame macro="">
      <xdr:nvGraphicFramePr>
        <xdr:cNvPr id="25" name="28 Gráfico">
          <a:extLst>
            <a:ext uri="{FF2B5EF4-FFF2-40B4-BE49-F238E27FC236}">
              <a16:creationId xmlns:a16="http://schemas.microsoft.com/office/drawing/2014/main" id="{DE06F9DB-3C1A-460C-B2D7-99A78FA493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201083</xdr:colOff>
      <xdr:row>216</xdr:row>
      <xdr:rowOff>104775</xdr:rowOff>
    </xdr:from>
    <xdr:to>
      <xdr:col>5</xdr:col>
      <xdr:colOff>861083</xdr:colOff>
      <xdr:row>241</xdr:row>
      <xdr:rowOff>22275</xdr:rowOff>
    </xdr:to>
    <xdr:graphicFrame macro="">
      <xdr:nvGraphicFramePr>
        <xdr:cNvPr id="26" name="29 Gráfico">
          <a:extLst>
            <a:ext uri="{FF2B5EF4-FFF2-40B4-BE49-F238E27FC236}">
              <a16:creationId xmlns:a16="http://schemas.microsoft.com/office/drawing/2014/main" id="{B41014A1-1E85-4028-8B66-E465A5731A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830791</xdr:colOff>
      <xdr:row>26</xdr:row>
      <xdr:rowOff>142875</xdr:rowOff>
    </xdr:from>
    <xdr:to>
      <xdr:col>10</xdr:col>
      <xdr:colOff>749958</xdr:colOff>
      <xdr:row>50</xdr:row>
      <xdr:rowOff>142875</xdr:rowOff>
    </xdr:to>
    <xdr:graphicFrame macro="">
      <xdr:nvGraphicFramePr>
        <xdr:cNvPr id="58" name="30 Gráfico">
          <a:extLst>
            <a:ext uri="{FF2B5EF4-FFF2-40B4-BE49-F238E27FC236}">
              <a16:creationId xmlns:a16="http://schemas.microsoft.com/office/drawing/2014/main" id="{D6635750-2153-4A31-83A5-28F3DA2B7C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822387</xdr:colOff>
      <xdr:row>65</xdr:row>
      <xdr:rowOff>0</xdr:rowOff>
    </xdr:from>
    <xdr:to>
      <xdr:col>10</xdr:col>
      <xdr:colOff>741554</xdr:colOff>
      <xdr:row>88</xdr:row>
      <xdr:rowOff>0</xdr:rowOff>
    </xdr:to>
    <xdr:graphicFrame macro="">
      <xdr:nvGraphicFramePr>
        <xdr:cNvPr id="59" name="58 Gráfico">
          <a:extLst>
            <a:ext uri="{FF2B5EF4-FFF2-40B4-BE49-F238E27FC236}">
              <a16:creationId xmlns:a16="http://schemas.microsoft.com/office/drawing/2014/main" id="{59E51F25-8EFA-494B-9E10-36D01975EB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1016000</xdr:colOff>
      <xdr:row>102</xdr:row>
      <xdr:rowOff>30691</xdr:rowOff>
    </xdr:from>
    <xdr:to>
      <xdr:col>10</xdr:col>
      <xdr:colOff>935167</xdr:colOff>
      <xdr:row>126</xdr:row>
      <xdr:rowOff>0</xdr:rowOff>
    </xdr:to>
    <xdr:graphicFrame macro="">
      <xdr:nvGraphicFramePr>
        <xdr:cNvPr id="60" name="59 Gráfico">
          <a:extLst>
            <a:ext uri="{FF2B5EF4-FFF2-40B4-BE49-F238E27FC236}">
              <a16:creationId xmlns:a16="http://schemas.microsoft.com/office/drawing/2014/main" id="{339CB563-84EB-4A60-94A8-0BA75CAB3F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967129</xdr:colOff>
      <xdr:row>140</xdr:row>
      <xdr:rowOff>0</xdr:rowOff>
    </xdr:from>
    <xdr:to>
      <xdr:col>10</xdr:col>
      <xdr:colOff>886296</xdr:colOff>
      <xdr:row>164</xdr:row>
      <xdr:rowOff>0</xdr:rowOff>
    </xdr:to>
    <xdr:graphicFrame macro="">
      <xdr:nvGraphicFramePr>
        <xdr:cNvPr id="61" name="60 Gráfico">
          <a:extLst>
            <a:ext uri="{FF2B5EF4-FFF2-40B4-BE49-F238E27FC236}">
              <a16:creationId xmlns:a16="http://schemas.microsoft.com/office/drawing/2014/main" id="{EEABA1AB-6FD5-419F-BBF3-5B638C9318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751417</xdr:colOff>
      <xdr:row>178</xdr:row>
      <xdr:rowOff>9525</xdr:rowOff>
    </xdr:from>
    <xdr:to>
      <xdr:col>10</xdr:col>
      <xdr:colOff>670584</xdr:colOff>
      <xdr:row>202</xdr:row>
      <xdr:rowOff>0</xdr:rowOff>
    </xdr:to>
    <xdr:graphicFrame macro="">
      <xdr:nvGraphicFramePr>
        <xdr:cNvPr id="62" name="61 Gráfico">
          <a:extLst>
            <a:ext uri="{FF2B5EF4-FFF2-40B4-BE49-F238E27FC236}">
              <a16:creationId xmlns:a16="http://schemas.microsoft.com/office/drawing/2014/main" id="{8150732A-6B3E-4ACE-8C85-A67540D988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1005417</xdr:colOff>
      <xdr:row>216</xdr:row>
      <xdr:rowOff>94192</xdr:rowOff>
    </xdr:from>
    <xdr:to>
      <xdr:col>10</xdr:col>
      <xdr:colOff>924584</xdr:colOff>
      <xdr:row>241</xdr:row>
      <xdr:rowOff>11692</xdr:rowOff>
    </xdr:to>
    <xdr:graphicFrame macro="">
      <xdr:nvGraphicFramePr>
        <xdr:cNvPr id="63" name="62 Gráfico">
          <a:extLst>
            <a:ext uri="{FF2B5EF4-FFF2-40B4-BE49-F238E27FC236}">
              <a16:creationId xmlns:a16="http://schemas.microsoft.com/office/drawing/2014/main" id="{90ABA3C8-3D63-428C-9EE4-E2C9640FD6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FAE30E43-20AA-4EFC-8E6F-11A94BB852FF}"/>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54DC40F3-DF7A-4FF9-B53F-2DD3D122F92A}"/>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-1</xdr:colOff>
      <xdr:row>317</xdr:row>
      <xdr:rowOff>0</xdr:rowOff>
    </xdr:from>
    <xdr:to>
      <xdr:col>5</xdr:col>
      <xdr:colOff>299356</xdr:colOff>
      <xdr:row>340</xdr:row>
      <xdr:rowOff>0</xdr:rowOff>
    </xdr:to>
    <xdr:graphicFrame macro="">
      <xdr:nvGraphicFramePr>
        <xdr:cNvPr id="7" name="6 Gráfico">
          <a:extLst>
            <a:ext uri="{FF2B5EF4-FFF2-40B4-BE49-F238E27FC236}">
              <a16:creationId xmlns:a16="http://schemas.microsoft.com/office/drawing/2014/main" id="{431739A8-06F3-4863-A8C7-6165CE878B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21166</xdr:colOff>
      <xdr:row>65</xdr:row>
      <xdr:rowOff>149678</xdr:rowOff>
    </xdr:from>
    <xdr:to>
      <xdr:col>5</xdr:col>
      <xdr:colOff>681166</xdr:colOff>
      <xdr:row>89</xdr:row>
      <xdr:rowOff>129619</xdr:rowOff>
    </xdr:to>
    <xdr:graphicFrame macro="">
      <xdr:nvGraphicFramePr>
        <xdr:cNvPr id="27" name="31 Gráfico">
          <a:extLst>
            <a:ext uri="{FF2B5EF4-FFF2-40B4-BE49-F238E27FC236}">
              <a16:creationId xmlns:a16="http://schemas.microsoft.com/office/drawing/2014/main" id="{6881E86D-48F7-472B-B8BB-CD5DEC7D94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74083</xdr:colOff>
      <xdr:row>106</xdr:row>
      <xdr:rowOff>0</xdr:rowOff>
    </xdr:from>
    <xdr:to>
      <xdr:col>5</xdr:col>
      <xdr:colOff>734083</xdr:colOff>
      <xdr:row>130</xdr:row>
      <xdr:rowOff>0</xdr:rowOff>
    </xdr:to>
    <xdr:graphicFrame macro="">
      <xdr:nvGraphicFramePr>
        <xdr:cNvPr id="28" name="32 Gráfico">
          <a:extLst>
            <a:ext uri="{FF2B5EF4-FFF2-40B4-BE49-F238E27FC236}">
              <a16:creationId xmlns:a16="http://schemas.microsoft.com/office/drawing/2014/main" id="{513142D9-B1FC-4475-A21C-D698A97660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19844</xdr:colOff>
      <xdr:row>146</xdr:row>
      <xdr:rowOff>30691</xdr:rowOff>
    </xdr:from>
    <xdr:to>
      <xdr:col>5</xdr:col>
      <xdr:colOff>679844</xdr:colOff>
      <xdr:row>170</xdr:row>
      <xdr:rowOff>138691</xdr:rowOff>
    </xdr:to>
    <xdr:graphicFrame macro="">
      <xdr:nvGraphicFramePr>
        <xdr:cNvPr id="29" name="33 Gráfico">
          <a:extLst>
            <a:ext uri="{FF2B5EF4-FFF2-40B4-BE49-F238E27FC236}">
              <a16:creationId xmlns:a16="http://schemas.microsoft.com/office/drawing/2014/main" id="{6FCF4B24-E087-4AAE-8625-3D7BA5E022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127000</xdr:colOff>
      <xdr:row>187</xdr:row>
      <xdr:rowOff>0</xdr:rowOff>
    </xdr:from>
    <xdr:to>
      <xdr:col>5</xdr:col>
      <xdr:colOff>787000</xdr:colOff>
      <xdr:row>211</xdr:row>
      <xdr:rowOff>0</xdr:rowOff>
    </xdr:to>
    <xdr:graphicFrame macro="">
      <xdr:nvGraphicFramePr>
        <xdr:cNvPr id="30" name="34 Gráfico">
          <a:extLst>
            <a:ext uri="{FF2B5EF4-FFF2-40B4-BE49-F238E27FC236}">
              <a16:creationId xmlns:a16="http://schemas.microsoft.com/office/drawing/2014/main" id="{32E0E88C-1D92-492D-A760-3E54E005AA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21167</xdr:colOff>
      <xdr:row>227</xdr:row>
      <xdr:rowOff>62440</xdr:rowOff>
    </xdr:from>
    <xdr:to>
      <xdr:col>5</xdr:col>
      <xdr:colOff>681167</xdr:colOff>
      <xdr:row>251</xdr:row>
      <xdr:rowOff>170440</xdr:rowOff>
    </xdr:to>
    <xdr:graphicFrame macro="">
      <xdr:nvGraphicFramePr>
        <xdr:cNvPr id="31" name="35 Gráfico">
          <a:extLst>
            <a:ext uri="{FF2B5EF4-FFF2-40B4-BE49-F238E27FC236}">
              <a16:creationId xmlns:a16="http://schemas.microsoft.com/office/drawing/2014/main" id="{00DEC720-69BA-4E87-9106-624702D58B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21166</xdr:colOff>
      <xdr:row>27</xdr:row>
      <xdr:rowOff>0</xdr:rowOff>
    </xdr:from>
    <xdr:to>
      <xdr:col>5</xdr:col>
      <xdr:colOff>681166</xdr:colOff>
      <xdr:row>50</xdr:row>
      <xdr:rowOff>0</xdr:rowOff>
    </xdr:to>
    <xdr:graphicFrame macro="">
      <xdr:nvGraphicFramePr>
        <xdr:cNvPr id="38" name="4 Gráfico">
          <a:extLst>
            <a:ext uri="{FF2B5EF4-FFF2-40B4-BE49-F238E27FC236}">
              <a16:creationId xmlns:a16="http://schemas.microsoft.com/office/drawing/2014/main" id="{EB7B512F-42EC-4DE9-8D5B-A1E5DFE289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825499</xdr:colOff>
      <xdr:row>27</xdr:row>
      <xdr:rowOff>0</xdr:rowOff>
    </xdr:from>
    <xdr:to>
      <xdr:col>10</xdr:col>
      <xdr:colOff>744666</xdr:colOff>
      <xdr:row>50</xdr:row>
      <xdr:rowOff>0</xdr:rowOff>
    </xdr:to>
    <xdr:graphicFrame macro="">
      <xdr:nvGraphicFramePr>
        <xdr:cNvPr id="64" name="63 Gráfico">
          <a:extLst>
            <a:ext uri="{FF2B5EF4-FFF2-40B4-BE49-F238E27FC236}">
              <a16:creationId xmlns:a16="http://schemas.microsoft.com/office/drawing/2014/main" id="{02328257-43BD-488D-8396-E12895CB10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878416</xdr:colOff>
      <xdr:row>66</xdr:row>
      <xdr:rowOff>0</xdr:rowOff>
    </xdr:from>
    <xdr:to>
      <xdr:col>10</xdr:col>
      <xdr:colOff>797583</xdr:colOff>
      <xdr:row>89</xdr:row>
      <xdr:rowOff>181025</xdr:rowOff>
    </xdr:to>
    <xdr:graphicFrame macro="">
      <xdr:nvGraphicFramePr>
        <xdr:cNvPr id="65" name="64 Gráfico">
          <a:extLst>
            <a:ext uri="{FF2B5EF4-FFF2-40B4-BE49-F238E27FC236}">
              <a16:creationId xmlns:a16="http://schemas.microsoft.com/office/drawing/2014/main" id="{E5B23F58-1E10-4A0C-A6B6-6A8DB9BB74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941917</xdr:colOff>
      <xdr:row>106</xdr:row>
      <xdr:rowOff>0</xdr:rowOff>
    </xdr:from>
    <xdr:to>
      <xdr:col>10</xdr:col>
      <xdr:colOff>861084</xdr:colOff>
      <xdr:row>130</xdr:row>
      <xdr:rowOff>0</xdr:rowOff>
    </xdr:to>
    <xdr:graphicFrame macro="">
      <xdr:nvGraphicFramePr>
        <xdr:cNvPr id="66" name="65 Gráfico">
          <a:extLst>
            <a:ext uri="{FF2B5EF4-FFF2-40B4-BE49-F238E27FC236}">
              <a16:creationId xmlns:a16="http://schemas.microsoft.com/office/drawing/2014/main" id="{9843187E-0DC8-40AD-B949-00B69273DF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812271</xdr:colOff>
      <xdr:row>146</xdr:row>
      <xdr:rowOff>38629</xdr:rowOff>
    </xdr:from>
    <xdr:to>
      <xdr:col>10</xdr:col>
      <xdr:colOff>731438</xdr:colOff>
      <xdr:row>170</xdr:row>
      <xdr:rowOff>146629</xdr:rowOff>
    </xdr:to>
    <xdr:graphicFrame macro="">
      <xdr:nvGraphicFramePr>
        <xdr:cNvPr id="67" name="66 Gráfico">
          <a:extLst>
            <a:ext uri="{FF2B5EF4-FFF2-40B4-BE49-F238E27FC236}">
              <a16:creationId xmlns:a16="http://schemas.microsoft.com/office/drawing/2014/main" id="{3915DB86-B3B9-4A26-8EFC-AA2D0902D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973666</xdr:colOff>
      <xdr:row>187</xdr:row>
      <xdr:rowOff>0</xdr:rowOff>
    </xdr:from>
    <xdr:to>
      <xdr:col>10</xdr:col>
      <xdr:colOff>892833</xdr:colOff>
      <xdr:row>211</xdr:row>
      <xdr:rowOff>0</xdr:rowOff>
    </xdr:to>
    <xdr:graphicFrame macro="">
      <xdr:nvGraphicFramePr>
        <xdr:cNvPr id="68" name="67 Gráfico">
          <a:extLst>
            <a:ext uri="{FF2B5EF4-FFF2-40B4-BE49-F238E27FC236}">
              <a16:creationId xmlns:a16="http://schemas.microsoft.com/office/drawing/2014/main" id="{52E5B4C7-3F3B-46BE-844C-418D48BEED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793749</xdr:colOff>
      <xdr:row>227</xdr:row>
      <xdr:rowOff>104774</xdr:rowOff>
    </xdr:from>
    <xdr:to>
      <xdr:col>10</xdr:col>
      <xdr:colOff>712916</xdr:colOff>
      <xdr:row>252</xdr:row>
      <xdr:rowOff>0</xdr:rowOff>
    </xdr:to>
    <xdr:graphicFrame macro="">
      <xdr:nvGraphicFramePr>
        <xdr:cNvPr id="69" name="68 Gráfico">
          <a:extLst>
            <a:ext uri="{FF2B5EF4-FFF2-40B4-BE49-F238E27FC236}">
              <a16:creationId xmlns:a16="http://schemas.microsoft.com/office/drawing/2014/main" id="{D602BFAD-8B05-44CA-ADFE-7A7EB2B112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A704F564-6B19-43FF-BAB1-AE992740B145}"/>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010C1884-6B28-4885-B222-D61E615B0EC3}"/>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27213</xdr:colOff>
      <xdr:row>466</xdr:row>
      <xdr:rowOff>9523</xdr:rowOff>
    </xdr:from>
    <xdr:to>
      <xdr:col>5</xdr:col>
      <xdr:colOff>721178</xdr:colOff>
      <xdr:row>492</xdr:row>
      <xdr:rowOff>122464</xdr:rowOff>
    </xdr:to>
    <xdr:graphicFrame macro="">
      <xdr:nvGraphicFramePr>
        <xdr:cNvPr id="8" name="8 Gráfico">
          <a:extLst>
            <a:ext uri="{FF2B5EF4-FFF2-40B4-BE49-F238E27FC236}">
              <a16:creationId xmlns:a16="http://schemas.microsoft.com/office/drawing/2014/main" id="{58E98B1B-FFF7-428A-8E95-851CA054B9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74083</xdr:colOff>
      <xdr:row>42</xdr:row>
      <xdr:rowOff>0</xdr:rowOff>
    </xdr:from>
    <xdr:to>
      <xdr:col>5</xdr:col>
      <xdr:colOff>734083</xdr:colOff>
      <xdr:row>66</xdr:row>
      <xdr:rowOff>0</xdr:rowOff>
    </xdr:to>
    <xdr:graphicFrame macro="">
      <xdr:nvGraphicFramePr>
        <xdr:cNvPr id="32" name="36 Gráfico">
          <a:extLst>
            <a:ext uri="{FF2B5EF4-FFF2-40B4-BE49-F238E27FC236}">
              <a16:creationId xmlns:a16="http://schemas.microsoft.com/office/drawing/2014/main" id="{AD9B6289-E837-47FD-AEDE-510E073FF8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105833</xdr:colOff>
      <xdr:row>97</xdr:row>
      <xdr:rowOff>31750</xdr:rowOff>
    </xdr:from>
    <xdr:to>
      <xdr:col>5</xdr:col>
      <xdr:colOff>765833</xdr:colOff>
      <xdr:row>121</xdr:row>
      <xdr:rowOff>31750</xdr:rowOff>
    </xdr:to>
    <xdr:graphicFrame macro="">
      <xdr:nvGraphicFramePr>
        <xdr:cNvPr id="33" name="37 Gráfico">
          <a:extLst>
            <a:ext uri="{FF2B5EF4-FFF2-40B4-BE49-F238E27FC236}">
              <a16:creationId xmlns:a16="http://schemas.microsoft.com/office/drawing/2014/main" id="{DF5D18A5-3472-44D0-AF9B-799777793D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105833</xdr:colOff>
      <xdr:row>152</xdr:row>
      <xdr:rowOff>41274</xdr:rowOff>
    </xdr:from>
    <xdr:to>
      <xdr:col>5</xdr:col>
      <xdr:colOff>765833</xdr:colOff>
      <xdr:row>176</xdr:row>
      <xdr:rowOff>0</xdr:rowOff>
    </xdr:to>
    <xdr:graphicFrame macro="">
      <xdr:nvGraphicFramePr>
        <xdr:cNvPr id="34" name="38 Gráfico">
          <a:extLst>
            <a:ext uri="{FF2B5EF4-FFF2-40B4-BE49-F238E27FC236}">
              <a16:creationId xmlns:a16="http://schemas.microsoft.com/office/drawing/2014/main" id="{C842917E-4302-4BEE-8082-D07C5667E9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31750</xdr:colOff>
      <xdr:row>207</xdr:row>
      <xdr:rowOff>9524</xdr:rowOff>
    </xdr:from>
    <xdr:to>
      <xdr:col>5</xdr:col>
      <xdr:colOff>691750</xdr:colOff>
      <xdr:row>231</xdr:row>
      <xdr:rowOff>0</xdr:rowOff>
    </xdr:to>
    <xdr:graphicFrame macro="">
      <xdr:nvGraphicFramePr>
        <xdr:cNvPr id="35" name="39 Gráfico">
          <a:extLst>
            <a:ext uri="{FF2B5EF4-FFF2-40B4-BE49-F238E27FC236}">
              <a16:creationId xmlns:a16="http://schemas.microsoft.com/office/drawing/2014/main" id="{34E3847A-9CFA-47D4-902C-FE1B30C3BB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137583</xdr:colOff>
      <xdr:row>262</xdr:row>
      <xdr:rowOff>111125</xdr:rowOff>
    </xdr:from>
    <xdr:to>
      <xdr:col>5</xdr:col>
      <xdr:colOff>797583</xdr:colOff>
      <xdr:row>286</xdr:row>
      <xdr:rowOff>91066</xdr:rowOff>
    </xdr:to>
    <xdr:graphicFrame macro="">
      <xdr:nvGraphicFramePr>
        <xdr:cNvPr id="36" name="40 Gráfico">
          <a:extLst>
            <a:ext uri="{FF2B5EF4-FFF2-40B4-BE49-F238E27FC236}">
              <a16:creationId xmlns:a16="http://schemas.microsoft.com/office/drawing/2014/main" id="{70063D6A-A6DF-44CD-A1EC-9650A0EE46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169334</xdr:colOff>
      <xdr:row>318</xdr:row>
      <xdr:rowOff>0</xdr:rowOff>
    </xdr:from>
    <xdr:to>
      <xdr:col>5</xdr:col>
      <xdr:colOff>829334</xdr:colOff>
      <xdr:row>341</xdr:row>
      <xdr:rowOff>0</xdr:rowOff>
    </xdr:to>
    <xdr:graphicFrame macro="">
      <xdr:nvGraphicFramePr>
        <xdr:cNvPr id="37" name="41 Gráfico">
          <a:extLst>
            <a:ext uri="{FF2B5EF4-FFF2-40B4-BE49-F238E27FC236}">
              <a16:creationId xmlns:a16="http://schemas.microsoft.com/office/drawing/2014/main" id="{198DDDE1-7540-409D-9F71-DA250A080B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1058333</xdr:colOff>
      <xdr:row>42</xdr:row>
      <xdr:rowOff>73024</xdr:rowOff>
    </xdr:from>
    <xdr:to>
      <xdr:col>10</xdr:col>
      <xdr:colOff>977500</xdr:colOff>
      <xdr:row>66</xdr:row>
      <xdr:rowOff>0</xdr:rowOff>
    </xdr:to>
    <xdr:graphicFrame macro="">
      <xdr:nvGraphicFramePr>
        <xdr:cNvPr id="70" name="69 Gráfico">
          <a:extLst>
            <a:ext uri="{FF2B5EF4-FFF2-40B4-BE49-F238E27FC236}">
              <a16:creationId xmlns:a16="http://schemas.microsoft.com/office/drawing/2014/main" id="{39C8B07F-3131-4CC0-8B19-CADB1A1554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889000</xdr:colOff>
      <xdr:row>97</xdr:row>
      <xdr:rowOff>63500</xdr:rowOff>
    </xdr:from>
    <xdr:to>
      <xdr:col>10</xdr:col>
      <xdr:colOff>808167</xdr:colOff>
      <xdr:row>121</xdr:row>
      <xdr:rowOff>63500</xdr:rowOff>
    </xdr:to>
    <xdr:graphicFrame macro="">
      <xdr:nvGraphicFramePr>
        <xdr:cNvPr id="71" name="70 Gráfico">
          <a:extLst>
            <a:ext uri="{FF2B5EF4-FFF2-40B4-BE49-F238E27FC236}">
              <a16:creationId xmlns:a16="http://schemas.microsoft.com/office/drawing/2014/main" id="{972D0AD1-AD74-405D-ACD4-D2EE71AD50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899583</xdr:colOff>
      <xdr:row>152</xdr:row>
      <xdr:rowOff>73025</xdr:rowOff>
    </xdr:from>
    <xdr:to>
      <xdr:col>10</xdr:col>
      <xdr:colOff>818750</xdr:colOff>
      <xdr:row>176</xdr:row>
      <xdr:rowOff>0</xdr:rowOff>
    </xdr:to>
    <xdr:graphicFrame macro="">
      <xdr:nvGraphicFramePr>
        <xdr:cNvPr id="72" name="71 Gráfico">
          <a:extLst>
            <a:ext uri="{FF2B5EF4-FFF2-40B4-BE49-F238E27FC236}">
              <a16:creationId xmlns:a16="http://schemas.microsoft.com/office/drawing/2014/main" id="{447A50AE-883D-4769-B846-433DAFCE3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806824</xdr:colOff>
      <xdr:row>207</xdr:row>
      <xdr:rowOff>25399</xdr:rowOff>
    </xdr:from>
    <xdr:to>
      <xdr:col>10</xdr:col>
      <xdr:colOff>734083</xdr:colOff>
      <xdr:row>230</xdr:row>
      <xdr:rowOff>179295</xdr:rowOff>
    </xdr:to>
    <xdr:graphicFrame macro="">
      <xdr:nvGraphicFramePr>
        <xdr:cNvPr id="73" name="72 Gráfico">
          <a:extLst>
            <a:ext uri="{FF2B5EF4-FFF2-40B4-BE49-F238E27FC236}">
              <a16:creationId xmlns:a16="http://schemas.microsoft.com/office/drawing/2014/main" id="{CF8A0A94-F3DA-4536-B9ED-8F516EF655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998008</xdr:colOff>
      <xdr:row>262</xdr:row>
      <xdr:rowOff>127000</xdr:rowOff>
    </xdr:from>
    <xdr:to>
      <xdr:col>10</xdr:col>
      <xdr:colOff>917175</xdr:colOff>
      <xdr:row>286</xdr:row>
      <xdr:rowOff>127000</xdr:rowOff>
    </xdr:to>
    <xdr:graphicFrame macro="">
      <xdr:nvGraphicFramePr>
        <xdr:cNvPr id="74" name="73 Gráfico">
          <a:extLst>
            <a:ext uri="{FF2B5EF4-FFF2-40B4-BE49-F238E27FC236}">
              <a16:creationId xmlns:a16="http://schemas.microsoft.com/office/drawing/2014/main" id="{F6E675D2-6B09-48A9-8744-DD0A94A01B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1068915</xdr:colOff>
      <xdr:row>318</xdr:row>
      <xdr:rowOff>0</xdr:rowOff>
    </xdr:from>
    <xdr:to>
      <xdr:col>10</xdr:col>
      <xdr:colOff>988082</xdr:colOff>
      <xdr:row>341</xdr:row>
      <xdr:rowOff>0</xdr:rowOff>
    </xdr:to>
    <xdr:graphicFrame macro="">
      <xdr:nvGraphicFramePr>
        <xdr:cNvPr id="75" name="74 Gráfico">
          <a:extLst>
            <a:ext uri="{FF2B5EF4-FFF2-40B4-BE49-F238E27FC236}">
              <a16:creationId xmlns:a16="http://schemas.microsoft.com/office/drawing/2014/main" id="{23E62829-21A4-471C-ACC5-506763F875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6BC6B5C7-2109-4AF4-9648-D9D3D554F0EA}"/>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608637BB-FEBD-477A-9C33-92E85FDCFDBB}"/>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285748</xdr:colOff>
      <xdr:row>26</xdr:row>
      <xdr:rowOff>0</xdr:rowOff>
    </xdr:from>
    <xdr:to>
      <xdr:col>5</xdr:col>
      <xdr:colOff>768855</xdr:colOff>
      <xdr:row>47</xdr:row>
      <xdr:rowOff>0</xdr:rowOff>
    </xdr:to>
    <xdr:graphicFrame macro="">
      <xdr:nvGraphicFramePr>
        <xdr:cNvPr id="93" name="92 Gráfico">
          <a:extLst>
            <a:ext uri="{FF2B5EF4-FFF2-40B4-BE49-F238E27FC236}">
              <a16:creationId xmlns:a16="http://schemas.microsoft.com/office/drawing/2014/main" id="{BDF91C87-E2F8-454A-9972-996E57A10D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1129392</xdr:colOff>
      <xdr:row>26</xdr:row>
      <xdr:rowOff>0</xdr:rowOff>
    </xdr:from>
    <xdr:to>
      <xdr:col>10</xdr:col>
      <xdr:colOff>1041000</xdr:colOff>
      <xdr:row>47</xdr:row>
      <xdr:rowOff>0</xdr:rowOff>
    </xdr:to>
    <xdr:graphicFrame macro="">
      <xdr:nvGraphicFramePr>
        <xdr:cNvPr id="94" name="94 Gráfico">
          <a:extLst>
            <a:ext uri="{FF2B5EF4-FFF2-40B4-BE49-F238E27FC236}">
              <a16:creationId xmlns:a16="http://schemas.microsoft.com/office/drawing/2014/main" id="{70A46697-3CCE-4BD6-A3D6-15F65EDD6C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285748</xdr:colOff>
      <xdr:row>424</xdr:row>
      <xdr:rowOff>0</xdr:rowOff>
    </xdr:from>
    <xdr:to>
      <xdr:col>5</xdr:col>
      <xdr:colOff>768855</xdr:colOff>
      <xdr:row>444</xdr:row>
      <xdr:rowOff>0</xdr:rowOff>
    </xdr:to>
    <xdr:graphicFrame macro="">
      <xdr:nvGraphicFramePr>
        <xdr:cNvPr id="95" name="95 Gráfico">
          <a:extLst>
            <a:ext uri="{FF2B5EF4-FFF2-40B4-BE49-F238E27FC236}">
              <a16:creationId xmlns:a16="http://schemas.microsoft.com/office/drawing/2014/main" id="{0AA70CFF-E64F-44DE-9BA7-8468EAA1BB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1129392</xdr:colOff>
      <xdr:row>424</xdr:row>
      <xdr:rowOff>0</xdr:rowOff>
    </xdr:from>
    <xdr:to>
      <xdr:col>10</xdr:col>
      <xdr:colOff>1041000</xdr:colOff>
      <xdr:row>444</xdr:row>
      <xdr:rowOff>0</xdr:rowOff>
    </xdr:to>
    <xdr:graphicFrame macro="">
      <xdr:nvGraphicFramePr>
        <xdr:cNvPr id="96" name="96 Gráfico">
          <a:extLst>
            <a:ext uri="{FF2B5EF4-FFF2-40B4-BE49-F238E27FC236}">
              <a16:creationId xmlns:a16="http://schemas.microsoft.com/office/drawing/2014/main" id="{E7E51DF4-4773-45DB-B176-96E9A54ED3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285748</xdr:colOff>
      <xdr:row>823</xdr:row>
      <xdr:rowOff>0</xdr:rowOff>
    </xdr:from>
    <xdr:to>
      <xdr:col>5</xdr:col>
      <xdr:colOff>768855</xdr:colOff>
      <xdr:row>844</xdr:row>
      <xdr:rowOff>0</xdr:rowOff>
    </xdr:to>
    <xdr:graphicFrame macro="">
      <xdr:nvGraphicFramePr>
        <xdr:cNvPr id="97" name="97 Gráfico">
          <a:extLst>
            <a:ext uri="{FF2B5EF4-FFF2-40B4-BE49-F238E27FC236}">
              <a16:creationId xmlns:a16="http://schemas.microsoft.com/office/drawing/2014/main" id="{71776310-7065-456F-8F2D-49D0D22495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1129392</xdr:colOff>
      <xdr:row>823</xdr:row>
      <xdr:rowOff>0</xdr:rowOff>
    </xdr:from>
    <xdr:to>
      <xdr:col>10</xdr:col>
      <xdr:colOff>1041000</xdr:colOff>
      <xdr:row>844</xdr:row>
      <xdr:rowOff>0</xdr:rowOff>
    </xdr:to>
    <xdr:graphicFrame macro="">
      <xdr:nvGraphicFramePr>
        <xdr:cNvPr id="98" name="98 Gráfico">
          <a:extLst>
            <a:ext uri="{FF2B5EF4-FFF2-40B4-BE49-F238E27FC236}">
              <a16:creationId xmlns:a16="http://schemas.microsoft.com/office/drawing/2014/main" id="{98DB5333-188E-4D48-9053-0B450EBE93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F6689940-0D01-4660-866F-437CBA1AC346}"/>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27F2B8BC-6F4D-459F-9212-D0902254468C}"/>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twoCellAnchor>
    <xdr:from>
      <xdr:col>1</xdr:col>
      <xdr:colOff>84666</xdr:colOff>
      <xdr:row>41</xdr:row>
      <xdr:rowOff>0</xdr:rowOff>
    </xdr:from>
    <xdr:to>
      <xdr:col>4</xdr:col>
      <xdr:colOff>1156916</xdr:colOff>
      <xdr:row>59</xdr:row>
      <xdr:rowOff>0</xdr:rowOff>
    </xdr:to>
    <xdr:graphicFrame macro="">
      <xdr:nvGraphicFramePr>
        <xdr:cNvPr id="53" name="53 Gráfico">
          <a:extLst>
            <a:ext uri="{FF2B5EF4-FFF2-40B4-BE49-F238E27FC236}">
              <a16:creationId xmlns:a16="http://schemas.microsoft.com/office/drawing/2014/main" id="{3D779273-0001-4E9B-934C-97C5FE2F84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1418165</xdr:colOff>
      <xdr:row>41</xdr:row>
      <xdr:rowOff>0</xdr:rowOff>
    </xdr:from>
    <xdr:to>
      <xdr:col>9</xdr:col>
      <xdr:colOff>257332</xdr:colOff>
      <xdr:row>59</xdr:row>
      <xdr:rowOff>0</xdr:rowOff>
    </xdr:to>
    <xdr:graphicFrame macro="">
      <xdr:nvGraphicFramePr>
        <xdr:cNvPr id="54" name="54 Gráfico">
          <a:extLst>
            <a:ext uri="{FF2B5EF4-FFF2-40B4-BE49-F238E27FC236}">
              <a16:creationId xmlns:a16="http://schemas.microsoft.com/office/drawing/2014/main" id="{E9DBFEFC-C7C1-4F78-B0BE-176098AEDA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31747</xdr:colOff>
      <xdr:row>60</xdr:row>
      <xdr:rowOff>0</xdr:rowOff>
    </xdr:from>
    <xdr:to>
      <xdr:col>4</xdr:col>
      <xdr:colOff>1103997</xdr:colOff>
      <xdr:row>77</xdr:row>
      <xdr:rowOff>1667</xdr:rowOff>
    </xdr:to>
    <xdr:graphicFrame macro="">
      <xdr:nvGraphicFramePr>
        <xdr:cNvPr id="55" name="55 Gráfico">
          <a:extLst>
            <a:ext uri="{FF2B5EF4-FFF2-40B4-BE49-F238E27FC236}">
              <a16:creationId xmlns:a16="http://schemas.microsoft.com/office/drawing/2014/main" id="{18322AA5-57D3-4876-89F3-8D90DD8CD9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1492249</xdr:colOff>
      <xdr:row>60</xdr:row>
      <xdr:rowOff>0</xdr:rowOff>
    </xdr:from>
    <xdr:to>
      <xdr:col>9</xdr:col>
      <xdr:colOff>331416</xdr:colOff>
      <xdr:row>77</xdr:row>
      <xdr:rowOff>0</xdr:rowOff>
    </xdr:to>
    <xdr:graphicFrame macro="">
      <xdr:nvGraphicFramePr>
        <xdr:cNvPr id="56" name="56 Gráfico">
          <a:extLst>
            <a:ext uri="{FF2B5EF4-FFF2-40B4-BE49-F238E27FC236}">
              <a16:creationId xmlns:a16="http://schemas.microsoft.com/office/drawing/2014/main" id="{72A7B044-A423-4503-816F-5816708AF7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78</xdr:row>
      <xdr:rowOff>0</xdr:rowOff>
    </xdr:from>
    <xdr:to>
      <xdr:col>4</xdr:col>
      <xdr:colOff>1072250</xdr:colOff>
      <xdr:row>97</xdr:row>
      <xdr:rowOff>0</xdr:rowOff>
    </xdr:to>
    <xdr:graphicFrame macro="">
      <xdr:nvGraphicFramePr>
        <xdr:cNvPr id="57" name="57 Gráfico">
          <a:extLst>
            <a:ext uri="{FF2B5EF4-FFF2-40B4-BE49-F238E27FC236}">
              <a16:creationId xmlns:a16="http://schemas.microsoft.com/office/drawing/2014/main" id="{020AC1F6-AD3F-4D88-808C-C209809566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222249</xdr:colOff>
      <xdr:row>122</xdr:row>
      <xdr:rowOff>20106</xdr:rowOff>
    </xdr:from>
    <xdr:to>
      <xdr:col>5</xdr:col>
      <xdr:colOff>882249</xdr:colOff>
      <xdr:row>143</xdr:row>
      <xdr:rowOff>0</xdr:rowOff>
    </xdr:to>
    <xdr:graphicFrame macro="">
      <xdr:nvGraphicFramePr>
        <xdr:cNvPr id="76" name="75 Gráfico">
          <a:extLst>
            <a:ext uri="{FF2B5EF4-FFF2-40B4-BE49-F238E27FC236}">
              <a16:creationId xmlns:a16="http://schemas.microsoft.com/office/drawing/2014/main" id="{2D5435FE-6B7E-4D50-AEC4-A81A04B2A9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1005416</xdr:colOff>
      <xdr:row>122</xdr:row>
      <xdr:rowOff>0</xdr:rowOff>
    </xdr:from>
    <xdr:to>
      <xdr:col>10</xdr:col>
      <xdr:colOff>924583</xdr:colOff>
      <xdr:row>143</xdr:row>
      <xdr:rowOff>0</xdr:rowOff>
    </xdr:to>
    <xdr:graphicFrame macro="">
      <xdr:nvGraphicFramePr>
        <xdr:cNvPr id="77" name="76 Gráfico">
          <a:extLst>
            <a:ext uri="{FF2B5EF4-FFF2-40B4-BE49-F238E27FC236}">
              <a16:creationId xmlns:a16="http://schemas.microsoft.com/office/drawing/2014/main" id="{7EF77BD1-C8FD-4689-AA64-9851298A40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31750</xdr:colOff>
      <xdr:row>165</xdr:row>
      <xdr:rowOff>30691</xdr:rowOff>
    </xdr:from>
    <xdr:to>
      <xdr:col>5</xdr:col>
      <xdr:colOff>882463</xdr:colOff>
      <xdr:row>186</xdr:row>
      <xdr:rowOff>0</xdr:rowOff>
    </xdr:to>
    <xdr:graphicFrame macro="">
      <xdr:nvGraphicFramePr>
        <xdr:cNvPr id="78" name="77 Gráfico">
          <a:extLst>
            <a:ext uri="{FF2B5EF4-FFF2-40B4-BE49-F238E27FC236}">
              <a16:creationId xmlns:a16="http://schemas.microsoft.com/office/drawing/2014/main" id="{C7340010-D9CB-4DBA-95EC-434CE46D41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1286497</xdr:colOff>
      <xdr:row>164</xdr:row>
      <xdr:rowOff>191620</xdr:rowOff>
    </xdr:from>
    <xdr:to>
      <xdr:col>11</xdr:col>
      <xdr:colOff>183127</xdr:colOff>
      <xdr:row>186</xdr:row>
      <xdr:rowOff>0</xdr:rowOff>
    </xdr:to>
    <xdr:graphicFrame macro="">
      <xdr:nvGraphicFramePr>
        <xdr:cNvPr id="79" name="78 Gráfico">
          <a:extLst>
            <a:ext uri="{FF2B5EF4-FFF2-40B4-BE49-F238E27FC236}">
              <a16:creationId xmlns:a16="http://schemas.microsoft.com/office/drawing/2014/main" id="{6A6A6157-3D79-429E-A117-9ACA5F630E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52918</xdr:colOff>
      <xdr:row>275</xdr:row>
      <xdr:rowOff>189441</xdr:rowOff>
    </xdr:from>
    <xdr:to>
      <xdr:col>5</xdr:col>
      <xdr:colOff>533001</xdr:colOff>
      <xdr:row>297</xdr:row>
      <xdr:rowOff>0</xdr:rowOff>
    </xdr:to>
    <xdr:graphicFrame macro="">
      <xdr:nvGraphicFramePr>
        <xdr:cNvPr id="80" name="79 Gráfico">
          <a:extLst>
            <a:ext uri="{FF2B5EF4-FFF2-40B4-BE49-F238E27FC236}">
              <a16:creationId xmlns:a16="http://schemas.microsoft.com/office/drawing/2014/main" id="{3E10E1A6-8C7D-49D8-912D-954E0122E8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709083</xdr:colOff>
      <xdr:row>275</xdr:row>
      <xdr:rowOff>189441</xdr:rowOff>
    </xdr:from>
    <xdr:to>
      <xdr:col>10</xdr:col>
      <xdr:colOff>628250</xdr:colOff>
      <xdr:row>297</xdr:row>
      <xdr:rowOff>0</xdr:rowOff>
    </xdr:to>
    <xdr:graphicFrame macro="">
      <xdr:nvGraphicFramePr>
        <xdr:cNvPr id="81" name="80 Gráfico">
          <a:extLst>
            <a:ext uri="{FF2B5EF4-FFF2-40B4-BE49-F238E27FC236}">
              <a16:creationId xmlns:a16="http://schemas.microsoft.com/office/drawing/2014/main" id="{B3676EB7-9711-4C20-B20A-65256B74EE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105833</xdr:colOff>
      <xdr:row>319</xdr:row>
      <xdr:rowOff>0</xdr:rowOff>
    </xdr:from>
    <xdr:to>
      <xdr:col>5</xdr:col>
      <xdr:colOff>585916</xdr:colOff>
      <xdr:row>342</xdr:row>
      <xdr:rowOff>0</xdr:rowOff>
    </xdr:to>
    <xdr:graphicFrame macro="">
      <xdr:nvGraphicFramePr>
        <xdr:cNvPr id="82" name="81 Gráfico">
          <a:extLst>
            <a:ext uri="{FF2B5EF4-FFF2-40B4-BE49-F238E27FC236}">
              <a16:creationId xmlns:a16="http://schemas.microsoft.com/office/drawing/2014/main" id="{4C547EBA-4270-40CB-939B-584901AF39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656166</xdr:colOff>
      <xdr:row>319</xdr:row>
      <xdr:rowOff>0</xdr:rowOff>
    </xdr:from>
    <xdr:to>
      <xdr:col>10</xdr:col>
      <xdr:colOff>575333</xdr:colOff>
      <xdr:row>342</xdr:row>
      <xdr:rowOff>0</xdr:rowOff>
    </xdr:to>
    <xdr:graphicFrame macro="">
      <xdr:nvGraphicFramePr>
        <xdr:cNvPr id="83" name="82 Gráfico">
          <a:extLst>
            <a:ext uri="{FF2B5EF4-FFF2-40B4-BE49-F238E27FC236}">
              <a16:creationId xmlns:a16="http://schemas.microsoft.com/office/drawing/2014/main" id="{F4F4873E-E339-4184-B79C-394B1A63F9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63500</xdr:colOff>
      <xdr:row>432</xdr:row>
      <xdr:rowOff>0</xdr:rowOff>
    </xdr:from>
    <xdr:to>
      <xdr:col>5</xdr:col>
      <xdr:colOff>543583</xdr:colOff>
      <xdr:row>456</xdr:row>
      <xdr:rowOff>0</xdr:rowOff>
    </xdr:to>
    <xdr:graphicFrame macro="">
      <xdr:nvGraphicFramePr>
        <xdr:cNvPr id="84" name="83 Gráfico">
          <a:extLst>
            <a:ext uri="{FF2B5EF4-FFF2-40B4-BE49-F238E27FC236}">
              <a16:creationId xmlns:a16="http://schemas.microsoft.com/office/drawing/2014/main" id="{2F6ABD1A-FF1B-477B-8B68-99B2F0C8AF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645583</xdr:colOff>
      <xdr:row>432</xdr:row>
      <xdr:rowOff>0</xdr:rowOff>
    </xdr:from>
    <xdr:to>
      <xdr:col>10</xdr:col>
      <xdr:colOff>564750</xdr:colOff>
      <xdr:row>456</xdr:row>
      <xdr:rowOff>0</xdr:rowOff>
    </xdr:to>
    <xdr:graphicFrame macro="">
      <xdr:nvGraphicFramePr>
        <xdr:cNvPr id="85" name="84 Gráfico">
          <a:extLst>
            <a:ext uri="{FF2B5EF4-FFF2-40B4-BE49-F238E27FC236}">
              <a16:creationId xmlns:a16="http://schemas.microsoft.com/office/drawing/2014/main" id="{137EC4C2-9A91-48E9-A446-7488074B65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253999</xdr:colOff>
      <xdr:row>230</xdr:row>
      <xdr:rowOff>0</xdr:rowOff>
    </xdr:from>
    <xdr:to>
      <xdr:col>5</xdr:col>
      <xdr:colOff>734082</xdr:colOff>
      <xdr:row>254</xdr:row>
      <xdr:rowOff>0</xdr:rowOff>
    </xdr:to>
    <xdr:graphicFrame macro="">
      <xdr:nvGraphicFramePr>
        <xdr:cNvPr id="86" name="85 Gráfico">
          <a:extLst>
            <a:ext uri="{FF2B5EF4-FFF2-40B4-BE49-F238E27FC236}">
              <a16:creationId xmlns:a16="http://schemas.microsoft.com/office/drawing/2014/main" id="{945EAC90-38EB-42B5-A517-5889FC4FC4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139700</xdr:colOff>
      <xdr:row>385</xdr:row>
      <xdr:rowOff>157691</xdr:rowOff>
    </xdr:from>
    <xdr:to>
      <xdr:col>5</xdr:col>
      <xdr:colOff>619783</xdr:colOff>
      <xdr:row>410</xdr:row>
      <xdr:rowOff>0</xdr:rowOff>
    </xdr:to>
    <xdr:graphicFrame macro="">
      <xdr:nvGraphicFramePr>
        <xdr:cNvPr id="87" name="86 Gráfico">
          <a:extLst>
            <a:ext uri="{FF2B5EF4-FFF2-40B4-BE49-F238E27FC236}">
              <a16:creationId xmlns:a16="http://schemas.microsoft.com/office/drawing/2014/main" id="{FA653BC9-8AD9-4AA6-8C63-803630D90C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836083</xdr:colOff>
      <xdr:row>545</xdr:row>
      <xdr:rowOff>178858</xdr:rowOff>
    </xdr:from>
    <xdr:to>
      <xdr:col>5</xdr:col>
      <xdr:colOff>395416</xdr:colOff>
      <xdr:row>570</xdr:row>
      <xdr:rowOff>0</xdr:rowOff>
    </xdr:to>
    <xdr:graphicFrame macro="">
      <xdr:nvGraphicFramePr>
        <xdr:cNvPr id="88" name="87 Gráfico">
          <a:extLst>
            <a:ext uri="{FF2B5EF4-FFF2-40B4-BE49-F238E27FC236}">
              <a16:creationId xmlns:a16="http://schemas.microsoft.com/office/drawing/2014/main" id="{4B765386-A03B-41DA-B0C3-367BFAA68E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910167</xdr:colOff>
      <xdr:row>478</xdr:row>
      <xdr:rowOff>0</xdr:rowOff>
    </xdr:from>
    <xdr:to>
      <xdr:col>5</xdr:col>
      <xdr:colOff>469500</xdr:colOff>
      <xdr:row>502</xdr:row>
      <xdr:rowOff>0</xdr:rowOff>
    </xdr:to>
    <xdr:graphicFrame macro="">
      <xdr:nvGraphicFramePr>
        <xdr:cNvPr id="89" name="88 Gráfico">
          <a:extLst>
            <a:ext uri="{FF2B5EF4-FFF2-40B4-BE49-F238E27FC236}">
              <a16:creationId xmlns:a16="http://schemas.microsoft.com/office/drawing/2014/main" id="{86E9548A-199D-4407-AEE8-43685FF637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5</xdr:col>
      <xdr:colOff>846666</xdr:colOff>
      <xdr:row>478</xdr:row>
      <xdr:rowOff>0</xdr:rowOff>
    </xdr:from>
    <xdr:to>
      <xdr:col>10</xdr:col>
      <xdr:colOff>765833</xdr:colOff>
      <xdr:row>502</xdr:row>
      <xdr:rowOff>0</xdr:rowOff>
    </xdr:to>
    <xdr:graphicFrame macro="">
      <xdr:nvGraphicFramePr>
        <xdr:cNvPr id="90" name="89 Gráfico">
          <a:extLst>
            <a:ext uri="{FF2B5EF4-FFF2-40B4-BE49-F238E27FC236}">
              <a16:creationId xmlns:a16="http://schemas.microsoft.com/office/drawing/2014/main" id="{098AFCF7-77FE-4268-AB5F-CA361A52F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66675</xdr:colOff>
      <xdr:row>658</xdr:row>
      <xdr:rowOff>0</xdr:rowOff>
    </xdr:from>
    <xdr:to>
      <xdr:col>5</xdr:col>
      <xdr:colOff>536175</xdr:colOff>
      <xdr:row>682</xdr:row>
      <xdr:rowOff>0</xdr:rowOff>
    </xdr:to>
    <xdr:graphicFrame macro="">
      <xdr:nvGraphicFramePr>
        <xdr:cNvPr id="91" name="90 Gráfico">
          <a:extLst>
            <a:ext uri="{FF2B5EF4-FFF2-40B4-BE49-F238E27FC236}">
              <a16:creationId xmlns:a16="http://schemas.microsoft.com/office/drawing/2014/main" id="{05D54858-093A-4FF1-85A0-267AFD74B9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xdr:col>
      <xdr:colOff>95250</xdr:colOff>
      <xdr:row>769</xdr:row>
      <xdr:rowOff>14287</xdr:rowOff>
    </xdr:from>
    <xdr:to>
      <xdr:col>5</xdr:col>
      <xdr:colOff>564750</xdr:colOff>
      <xdr:row>793</xdr:row>
      <xdr:rowOff>0</xdr:rowOff>
    </xdr:to>
    <xdr:graphicFrame macro="">
      <xdr:nvGraphicFramePr>
        <xdr:cNvPr id="92" name="91 Gráfico">
          <a:extLst>
            <a:ext uri="{FF2B5EF4-FFF2-40B4-BE49-F238E27FC236}">
              <a16:creationId xmlns:a16="http://schemas.microsoft.com/office/drawing/2014/main" id="{C9B92185-A21D-405D-AE4B-5433585B2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560294</xdr:colOff>
      <xdr:row>811</xdr:row>
      <xdr:rowOff>135590</xdr:rowOff>
    </xdr:from>
    <xdr:to>
      <xdr:col>3</xdr:col>
      <xdr:colOff>638735</xdr:colOff>
      <xdr:row>827</xdr:row>
      <xdr:rowOff>156881</xdr:rowOff>
    </xdr:to>
    <xdr:graphicFrame macro="">
      <xdr:nvGraphicFramePr>
        <xdr:cNvPr id="99" name="Gráfico 98">
          <a:extLst>
            <a:ext uri="{FF2B5EF4-FFF2-40B4-BE49-F238E27FC236}">
              <a16:creationId xmlns:a16="http://schemas.microsoft.com/office/drawing/2014/main" id="{83C221DD-2C77-4D23-B23C-0BBCF7C59F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3</xdr:col>
      <xdr:colOff>801219</xdr:colOff>
      <xdr:row>812</xdr:row>
      <xdr:rowOff>29133</xdr:rowOff>
    </xdr:from>
    <xdr:to>
      <xdr:col>5</xdr:col>
      <xdr:colOff>941293</xdr:colOff>
      <xdr:row>828</xdr:row>
      <xdr:rowOff>50424</xdr:rowOff>
    </xdr:to>
    <xdr:graphicFrame macro="">
      <xdr:nvGraphicFramePr>
        <xdr:cNvPr id="100" name="Gráfico 99">
          <a:extLst>
            <a:ext uri="{FF2B5EF4-FFF2-40B4-BE49-F238E27FC236}">
              <a16:creationId xmlns:a16="http://schemas.microsoft.com/office/drawing/2014/main" id="{754EA421-F9F9-43EF-9DE9-DF2B014F53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616323</xdr:colOff>
      <xdr:row>844</xdr:row>
      <xdr:rowOff>11205</xdr:rowOff>
    </xdr:from>
    <xdr:to>
      <xdr:col>3</xdr:col>
      <xdr:colOff>728383</xdr:colOff>
      <xdr:row>861</xdr:row>
      <xdr:rowOff>89647</xdr:rowOff>
    </xdr:to>
    <xdr:graphicFrame macro="">
      <xdr:nvGraphicFramePr>
        <xdr:cNvPr id="101" name="Gráfico 100">
          <a:extLst>
            <a:ext uri="{FF2B5EF4-FFF2-40B4-BE49-F238E27FC236}">
              <a16:creationId xmlns:a16="http://schemas.microsoft.com/office/drawing/2014/main" id="{C58EB75C-922D-46DD-8024-6C41B025DE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xdr:col>
      <xdr:colOff>879663</xdr:colOff>
      <xdr:row>844</xdr:row>
      <xdr:rowOff>45943</xdr:rowOff>
    </xdr:from>
    <xdr:to>
      <xdr:col>5</xdr:col>
      <xdr:colOff>1075765</xdr:colOff>
      <xdr:row>861</xdr:row>
      <xdr:rowOff>112058</xdr:rowOff>
    </xdr:to>
    <xdr:graphicFrame macro="">
      <xdr:nvGraphicFramePr>
        <xdr:cNvPr id="102" name="Gráfico 101">
          <a:extLst>
            <a:ext uri="{FF2B5EF4-FFF2-40B4-BE49-F238E27FC236}">
              <a16:creationId xmlns:a16="http://schemas.microsoft.com/office/drawing/2014/main" id="{315592C2-608A-48FD-B747-BE3265ABF0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184896</xdr:colOff>
      <xdr:row>878</xdr:row>
      <xdr:rowOff>12328</xdr:rowOff>
    </xdr:from>
    <xdr:to>
      <xdr:col>3</xdr:col>
      <xdr:colOff>2162736</xdr:colOff>
      <xdr:row>895</xdr:row>
      <xdr:rowOff>44824</xdr:rowOff>
    </xdr:to>
    <xdr:graphicFrame macro="">
      <xdr:nvGraphicFramePr>
        <xdr:cNvPr id="103" name="Gráfico 102">
          <a:extLst>
            <a:ext uri="{FF2B5EF4-FFF2-40B4-BE49-F238E27FC236}">
              <a16:creationId xmlns:a16="http://schemas.microsoft.com/office/drawing/2014/main" id="{56A75269-A52D-40C1-99C3-0E33EF3F57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5</xdr:col>
      <xdr:colOff>369794</xdr:colOff>
      <xdr:row>900</xdr:row>
      <xdr:rowOff>1119</xdr:rowOff>
    </xdr:from>
    <xdr:to>
      <xdr:col>8</xdr:col>
      <xdr:colOff>907676</xdr:colOff>
      <xdr:row>914</xdr:row>
      <xdr:rowOff>168087</xdr:rowOff>
    </xdr:to>
    <xdr:graphicFrame macro="">
      <xdr:nvGraphicFramePr>
        <xdr:cNvPr id="104" name="Gráfico 103">
          <a:extLst>
            <a:ext uri="{FF2B5EF4-FFF2-40B4-BE49-F238E27FC236}">
              <a16:creationId xmlns:a16="http://schemas.microsoft.com/office/drawing/2014/main" id="{88DCBD1B-B67D-477A-9CDE-260A609639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296956</xdr:colOff>
      <xdr:row>973</xdr:row>
      <xdr:rowOff>34738</xdr:rowOff>
    </xdr:from>
    <xdr:to>
      <xdr:col>3</xdr:col>
      <xdr:colOff>941294</xdr:colOff>
      <xdr:row>990</xdr:row>
      <xdr:rowOff>0</xdr:rowOff>
    </xdr:to>
    <xdr:graphicFrame macro="">
      <xdr:nvGraphicFramePr>
        <xdr:cNvPr id="105" name="Gráfico 104">
          <a:extLst>
            <a:ext uri="{FF2B5EF4-FFF2-40B4-BE49-F238E27FC236}">
              <a16:creationId xmlns:a16="http://schemas.microsoft.com/office/drawing/2014/main" id="{83F4EC9C-7D23-4AFD-A27F-63182D4AF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3</xdr:col>
      <xdr:colOff>1025337</xdr:colOff>
      <xdr:row>973</xdr:row>
      <xdr:rowOff>34736</xdr:rowOff>
    </xdr:from>
    <xdr:to>
      <xdr:col>5</xdr:col>
      <xdr:colOff>1288675</xdr:colOff>
      <xdr:row>989</xdr:row>
      <xdr:rowOff>134469</xdr:rowOff>
    </xdr:to>
    <xdr:graphicFrame macro="">
      <xdr:nvGraphicFramePr>
        <xdr:cNvPr id="106" name="Gráfico 105">
          <a:extLst>
            <a:ext uri="{FF2B5EF4-FFF2-40B4-BE49-F238E27FC236}">
              <a16:creationId xmlns:a16="http://schemas.microsoft.com/office/drawing/2014/main" id="{F2791411-3F83-4A00-B4F5-0CC8CF294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610719</xdr:colOff>
      <xdr:row>1003</xdr:row>
      <xdr:rowOff>146796</xdr:rowOff>
    </xdr:from>
    <xdr:to>
      <xdr:col>3</xdr:col>
      <xdr:colOff>717177</xdr:colOff>
      <xdr:row>1019</xdr:row>
      <xdr:rowOff>156882</xdr:rowOff>
    </xdr:to>
    <xdr:graphicFrame macro="">
      <xdr:nvGraphicFramePr>
        <xdr:cNvPr id="107" name="Gráfico 106">
          <a:extLst>
            <a:ext uri="{FF2B5EF4-FFF2-40B4-BE49-F238E27FC236}">
              <a16:creationId xmlns:a16="http://schemas.microsoft.com/office/drawing/2014/main" id="{0BB91582-FD2A-46C5-B473-45E9BCBE7E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3</xdr:col>
      <xdr:colOff>924483</xdr:colOff>
      <xdr:row>1003</xdr:row>
      <xdr:rowOff>135590</xdr:rowOff>
    </xdr:from>
    <xdr:to>
      <xdr:col>5</xdr:col>
      <xdr:colOff>1042145</xdr:colOff>
      <xdr:row>1019</xdr:row>
      <xdr:rowOff>123265</xdr:rowOff>
    </xdr:to>
    <xdr:graphicFrame macro="">
      <xdr:nvGraphicFramePr>
        <xdr:cNvPr id="108" name="Gráfico 107">
          <a:extLst>
            <a:ext uri="{FF2B5EF4-FFF2-40B4-BE49-F238E27FC236}">
              <a16:creationId xmlns:a16="http://schemas.microsoft.com/office/drawing/2014/main" id="{A857F69A-73FE-462F-A2E6-4A7F25C710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1078566</xdr:colOff>
      <xdr:row>1034</xdr:row>
      <xdr:rowOff>21290</xdr:rowOff>
    </xdr:from>
    <xdr:to>
      <xdr:col>3</xdr:col>
      <xdr:colOff>1375523</xdr:colOff>
      <xdr:row>1050</xdr:row>
      <xdr:rowOff>132229</xdr:rowOff>
    </xdr:to>
    <xdr:graphicFrame macro="">
      <xdr:nvGraphicFramePr>
        <xdr:cNvPr id="109" name="Gráfico 108">
          <a:extLst>
            <a:ext uri="{FF2B5EF4-FFF2-40B4-BE49-F238E27FC236}">
              <a16:creationId xmlns:a16="http://schemas.microsoft.com/office/drawing/2014/main" id="{74B6A2C0-7A28-4EF4-A71A-8844E47C69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5</xdr:col>
      <xdr:colOff>364189</xdr:colOff>
      <xdr:row>1055</xdr:row>
      <xdr:rowOff>57149</xdr:rowOff>
    </xdr:from>
    <xdr:to>
      <xdr:col>8</xdr:col>
      <xdr:colOff>851648</xdr:colOff>
      <xdr:row>1073</xdr:row>
      <xdr:rowOff>67236</xdr:rowOff>
    </xdr:to>
    <xdr:graphicFrame macro="">
      <xdr:nvGraphicFramePr>
        <xdr:cNvPr id="110" name="Gráfico 109">
          <a:extLst>
            <a:ext uri="{FF2B5EF4-FFF2-40B4-BE49-F238E27FC236}">
              <a16:creationId xmlns:a16="http://schemas.microsoft.com/office/drawing/2014/main" id="{2CEA9054-A4A1-45CF-ADEC-206CB6D4EE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3</xdr:col>
      <xdr:colOff>1514474</xdr:colOff>
      <xdr:row>1034</xdr:row>
      <xdr:rowOff>14286</xdr:rowOff>
    </xdr:from>
    <xdr:to>
      <xdr:col>5</xdr:col>
      <xdr:colOff>1514474</xdr:colOff>
      <xdr:row>1050</xdr:row>
      <xdr:rowOff>152399</xdr:rowOff>
    </xdr:to>
    <xdr:graphicFrame macro="">
      <xdr:nvGraphicFramePr>
        <xdr:cNvPr id="111" name="Gráfico 110">
          <a:extLst>
            <a:ext uri="{FF2B5EF4-FFF2-40B4-BE49-F238E27FC236}">
              <a16:creationId xmlns:a16="http://schemas.microsoft.com/office/drawing/2014/main" id="{213E2FED-A845-401D-BFAF-627D5FDEC3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296956</xdr:colOff>
      <xdr:row>1640</xdr:row>
      <xdr:rowOff>34738</xdr:rowOff>
    </xdr:from>
    <xdr:to>
      <xdr:col>3</xdr:col>
      <xdr:colOff>941294</xdr:colOff>
      <xdr:row>1657</xdr:row>
      <xdr:rowOff>0</xdr:rowOff>
    </xdr:to>
    <xdr:graphicFrame macro="">
      <xdr:nvGraphicFramePr>
        <xdr:cNvPr id="112" name="Gráfico 111">
          <a:extLst>
            <a:ext uri="{FF2B5EF4-FFF2-40B4-BE49-F238E27FC236}">
              <a16:creationId xmlns:a16="http://schemas.microsoft.com/office/drawing/2014/main" id="{6D49F572-6CA0-4426-B970-1E80E29F3F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3</xdr:col>
      <xdr:colOff>1025337</xdr:colOff>
      <xdr:row>1640</xdr:row>
      <xdr:rowOff>34736</xdr:rowOff>
    </xdr:from>
    <xdr:to>
      <xdr:col>5</xdr:col>
      <xdr:colOff>1288675</xdr:colOff>
      <xdr:row>1656</xdr:row>
      <xdr:rowOff>134469</xdr:rowOff>
    </xdr:to>
    <xdr:graphicFrame macro="">
      <xdr:nvGraphicFramePr>
        <xdr:cNvPr id="113" name="Gráfico 112">
          <a:extLst>
            <a:ext uri="{FF2B5EF4-FFF2-40B4-BE49-F238E27FC236}">
              <a16:creationId xmlns:a16="http://schemas.microsoft.com/office/drawing/2014/main" id="{FC02C66A-7556-4C8B-B6C0-11147B9E00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xdr:col>
      <xdr:colOff>610719</xdr:colOff>
      <xdr:row>1673</xdr:row>
      <xdr:rowOff>146796</xdr:rowOff>
    </xdr:from>
    <xdr:to>
      <xdr:col>3</xdr:col>
      <xdr:colOff>717177</xdr:colOff>
      <xdr:row>1689</xdr:row>
      <xdr:rowOff>156882</xdr:rowOff>
    </xdr:to>
    <xdr:graphicFrame macro="">
      <xdr:nvGraphicFramePr>
        <xdr:cNvPr id="114" name="Gráfico 113">
          <a:extLst>
            <a:ext uri="{FF2B5EF4-FFF2-40B4-BE49-F238E27FC236}">
              <a16:creationId xmlns:a16="http://schemas.microsoft.com/office/drawing/2014/main" id="{77072731-0257-49BF-BCCF-07324D02D1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3</xdr:col>
      <xdr:colOff>924483</xdr:colOff>
      <xdr:row>1673</xdr:row>
      <xdr:rowOff>135590</xdr:rowOff>
    </xdr:from>
    <xdr:to>
      <xdr:col>5</xdr:col>
      <xdr:colOff>1042145</xdr:colOff>
      <xdr:row>1689</xdr:row>
      <xdr:rowOff>123265</xdr:rowOff>
    </xdr:to>
    <xdr:graphicFrame macro="">
      <xdr:nvGraphicFramePr>
        <xdr:cNvPr id="115" name="Gráfico 114">
          <a:extLst>
            <a:ext uri="{FF2B5EF4-FFF2-40B4-BE49-F238E27FC236}">
              <a16:creationId xmlns:a16="http://schemas.microsoft.com/office/drawing/2014/main" id="{A55B3B4D-7594-4A20-987D-FF0D5F1C7A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812667</xdr:colOff>
      <xdr:row>1707</xdr:row>
      <xdr:rowOff>21290</xdr:rowOff>
    </xdr:from>
    <xdr:to>
      <xdr:col>3</xdr:col>
      <xdr:colOff>1641423</xdr:colOff>
      <xdr:row>1723</xdr:row>
      <xdr:rowOff>132229</xdr:rowOff>
    </xdr:to>
    <xdr:graphicFrame macro="">
      <xdr:nvGraphicFramePr>
        <xdr:cNvPr id="116" name="Gráfico 115">
          <a:extLst>
            <a:ext uri="{FF2B5EF4-FFF2-40B4-BE49-F238E27FC236}">
              <a16:creationId xmlns:a16="http://schemas.microsoft.com/office/drawing/2014/main" id="{DD43D8BA-6F35-4FEC-AE11-10BF49A62F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309761</xdr:colOff>
      <xdr:row>1728</xdr:row>
      <xdr:rowOff>16328</xdr:rowOff>
    </xdr:from>
    <xdr:to>
      <xdr:col>8</xdr:col>
      <xdr:colOff>797220</xdr:colOff>
      <xdr:row>1747</xdr:row>
      <xdr:rowOff>26415</xdr:rowOff>
    </xdr:to>
    <xdr:graphicFrame macro="">
      <xdr:nvGraphicFramePr>
        <xdr:cNvPr id="117" name="Gráfico 116">
          <a:extLst>
            <a:ext uri="{FF2B5EF4-FFF2-40B4-BE49-F238E27FC236}">
              <a16:creationId xmlns:a16="http://schemas.microsoft.com/office/drawing/2014/main" id="{848202DE-D7DA-484B-9DDD-3780B6E369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3</xdr:col>
      <xdr:colOff>1514474</xdr:colOff>
      <xdr:row>1707</xdr:row>
      <xdr:rowOff>14286</xdr:rowOff>
    </xdr:from>
    <xdr:to>
      <xdr:col>5</xdr:col>
      <xdr:colOff>1514474</xdr:colOff>
      <xdr:row>1723</xdr:row>
      <xdr:rowOff>152399</xdr:rowOff>
    </xdr:to>
    <xdr:graphicFrame macro="">
      <xdr:nvGraphicFramePr>
        <xdr:cNvPr id="118" name="Gráfico 117">
          <a:extLst>
            <a:ext uri="{FF2B5EF4-FFF2-40B4-BE49-F238E27FC236}">
              <a16:creationId xmlns:a16="http://schemas.microsoft.com/office/drawing/2014/main" id="{CF409DB1-5566-4667-8895-D3A29BE3A2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1EDEA103-569E-46A8-9802-BA03AD2A33A6}"/>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5D5E0241-E72F-4C3F-8C98-E0AA597A6398}"/>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F1424CC7-8FF6-4E67-9AB3-654994AADD89}"/>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0BFE89C7-8BD9-4C84-B8CB-2612DDFA1A55}"/>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AB0C2887-604F-42B3-8655-FDCB7588BC1B}"/>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3797B690-792D-4FFA-AA3F-C4018C189421}"/>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 name="23 Imagen">
          <a:extLst>
            <a:ext uri="{FF2B5EF4-FFF2-40B4-BE49-F238E27FC236}">
              <a16:creationId xmlns:a16="http://schemas.microsoft.com/office/drawing/2014/main" id="{E5DC520D-15C5-4C97-8EF4-331680AD9C44}"/>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599093" y="3609"/>
          <a:ext cx="4865332"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3" name="24 Imagen">
          <a:extLst>
            <a:ext uri="{FF2B5EF4-FFF2-40B4-BE49-F238E27FC236}">
              <a16:creationId xmlns:a16="http://schemas.microsoft.com/office/drawing/2014/main" id="{E4465540-DEDC-4408-84E5-E416E5C622D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9965644" y="0"/>
          <a:ext cx="4322111" cy="162453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00000"/>
  </sheetPr>
  <dimension ref="B1:O198"/>
  <sheetViews>
    <sheetView showGridLines="0" topLeftCell="A7" zoomScale="120" zoomScaleNormal="120" zoomScalePageLayoutView="69" workbookViewId="0">
      <selection activeCell="C21" sqref="C21"/>
    </sheetView>
  </sheetViews>
  <sheetFormatPr baseColWidth="10" defaultRowHeight="18" x14ac:dyDescent="0.25"/>
  <cols>
    <col min="1" max="1" width="5.85546875" style="1" customWidth="1"/>
    <col min="2" max="2" width="5.7109375" style="1" customWidth="1"/>
    <col min="3" max="3" width="23.140625" style="3" bestFit="1" customWidth="1"/>
    <col min="4" max="16384" width="11.42578125" style="1"/>
  </cols>
  <sheetData>
    <row r="1" spans="2:15" ht="135" customHeight="1" x14ac:dyDescent="0.2">
      <c r="B1" s="616" t="s">
        <v>338</v>
      </c>
      <c r="C1" s="616"/>
      <c r="D1" s="616"/>
      <c r="E1" s="616"/>
      <c r="F1" s="616"/>
      <c r="G1" s="616"/>
      <c r="H1" s="616"/>
      <c r="I1" s="616"/>
      <c r="J1" s="616"/>
      <c r="K1" s="616"/>
      <c r="L1" s="616"/>
      <c r="M1" s="616"/>
      <c r="N1" s="616"/>
      <c r="O1" s="616"/>
    </row>
    <row r="2" spans="2:15" ht="20.25" customHeight="1" x14ac:dyDescent="0.25"/>
    <row r="3" spans="2:15" ht="24" customHeight="1" x14ac:dyDescent="0.2">
      <c r="B3" s="619" t="s">
        <v>13</v>
      </c>
      <c r="C3" s="619"/>
      <c r="D3" s="619"/>
      <c r="E3" s="619"/>
      <c r="F3" s="619"/>
      <c r="G3" s="619"/>
      <c r="H3" s="619"/>
      <c r="I3" s="619"/>
      <c r="J3" s="619"/>
      <c r="K3" s="619"/>
      <c r="L3" s="619"/>
      <c r="M3" s="619"/>
      <c r="N3" s="619"/>
      <c r="O3" s="619"/>
    </row>
    <row r="4" spans="2:15" ht="24" customHeight="1" x14ac:dyDescent="0.2">
      <c r="B4" s="617" t="str">
        <f>+Seccion_1!B6</f>
        <v>MARZO 2021</v>
      </c>
      <c r="C4" s="618"/>
      <c r="D4" s="618"/>
      <c r="E4" s="618"/>
      <c r="F4" s="618"/>
      <c r="G4" s="618"/>
      <c r="H4" s="618"/>
      <c r="I4" s="618"/>
      <c r="J4" s="618"/>
      <c r="K4" s="618"/>
      <c r="L4" s="618"/>
      <c r="M4" s="618"/>
      <c r="N4" s="618"/>
      <c r="O4" s="618"/>
    </row>
    <row r="5" spans="2:15" ht="20.25" x14ac:dyDescent="0.2">
      <c r="C5" s="4"/>
      <c r="D5" s="5"/>
      <c r="E5" s="5"/>
      <c r="F5" s="5"/>
      <c r="G5" s="5"/>
      <c r="H5" s="5"/>
      <c r="I5" s="5"/>
      <c r="J5" s="5"/>
      <c r="K5" s="5"/>
      <c r="L5" s="5"/>
      <c r="M5" s="5"/>
      <c r="N5" s="5"/>
      <c r="O5" s="5"/>
    </row>
    <row r="6" spans="2:15" ht="23.25" x14ac:dyDescent="0.35">
      <c r="C6" s="2" t="s">
        <v>2</v>
      </c>
    </row>
    <row r="7" spans="2:15" ht="20.25" customHeight="1" x14ac:dyDescent="0.25"/>
    <row r="8" spans="2:15" ht="20.25" x14ac:dyDescent="0.2">
      <c r="C8" s="31" t="s">
        <v>15</v>
      </c>
    </row>
    <row r="9" spans="2:15" x14ac:dyDescent="0.25">
      <c r="C9" s="32" t="s">
        <v>228</v>
      </c>
    </row>
    <row r="10" spans="2:15" ht="20.25" customHeight="1" x14ac:dyDescent="0.25">
      <c r="C10" s="8"/>
    </row>
    <row r="11" spans="2:15" ht="20.25" x14ac:dyDescent="0.2">
      <c r="C11" s="31" t="s">
        <v>230</v>
      </c>
    </row>
    <row r="12" spans="2:15" x14ac:dyDescent="0.25">
      <c r="C12" s="32" t="s">
        <v>106</v>
      </c>
    </row>
    <row r="13" spans="2:15" x14ac:dyDescent="0.25">
      <c r="C13" s="32" t="s">
        <v>107</v>
      </c>
    </row>
    <row r="14" spans="2:15" x14ac:dyDescent="0.25">
      <c r="C14" s="32" t="s">
        <v>108</v>
      </c>
    </row>
    <row r="15" spans="2:15" x14ac:dyDescent="0.25">
      <c r="C15" s="32" t="s">
        <v>109</v>
      </c>
    </row>
    <row r="16" spans="2:15" x14ac:dyDescent="0.25">
      <c r="C16" s="32" t="s">
        <v>110</v>
      </c>
    </row>
    <row r="17" spans="3:3" x14ac:dyDescent="0.25">
      <c r="C17" s="32" t="s">
        <v>111</v>
      </c>
    </row>
    <row r="18" spans="3:3" x14ac:dyDescent="0.25">
      <c r="C18" s="32" t="s">
        <v>112</v>
      </c>
    </row>
    <row r="19" spans="3:3" x14ac:dyDescent="0.25">
      <c r="C19" s="32" t="s">
        <v>113</v>
      </c>
    </row>
    <row r="20" spans="3:3" x14ac:dyDescent="0.25">
      <c r="C20" s="32" t="s">
        <v>114</v>
      </c>
    </row>
    <row r="21" spans="3:3" x14ac:dyDescent="0.25">
      <c r="C21" s="32" t="s">
        <v>116</v>
      </c>
    </row>
    <row r="22" spans="3:3" ht="20.25" customHeight="1" x14ac:dyDescent="0.25">
      <c r="C22" s="8"/>
    </row>
    <row r="23" spans="3:3" ht="20.25" x14ac:dyDescent="0.2">
      <c r="C23" s="31" t="s">
        <v>231</v>
      </c>
    </row>
    <row r="24" spans="3:3" x14ac:dyDescent="0.25">
      <c r="C24" s="32" t="s">
        <v>29</v>
      </c>
    </row>
    <row r="25" spans="3:3" x14ac:dyDescent="0.25">
      <c r="C25" s="32" t="s">
        <v>57</v>
      </c>
    </row>
    <row r="26" spans="3:3" x14ac:dyDescent="0.25">
      <c r="C26" s="32" t="s">
        <v>58</v>
      </c>
    </row>
    <row r="27" spans="3:3" x14ac:dyDescent="0.25">
      <c r="C27" s="32" t="s">
        <v>59</v>
      </c>
    </row>
    <row r="28" spans="3:3" x14ac:dyDescent="0.25">
      <c r="C28" s="32" t="s">
        <v>60</v>
      </c>
    </row>
    <row r="29" spans="3:3" x14ac:dyDescent="0.25">
      <c r="C29" s="32" t="s">
        <v>61</v>
      </c>
    </row>
    <row r="30" spans="3:3" x14ac:dyDescent="0.25">
      <c r="C30" s="32" t="s">
        <v>62</v>
      </c>
    </row>
    <row r="31" spans="3:3" x14ac:dyDescent="0.25">
      <c r="C31" s="32" t="s">
        <v>63</v>
      </c>
    </row>
    <row r="32" spans="3:3" x14ac:dyDescent="0.25">
      <c r="C32" s="32" t="s">
        <v>64</v>
      </c>
    </row>
    <row r="33" spans="3:3" x14ac:dyDescent="0.25">
      <c r="C33" s="32" t="s">
        <v>65</v>
      </c>
    </row>
    <row r="34" spans="3:3" x14ac:dyDescent="0.25">
      <c r="C34" s="32" t="s">
        <v>476</v>
      </c>
    </row>
    <row r="35" spans="3:3" ht="20.25" customHeight="1" x14ac:dyDescent="0.25">
      <c r="C35" s="8"/>
    </row>
    <row r="36" spans="3:3" ht="20.25" x14ac:dyDescent="0.2">
      <c r="C36" s="31" t="s">
        <v>234</v>
      </c>
    </row>
    <row r="37" spans="3:3" x14ac:dyDescent="0.25">
      <c r="C37" s="32" t="s">
        <v>66</v>
      </c>
    </row>
    <row r="38" spans="3:3" x14ac:dyDescent="0.25">
      <c r="C38" s="32" t="s">
        <v>68</v>
      </c>
    </row>
    <row r="39" spans="3:3" x14ac:dyDescent="0.25">
      <c r="C39" s="32" t="s">
        <v>77</v>
      </c>
    </row>
    <row r="40" spans="3:3" x14ac:dyDescent="0.25">
      <c r="C40" s="32" t="s">
        <v>76</v>
      </c>
    </row>
    <row r="41" spans="3:3" x14ac:dyDescent="0.25">
      <c r="C41" s="32" t="s">
        <v>75</v>
      </c>
    </row>
    <row r="42" spans="3:3" x14ac:dyDescent="0.25">
      <c r="C42" s="32" t="s">
        <v>74</v>
      </c>
    </row>
    <row r="43" spans="3:3" x14ac:dyDescent="0.25">
      <c r="C43" s="32" t="s">
        <v>73</v>
      </c>
    </row>
    <row r="44" spans="3:3" x14ac:dyDescent="0.25">
      <c r="C44" s="32" t="s">
        <v>72</v>
      </c>
    </row>
    <row r="45" spans="3:3" x14ac:dyDescent="0.25">
      <c r="C45" s="32" t="s">
        <v>71</v>
      </c>
    </row>
    <row r="46" spans="3:3" x14ac:dyDescent="0.25">
      <c r="C46" s="32" t="s">
        <v>70</v>
      </c>
    </row>
    <row r="47" spans="3:3" ht="20.25" customHeight="1" x14ac:dyDescent="0.25">
      <c r="C47" s="8"/>
    </row>
    <row r="48" spans="3:3" ht="20.25" x14ac:dyDescent="0.2">
      <c r="C48" s="31" t="s">
        <v>233</v>
      </c>
    </row>
    <row r="49" spans="3:3" x14ac:dyDescent="0.25">
      <c r="C49" s="32" t="s">
        <v>69</v>
      </c>
    </row>
    <row r="50" spans="3:3" x14ac:dyDescent="0.25">
      <c r="C50" s="32" t="s">
        <v>78</v>
      </c>
    </row>
    <row r="51" spans="3:3" x14ac:dyDescent="0.25">
      <c r="C51" s="32" t="s">
        <v>79</v>
      </c>
    </row>
    <row r="52" spans="3:3" x14ac:dyDescent="0.25">
      <c r="C52" s="32" t="s">
        <v>80</v>
      </c>
    </row>
    <row r="53" spans="3:3" x14ac:dyDescent="0.25">
      <c r="C53" s="32" t="s">
        <v>81</v>
      </c>
    </row>
    <row r="54" spans="3:3" x14ac:dyDescent="0.25">
      <c r="C54" s="32" t="s">
        <v>82</v>
      </c>
    </row>
    <row r="55" spans="3:3" x14ac:dyDescent="0.25">
      <c r="C55" s="32" t="s">
        <v>83</v>
      </c>
    </row>
    <row r="56" spans="3:3" x14ac:dyDescent="0.25">
      <c r="C56" s="32" t="s">
        <v>84</v>
      </c>
    </row>
    <row r="57" spans="3:3" x14ac:dyDescent="0.25">
      <c r="C57" s="32" t="s">
        <v>85</v>
      </c>
    </row>
    <row r="58" spans="3:3" x14ac:dyDescent="0.25">
      <c r="C58" s="32" t="s">
        <v>86</v>
      </c>
    </row>
    <row r="59" spans="3:3" ht="20.25" customHeight="1" x14ac:dyDescent="0.25">
      <c r="C59" s="8"/>
    </row>
    <row r="60" spans="3:3" ht="20.25" x14ac:dyDescent="0.2">
      <c r="C60" s="31" t="s">
        <v>232</v>
      </c>
    </row>
    <row r="61" spans="3:3" x14ac:dyDescent="0.25">
      <c r="C61" s="32" t="s">
        <v>87</v>
      </c>
    </row>
    <row r="62" spans="3:3" x14ac:dyDescent="0.25">
      <c r="C62" s="32" t="s">
        <v>89</v>
      </c>
    </row>
    <row r="63" spans="3:3" x14ac:dyDescent="0.25">
      <c r="C63" s="32" t="s">
        <v>90</v>
      </c>
    </row>
    <row r="64" spans="3:3" x14ac:dyDescent="0.25">
      <c r="C64" s="32" t="s">
        <v>91</v>
      </c>
    </row>
    <row r="65" spans="3:3" x14ac:dyDescent="0.25">
      <c r="C65" s="32" t="s">
        <v>92</v>
      </c>
    </row>
    <row r="66" spans="3:3" x14ac:dyDescent="0.25">
      <c r="C66" s="32" t="s">
        <v>93</v>
      </c>
    </row>
    <row r="67" spans="3:3" x14ac:dyDescent="0.25">
      <c r="C67" s="32" t="s">
        <v>94</v>
      </c>
    </row>
    <row r="68" spans="3:3" x14ac:dyDescent="0.25">
      <c r="C68" s="32" t="s">
        <v>95</v>
      </c>
    </row>
    <row r="69" spans="3:3" x14ac:dyDescent="0.25">
      <c r="C69" s="32" t="s">
        <v>115</v>
      </c>
    </row>
    <row r="70" spans="3:3" x14ac:dyDescent="0.25">
      <c r="C70" s="32" t="s">
        <v>96</v>
      </c>
    </row>
    <row r="71" spans="3:3" x14ac:dyDescent="0.25">
      <c r="C71" s="32" t="s">
        <v>480</v>
      </c>
    </row>
    <row r="72" spans="3:3" ht="20.25" customHeight="1" x14ac:dyDescent="0.25">
      <c r="C72" s="8"/>
    </row>
    <row r="73" spans="3:3" ht="20.25" x14ac:dyDescent="0.2">
      <c r="C73" s="31" t="s">
        <v>240</v>
      </c>
    </row>
    <row r="74" spans="3:3" ht="20.25" x14ac:dyDescent="0.2">
      <c r="C74" s="31"/>
    </row>
    <row r="75" spans="3:3" x14ac:dyDescent="0.25">
      <c r="C75" s="32" t="s">
        <v>249</v>
      </c>
    </row>
    <row r="76" spans="3:3" ht="15.75" x14ac:dyDescent="0.25">
      <c r="C76" s="338" t="s">
        <v>250</v>
      </c>
    </row>
    <row r="77" spans="3:3" ht="15.75" x14ac:dyDescent="0.25">
      <c r="C77" s="338" t="s">
        <v>251</v>
      </c>
    </row>
    <row r="78" spans="3:3" ht="15.75" x14ac:dyDescent="0.25">
      <c r="C78" s="338" t="s">
        <v>255</v>
      </c>
    </row>
    <row r="79" spans="3:3" ht="15.75" x14ac:dyDescent="0.25">
      <c r="C79" s="338" t="s">
        <v>258</v>
      </c>
    </row>
    <row r="80" spans="3:3" ht="15.75" x14ac:dyDescent="0.25">
      <c r="C80" s="338" t="s">
        <v>264</v>
      </c>
    </row>
    <row r="81" spans="3:3" ht="15.75" x14ac:dyDescent="0.25">
      <c r="C81" s="338" t="s">
        <v>266</v>
      </c>
    </row>
    <row r="82" spans="3:3" ht="20.25" customHeight="1" x14ac:dyDescent="0.25">
      <c r="C82" s="33"/>
    </row>
    <row r="83" spans="3:3" x14ac:dyDescent="0.25">
      <c r="C83" s="32" t="s">
        <v>268</v>
      </c>
    </row>
    <row r="84" spans="3:3" ht="15.75" x14ac:dyDescent="0.25">
      <c r="C84" s="338" t="s">
        <v>269</v>
      </c>
    </row>
    <row r="85" spans="3:3" ht="15.75" x14ac:dyDescent="0.25">
      <c r="C85" s="338" t="s">
        <v>270</v>
      </c>
    </row>
    <row r="86" spans="3:3" ht="15.75" x14ac:dyDescent="0.25">
      <c r="C86" s="338" t="s">
        <v>271</v>
      </c>
    </row>
    <row r="87" spans="3:3" ht="15.75" x14ac:dyDescent="0.25">
      <c r="C87" s="338" t="s">
        <v>276</v>
      </c>
    </row>
    <row r="88" spans="3:3" ht="15.75" x14ac:dyDescent="0.25">
      <c r="C88" s="338" t="s">
        <v>272</v>
      </c>
    </row>
    <row r="89" spans="3:3" ht="15.75" x14ac:dyDescent="0.25">
      <c r="C89" s="338" t="s">
        <v>273</v>
      </c>
    </row>
    <row r="90" spans="3:3" ht="20.25" customHeight="1" x14ac:dyDescent="0.25">
      <c r="C90" s="33"/>
    </row>
    <row r="91" spans="3:3" x14ac:dyDescent="0.25">
      <c r="C91" s="32" t="s">
        <v>274</v>
      </c>
    </row>
    <row r="92" spans="3:3" ht="15.75" x14ac:dyDescent="0.25">
      <c r="C92" s="338" t="s">
        <v>275</v>
      </c>
    </row>
    <row r="93" spans="3:3" ht="15.75" x14ac:dyDescent="0.25">
      <c r="C93" s="338" t="s">
        <v>278</v>
      </c>
    </row>
    <row r="94" spans="3:3" ht="15.75" x14ac:dyDescent="0.25">
      <c r="C94" s="338" t="s">
        <v>279</v>
      </c>
    </row>
    <row r="95" spans="3:3" ht="15.75" x14ac:dyDescent="0.25">
      <c r="C95" s="338" t="s">
        <v>277</v>
      </c>
    </row>
    <row r="96" spans="3:3" ht="15.75" x14ac:dyDescent="0.25">
      <c r="C96" s="338" t="s">
        <v>294</v>
      </c>
    </row>
    <row r="97" spans="3:3" ht="15.75" x14ac:dyDescent="0.25">
      <c r="C97" s="338" t="s">
        <v>295</v>
      </c>
    </row>
    <row r="98" spans="3:3" ht="20.25" customHeight="1" x14ac:dyDescent="0.25">
      <c r="C98" s="8"/>
    </row>
    <row r="99" spans="3:3" ht="20.25" customHeight="1" x14ac:dyDescent="0.25">
      <c r="C99" s="32" t="s">
        <v>562</v>
      </c>
    </row>
    <row r="100" spans="3:3" ht="20.25" customHeight="1" x14ac:dyDescent="0.25">
      <c r="C100" s="338" t="s">
        <v>563</v>
      </c>
    </row>
    <row r="101" spans="3:3" ht="20.25" customHeight="1" x14ac:dyDescent="0.25">
      <c r="C101" s="338" t="s">
        <v>564</v>
      </c>
    </row>
    <row r="102" spans="3:3" ht="20.25" customHeight="1" x14ac:dyDescent="0.25">
      <c r="C102" s="338" t="s">
        <v>565</v>
      </c>
    </row>
    <row r="103" spans="3:3" ht="20.25" customHeight="1" x14ac:dyDescent="0.25">
      <c r="C103" s="8"/>
    </row>
    <row r="104" spans="3:3" ht="20.25" x14ac:dyDescent="0.2">
      <c r="C104" s="31" t="s">
        <v>247</v>
      </c>
    </row>
    <row r="105" spans="3:3" x14ac:dyDescent="0.25">
      <c r="C105" s="32" t="s">
        <v>248</v>
      </c>
    </row>
    <row r="106" spans="3:3" x14ac:dyDescent="0.25">
      <c r="C106" s="32" t="s">
        <v>436</v>
      </c>
    </row>
    <row r="107" spans="3:3" ht="15.75" x14ac:dyDescent="0.25">
      <c r="C107" s="338" t="s">
        <v>435</v>
      </c>
    </row>
    <row r="108" spans="3:3" ht="15.75" x14ac:dyDescent="0.25">
      <c r="C108" s="338" t="s">
        <v>437</v>
      </c>
    </row>
    <row r="109" spans="3:3" ht="15.75" x14ac:dyDescent="0.25">
      <c r="C109" s="338" t="s">
        <v>438</v>
      </c>
    </row>
    <row r="110" spans="3:3" ht="15.75" x14ac:dyDescent="0.25">
      <c r="C110" s="338" t="s">
        <v>439</v>
      </c>
    </row>
    <row r="111" spans="3:3" ht="15.75" x14ac:dyDescent="0.25">
      <c r="C111" s="338" t="s">
        <v>440</v>
      </c>
    </row>
    <row r="112" spans="3:3" ht="15.75" x14ac:dyDescent="0.25">
      <c r="C112" s="338" t="s">
        <v>441</v>
      </c>
    </row>
    <row r="113" spans="3:3" ht="15.75" x14ac:dyDescent="0.25">
      <c r="C113" s="338" t="s">
        <v>460</v>
      </c>
    </row>
    <row r="114" spans="3:3" ht="15.75" x14ac:dyDescent="0.25">
      <c r="C114" s="338" t="s">
        <v>461</v>
      </c>
    </row>
    <row r="115" spans="3:3" ht="15.75" x14ac:dyDescent="0.25">
      <c r="C115" s="338" t="s">
        <v>462</v>
      </c>
    </row>
    <row r="116" spans="3:3" ht="15.75" x14ac:dyDescent="0.25">
      <c r="C116" s="338" t="s">
        <v>463</v>
      </c>
    </row>
    <row r="117" spans="3:3" ht="15.75" x14ac:dyDescent="0.25">
      <c r="C117" s="338" t="s">
        <v>464</v>
      </c>
    </row>
    <row r="118" spans="3:3" ht="15.75" x14ac:dyDescent="0.25">
      <c r="C118" s="338" t="s">
        <v>465</v>
      </c>
    </row>
    <row r="119" spans="3:3" ht="15.75" x14ac:dyDescent="0.25">
      <c r="C119" s="338" t="s">
        <v>466</v>
      </c>
    </row>
    <row r="120" spans="3:3" ht="15.75" x14ac:dyDescent="0.25">
      <c r="C120" s="338" t="s">
        <v>467</v>
      </c>
    </row>
    <row r="121" spans="3:3" ht="15.75" x14ac:dyDescent="0.25">
      <c r="C121" s="338" t="s">
        <v>490</v>
      </c>
    </row>
    <row r="122" spans="3:3" ht="15.75" x14ac:dyDescent="0.25">
      <c r="C122" s="338" t="s">
        <v>468</v>
      </c>
    </row>
    <row r="123" spans="3:3" ht="15.75" x14ac:dyDescent="0.25">
      <c r="C123" s="338" t="s">
        <v>469</v>
      </c>
    </row>
    <row r="124" spans="3:3" ht="15.75" x14ac:dyDescent="0.25">
      <c r="C124" s="338" t="s">
        <v>470</v>
      </c>
    </row>
    <row r="125" spans="3:3" ht="15.75" x14ac:dyDescent="0.25">
      <c r="C125" s="338" t="s">
        <v>471</v>
      </c>
    </row>
    <row r="126" spans="3:3" ht="15.75" x14ac:dyDescent="0.25">
      <c r="C126" s="338" t="s">
        <v>472</v>
      </c>
    </row>
    <row r="127" spans="3:3" x14ac:dyDescent="0.25">
      <c r="C127" s="48"/>
    </row>
    <row r="128" spans="3:3" x14ac:dyDescent="0.25">
      <c r="C128" s="32" t="s">
        <v>442</v>
      </c>
    </row>
    <row r="129" spans="3:3" ht="15.75" x14ac:dyDescent="0.25">
      <c r="C129" s="338" t="s">
        <v>443</v>
      </c>
    </row>
    <row r="130" spans="3:3" ht="15.75" x14ac:dyDescent="0.25">
      <c r="C130" s="338" t="s">
        <v>448</v>
      </c>
    </row>
    <row r="131" spans="3:3" ht="15.75" x14ac:dyDescent="0.25">
      <c r="C131" s="338" t="s">
        <v>449</v>
      </c>
    </row>
    <row r="132" spans="3:3" ht="15.75" x14ac:dyDescent="0.25">
      <c r="C132" s="338" t="s">
        <v>450</v>
      </c>
    </row>
    <row r="133" spans="3:3" ht="15.75" x14ac:dyDescent="0.25">
      <c r="C133" s="338" t="s">
        <v>451</v>
      </c>
    </row>
    <row r="134" spans="3:3" x14ac:dyDescent="0.25">
      <c r="C134" s="48"/>
    </row>
    <row r="135" spans="3:3" x14ac:dyDescent="0.25">
      <c r="C135" s="32" t="s">
        <v>444</v>
      </c>
    </row>
    <row r="136" spans="3:3" ht="15.75" x14ac:dyDescent="0.25">
      <c r="C136" s="338" t="s">
        <v>445</v>
      </c>
    </row>
    <row r="137" spans="3:3" ht="15.75" x14ac:dyDescent="0.25">
      <c r="C137" s="338" t="s">
        <v>455</v>
      </c>
    </row>
    <row r="138" spans="3:3" ht="15.75" x14ac:dyDescent="0.25">
      <c r="C138" s="338" t="s">
        <v>454</v>
      </c>
    </row>
    <row r="139" spans="3:3" ht="15.75" x14ac:dyDescent="0.25">
      <c r="C139" s="338" t="s">
        <v>453</v>
      </c>
    </row>
    <row r="140" spans="3:3" ht="15.75" x14ac:dyDescent="0.25">
      <c r="C140" s="338" t="s">
        <v>452</v>
      </c>
    </row>
    <row r="141" spans="3:3" x14ac:dyDescent="0.25">
      <c r="C141" s="48"/>
    </row>
    <row r="142" spans="3:3" x14ac:dyDescent="0.25">
      <c r="C142" s="32" t="s">
        <v>446</v>
      </c>
    </row>
    <row r="143" spans="3:3" ht="15.75" x14ac:dyDescent="0.25">
      <c r="C143" s="338" t="s">
        <v>447</v>
      </c>
    </row>
    <row r="144" spans="3:3" ht="15.75" x14ac:dyDescent="0.25">
      <c r="C144" s="338" t="s">
        <v>456</v>
      </c>
    </row>
    <row r="145" spans="3:3" ht="15.75" x14ac:dyDescent="0.25">
      <c r="C145" s="338" t="s">
        <v>457</v>
      </c>
    </row>
    <row r="146" spans="3:3" ht="15.75" x14ac:dyDescent="0.25">
      <c r="C146" s="338" t="s">
        <v>458</v>
      </c>
    </row>
    <row r="147" spans="3:3" ht="15.75" x14ac:dyDescent="0.25">
      <c r="C147" s="338" t="s">
        <v>459</v>
      </c>
    </row>
    <row r="148" spans="3:3" ht="20.25" customHeight="1" x14ac:dyDescent="0.25">
      <c r="C148" s="8"/>
    </row>
    <row r="149" spans="3:3" ht="20.25" customHeight="1" x14ac:dyDescent="0.25">
      <c r="C149" s="32" t="s">
        <v>533</v>
      </c>
    </row>
    <row r="150" spans="3:3" ht="20.25" customHeight="1" x14ac:dyDescent="0.25">
      <c r="C150" s="338" t="s">
        <v>534</v>
      </c>
    </row>
    <row r="151" spans="3:3" ht="20.25" customHeight="1" x14ac:dyDescent="0.25">
      <c r="C151" s="338" t="s">
        <v>535</v>
      </c>
    </row>
    <row r="152" spans="3:3" ht="20.25" customHeight="1" x14ac:dyDescent="0.25">
      <c r="C152" s="338" t="s">
        <v>536</v>
      </c>
    </row>
    <row r="153" spans="3:3" ht="20.25" customHeight="1" x14ac:dyDescent="0.25">
      <c r="C153" s="338" t="s">
        <v>537</v>
      </c>
    </row>
    <row r="154" spans="3:3" ht="20.25" customHeight="1" x14ac:dyDescent="0.25">
      <c r="C154" s="338" t="s">
        <v>538</v>
      </c>
    </row>
    <row r="155" spans="3:3" ht="20.25" customHeight="1" x14ac:dyDescent="0.25">
      <c r="C155" s="8"/>
    </row>
    <row r="156" spans="3:3" ht="20.25" customHeight="1" x14ac:dyDescent="0.25">
      <c r="C156" s="8"/>
    </row>
    <row r="157" spans="3:3" ht="20.25" x14ac:dyDescent="0.2">
      <c r="C157" s="31" t="s">
        <v>419</v>
      </c>
    </row>
    <row r="158" spans="3:3" x14ac:dyDescent="0.25">
      <c r="C158" s="32" t="s">
        <v>420</v>
      </c>
    </row>
    <row r="159" spans="3:3" x14ac:dyDescent="0.25">
      <c r="C159" s="32" t="s">
        <v>421</v>
      </c>
    </row>
    <row r="160" spans="3:3" x14ac:dyDescent="0.25">
      <c r="C160" s="32" t="s">
        <v>422</v>
      </c>
    </row>
    <row r="161" spans="3:3" x14ac:dyDescent="0.25">
      <c r="C161" s="32" t="s">
        <v>423</v>
      </c>
    </row>
    <row r="162" spans="3:3" x14ac:dyDescent="0.25">
      <c r="C162" s="32" t="s">
        <v>424</v>
      </c>
    </row>
    <row r="163" spans="3:3" x14ac:dyDescent="0.25">
      <c r="C163" s="32" t="s">
        <v>425</v>
      </c>
    </row>
    <row r="164" spans="3:3" x14ac:dyDescent="0.25">
      <c r="C164" s="32" t="s">
        <v>426</v>
      </c>
    </row>
    <row r="165" spans="3:3" x14ac:dyDescent="0.25">
      <c r="C165" s="32" t="s">
        <v>427</v>
      </c>
    </row>
    <row r="166" spans="3:3" x14ac:dyDescent="0.25">
      <c r="C166" s="32" t="s">
        <v>428</v>
      </c>
    </row>
    <row r="167" spans="3:3" ht="20.25" customHeight="1" x14ac:dyDescent="0.25">
      <c r="C167" s="32"/>
    </row>
    <row r="168" spans="3:3" ht="20.25" customHeight="1" x14ac:dyDescent="0.2">
      <c r="C168" s="31" t="s">
        <v>493</v>
      </c>
    </row>
    <row r="169" spans="3:3" ht="20.25" customHeight="1" x14ac:dyDescent="0.25">
      <c r="C169" s="32" t="s">
        <v>497</v>
      </c>
    </row>
    <row r="170" spans="3:3" ht="20.25" customHeight="1" x14ac:dyDescent="0.25">
      <c r="C170" s="338" t="s">
        <v>498</v>
      </c>
    </row>
    <row r="171" spans="3:3" ht="20.25" customHeight="1" x14ac:dyDescent="0.25">
      <c r="C171" s="338" t="s">
        <v>499</v>
      </c>
    </row>
    <row r="172" spans="3:3" ht="20.25" customHeight="1" x14ac:dyDescent="0.25">
      <c r="C172" s="338" t="s">
        <v>500</v>
      </c>
    </row>
    <row r="173" spans="3:3" ht="20.25" customHeight="1" x14ac:dyDescent="0.25">
      <c r="C173" s="338" t="s">
        <v>501</v>
      </c>
    </row>
    <row r="174" spans="3:3" ht="20.25" customHeight="1" x14ac:dyDescent="0.25">
      <c r="C174" s="32" t="s">
        <v>502</v>
      </c>
    </row>
    <row r="175" spans="3:3" ht="20.25" customHeight="1" x14ac:dyDescent="0.25">
      <c r="C175" s="338" t="s">
        <v>503</v>
      </c>
    </row>
    <row r="176" spans="3:3" ht="20.25" customHeight="1" x14ac:dyDescent="0.25">
      <c r="C176" s="338" t="s">
        <v>504</v>
      </c>
    </row>
    <row r="177" spans="3:3" ht="20.25" customHeight="1" x14ac:dyDescent="0.25">
      <c r="C177" s="338" t="s">
        <v>505</v>
      </c>
    </row>
    <row r="178" spans="3:3" ht="20.25" customHeight="1" x14ac:dyDescent="0.25">
      <c r="C178" s="338" t="s">
        <v>506</v>
      </c>
    </row>
    <row r="179" spans="3:3" ht="20.25" customHeight="1" x14ac:dyDescent="0.25">
      <c r="C179" s="32" t="s">
        <v>509</v>
      </c>
    </row>
    <row r="180" spans="3:3" ht="20.25" customHeight="1" x14ac:dyDescent="0.25">
      <c r="C180" s="338" t="s">
        <v>510</v>
      </c>
    </row>
    <row r="181" spans="3:3" ht="20.25" customHeight="1" x14ac:dyDescent="0.25">
      <c r="C181" s="338" t="s">
        <v>511</v>
      </c>
    </row>
    <row r="182" spans="3:3" ht="20.25" customHeight="1" x14ac:dyDescent="0.25">
      <c r="C182" s="338" t="s">
        <v>512</v>
      </c>
    </row>
    <row r="183" spans="3:3" ht="20.25" customHeight="1" x14ac:dyDescent="0.25">
      <c r="C183" s="338" t="s">
        <v>513</v>
      </c>
    </row>
    <row r="184" spans="3:3" ht="20.25" customHeight="1" x14ac:dyDescent="0.25">
      <c r="C184" s="32"/>
    </row>
    <row r="185" spans="3:3" ht="20.25" x14ac:dyDescent="0.2">
      <c r="C185" s="31" t="s">
        <v>507</v>
      </c>
    </row>
    <row r="186" spans="3:3" ht="20.25" customHeight="1" x14ac:dyDescent="0.25">
      <c r="C186" s="8"/>
    </row>
    <row r="187" spans="3:3" ht="20.25" x14ac:dyDescent="0.2">
      <c r="C187" s="31" t="s">
        <v>508</v>
      </c>
    </row>
    <row r="188" spans="3:3" x14ac:dyDescent="0.25">
      <c r="C188" s="7"/>
    </row>
    <row r="189" spans="3:3" x14ac:dyDescent="0.25">
      <c r="C189" s="6"/>
    </row>
    <row r="190" spans="3:3" x14ac:dyDescent="0.25">
      <c r="C190" s="7"/>
    </row>
    <row r="191" spans="3:3" x14ac:dyDescent="0.25">
      <c r="C191" s="7"/>
    </row>
    <row r="192" spans="3:3" x14ac:dyDescent="0.25">
      <c r="C192" s="7"/>
    </row>
    <row r="193" spans="3:3" x14ac:dyDescent="0.25">
      <c r="C193" s="7"/>
    </row>
    <row r="194" spans="3:3" x14ac:dyDescent="0.25">
      <c r="C194" s="6"/>
    </row>
    <row r="195" spans="3:3" x14ac:dyDescent="0.25">
      <c r="C195" s="7"/>
    </row>
    <row r="196" spans="3:3" x14ac:dyDescent="0.25">
      <c r="C196" s="7"/>
    </row>
    <row r="197" spans="3:3" x14ac:dyDescent="0.25">
      <c r="C197" s="7"/>
    </row>
    <row r="198" spans="3:3" x14ac:dyDescent="0.25">
      <c r="C198" s="7"/>
    </row>
  </sheetData>
  <mergeCells count="3">
    <mergeCell ref="B1:O1"/>
    <mergeCell ref="B4:O4"/>
    <mergeCell ref="B3:O3"/>
  </mergeCells>
  <hyperlinks>
    <hyperlink ref="C9" location="Tablas!B11" display="Tablas!B11" xr:uid="{00000000-0004-0000-0100-000000000000}"/>
    <hyperlink ref="C12" location="Contenido!B52" display="Contenido!B52" xr:uid="{00000000-0004-0000-0100-000001000000}"/>
    <hyperlink ref="C13" location="Tablas!B99" display="Tablas!B99" xr:uid="{00000000-0004-0000-0100-000002000000}"/>
    <hyperlink ref="C14" location="Tablas!B144" display="Tablas!B144" xr:uid="{00000000-0004-0000-0100-000003000000}"/>
    <hyperlink ref="C15" location="Tablas!B189" display="Tablas!B189" xr:uid="{00000000-0004-0000-0100-000004000000}"/>
    <hyperlink ref="C16" location="Tablas!B234" display="Tablas!B234" xr:uid="{00000000-0004-0000-0100-000005000000}"/>
    <hyperlink ref="C17" location="Contenido!B281" display="Contenido!B281" xr:uid="{00000000-0004-0000-0100-000006000000}"/>
    <hyperlink ref="C18" location="Tablas!B328" display="Tablas!B328" xr:uid="{00000000-0004-0000-0100-000007000000}"/>
    <hyperlink ref="C19" location="Tablas!B350" display="Tablas!B350" xr:uid="{00000000-0004-0000-0100-000008000000}"/>
    <hyperlink ref="C20" location="Tablas!B372" display="Tablas!B372" xr:uid="{00000000-0004-0000-0100-000009000000}"/>
    <hyperlink ref="C21" location="Tablas!B394" display="Tablas!B394" xr:uid="{00000000-0004-0000-0100-00000A000000}"/>
    <hyperlink ref="C24" location="Tablas!B442" display="Tablas!B442" xr:uid="{00000000-0004-0000-0100-00000B000000}"/>
    <hyperlink ref="C25" location="Tablas!B481" display="Tablas!B481" xr:uid="{00000000-0004-0000-0100-00000C000000}"/>
    <hyperlink ref="C26" location="Tablas!B519" display="Tablas!B519" xr:uid="{00000000-0004-0000-0100-00000D000000}"/>
    <hyperlink ref="C27" location="Tablas!B557" display="Tablas!B557" xr:uid="{00000000-0004-0000-0100-00000E000000}"/>
    <hyperlink ref="C28" location="Tablas!B596" display="Tablas!B596" xr:uid="{00000000-0004-0000-0100-00000F000000}"/>
    <hyperlink ref="C29" location="Tablas!B634" display="Tablas!B634" xr:uid="{00000000-0004-0000-0100-000010000000}"/>
    <hyperlink ref="C30" location="Tablas!B672" display="Tablas!B672" xr:uid="{00000000-0004-0000-0100-000011000000}"/>
    <hyperlink ref="C31" location="Tablas!B687" display="Tablas!B687" xr:uid="{00000000-0004-0000-0100-000012000000}"/>
    <hyperlink ref="C32" location="Tablas!B702" display="Tablas!B702" xr:uid="{00000000-0004-0000-0100-000013000000}"/>
    <hyperlink ref="C33" location="Tablas!B717" display="Tablas!B717" xr:uid="{00000000-0004-0000-0100-000014000000}"/>
    <hyperlink ref="C34" location="Tablas!B758" display="Tablas!B758" xr:uid="{00000000-0004-0000-0100-000015000000}"/>
    <hyperlink ref="C37" location="Tablas!B801" display="Tablas!B801" xr:uid="{00000000-0004-0000-0100-000016000000}"/>
    <hyperlink ref="C38" location="Tablas!B840" display="Tablas!B840" xr:uid="{00000000-0004-0000-0100-000017000000}"/>
    <hyperlink ref="C39" location="Tablas!B877" display="Tablas!B877" xr:uid="{00000000-0004-0000-0100-000018000000}"/>
    <hyperlink ref="C40" location="Tablas!B915" display="Tablas!B915" xr:uid="{00000000-0004-0000-0100-000019000000}"/>
    <hyperlink ref="C41" location="Tablas!B953" display="Tablas!B953" xr:uid="{00000000-0004-0000-0100-00001A000000}"/>
    <hyperlink ref="C42" location="Tablas!B991" display="Tablas!B991" xr:uid="{00000000-0004-0000-0100-00001B000000}"/>
    <hyperlink ref="C43" location="Tablas!B1030" display="Tablas!B1030" xr:uid="{00000000-0004-0000-0100-00001C000000}"/>
    <hyperlink ref="C44" location="Tablas!B1044" display="Tablas!B1044" xr:uid="{00000000-0004-0000-0100-00001D000000}"/>
    <hyperlink ref="C45" location="Tablas!B1058" display="Tablas!B1058" xr:uid="{00000000-0004-0000-0100-00001E000000}"/>
    <hyperlink ref="C46" location="Tablas!B1072" display="Tablas!B1072" xr:uid="{00000000-0004-0000-0100-00001F000000}"/>
    <hyperlink ref="C49" location="Tablas!B1111" display="Tablas!B1111" xr:uid="{00000000-0004-0000-0100-000020000000}"/>
    <hyperlink ref="C50" location="Tablas!B1150" display="Tablas!B1150" xr:uid="{00000000-0004-0000-0100-000021000000}"/>
    <hyperlink ref="C51" location="Tablas!B1190" display="Tablas!B1190" xr:uid="{00000000-0004-0000-0100-000022000000}"/>
    <hyperlink ref="C52" location="Tablas!B1230" display="Tablas!B1230" xr:uid="{00000000-0004-0000-0100-000023000000}"/>
    <hyperlink ref="C53" location="Tablas!B1271" display="Tablas!B1271" xr:uid="{00000000-0004-0000-0100-000024000000}"/>
    <hyperlink ref="C54" location="Tablas!B1311" display="Tablas!B1311" xr:uid="{00000000-0004-0000-0100-000025000000}"/>
    <hyperlink ref="C58" location="Tablas!B1400" display="Tablas!B1400" xr:uid="{00000000-0004-0000-0100-000026000000}"/>
    <hyperlink ref="C57" location="Tablas!B1384" display="Tablas!B1384" xr:uid="{00000000-0004-0000-0100-000027000000}"/>
    <hyperlink ref="C56" location="Tablas!B1368" display="Tablas!B1368" xr:uid="{00000000-0004-0000-0100-000028000000}"/>
    <hyperlink ref="C55" location="Tablas!B1352" display="Tablas!B1352" xr:uid="{00000000-0004-0000-0100-000029000000}"/>
    <hyperlink ref="C61" location="Tablas!B1441" display="Tablas!B1441" xr:uid="{00000000-0004-0000-0100-00002A000000}"/>
    <hyperlink ref="C62" location="Tablas!B1497" display="Tablas!B1497" xr:uid="{00000000-0004-0000-0100-00002B000000}"/>
    <hyperlink ref="C63" location="Tablas!B1552" display="Tablas!B1552" xr:uid="{00000000-0004-0000-0100-00002C000000}"/>
    <hyperlink ref="C64" location="Tablas!B1607" display="Tablas!B1607" xr:uid="{00000000-0004-0000-0100-00002D000000}"/>
    <hyperlink ref="C65" location="Tablas!B1662" display="Tablas!B1662" xr:uid="{00000000-0004-0000-0100-00002E000000}"/>
    <hyperlink ref="C66" location="Tablas!B1718" display="Tablas!B1718" xr:uid="{00000000-0004-0000-0100-00002F000000}"/>
    <hyperlink ref="C67" location="Tablas!B1772" display="Tablas!B1772" xr:uid="{00000000-0004-0000-0100-000030000000}"/>
    <hyperlink ref="C68" location="Tablas!B1803" display="Tablas!B1803" xr:uid="{00000000-0004-0000-0100-000031000000}"/>
    <hyperlink ref="C69" location="Contenido!B1834" display="Contenido!B1834" xr:uid="{00000000-0004-0000-0100-000032000000}"/>
    <hyperlink ref="C70" location="Tablas!B1865" display="Tablas!B1865" xr:uid="{00000000-0004-0000-0100-000033000000}"/>
    <hyperlink ref="C71" location="Tablas!B1923" display="Tablas!B1923" xr:uid="{00000000-0004-0000-0100-000034000000}"/>
    <hyperlink ref="C76" location="Tablas!B2270" display="Tablas!B2270" xr:uid="{00000000-0004-0000-0100-000035000000}"/>
    <hyperlink ref="C77" location="Tablas!B2304" display="Tablas!B2304" xr:uid="{00000000-0004-0000-0100-000036000000}"/>
    <hyperlink ref="C78" location="Tablas!B2383" display="Tablas!B2383" xr:uid="{00000000-0004-0000-0100-000037000000}"/>
    <hyperlink ref="C79" location="Tablas!B2419" display="Tablas!B2419" xr:uid="{00000000-0004-0000-0100-000038000000}"/>
    <hyperlink ref="C80" location="Contenido!B2448" display="Contenido!B2448" xr:uid="{00000000-0004-0000-0100-000039000000}"/>
    <hyperlink ref="C81" location="Tablas!B2509" display="Tablas!B2509" xr:uid="{00000000-0004-0000-0100-00003A000000}"/>
    <hyperlink ref="C84" location="Tablas!B2662" display="Tablas!B2662" xr:uid="{00000000-0004-0000-0100-00003B000000}"/>
    <hyperlink ref="C85" location="Tablas!B2695" display="Tablas!B2695" xr:uid="{00000000-0004-0000-0100-00003C000000}"/>
    <hyperlink ref="C86" location="Tablas!B2776" display="Tablas!B2776" xr:uid="{00000000-0004-0000-0100-00003D000000}"/>
    <hyperlink ref="C87" location="Tablas!B2812" display="Tablas!B2812" xr:uid="{00000000-0004-0000-0100-00003E000000}"/>
    <hyperlink ref="C88" location="Tablas!B2841" display="Tablas!B2841" xr:uid="{00000000-0004-0000-0100-00003F000000}"/>
    <hyperlink ref="C89" location="Tablas!B2902" display="Tablas!B2902" xr:uid="{00000000-0004-0000-0100-000040000000}"/>
    <hyperlink ref="C97" location="Tablas!B3294" display="Tablas!B3294" xr:uid="{00000000-0004-0000-0100-000041000000}"/>
    <hyperlink ref="C96" location="Tablas!B3233" display="Tablas!B3233" xr:uid="{00000000-0004-0000-0100-000042000000}"/>
    <hyperlink ref="C95" location="Tablas!B3204" display="Tablas!B3204" xr:uid="{00000000-0004-0000-0100-000043000000}"/>
    <hyperlink ref="C94" location="Tablas!B3168" display="Tablas!B3168" xr:uid="{00000000-0004-0000-0100-000044000000}"/>
    <hyperlink ref="C93" location="Tablas!B3089" display="Tablas!B3089" xr:uid="{00000000-0004-0000-0100-000045000000}"/>
    <hyperlink ref="C92" location="Tablas!B3055" display="Tablas!B3055" xr:uid="{00000000-0004-0000-0100-000046000000}"/>
    <hyperlink ref="C105" location="Tablas!B3447" display="Tablas!B3447" xr:uid="{00000000-0004-0000-0100-000047000000}"/>
    <hyperlink ref="C107" location="Tablas!B3535" display="Tablas!B3535" xr:uid="{00000000-0004-0000-0100-000048000000}"/>
    <hyperlink ref="C108" location="Tablas!B3578" display="Tablas!B3578" xr:uid="{00000000-0004-0000-0100-000049000000}"/>
    <hyperlink ref="C109" location="Tablas!B3621" display="Tablas!B3621" xr:uid="{00000000-0004-0000-0100-00004A000000}"/>
    <hyperlink ref="C110" location="Tablas!B3642" display="Tablas!B3642" xr:uid="{00000000-0004-0000-0100-00004B000000}"/>
    <hyperlink ref="C111" location="Tablas!B3688" display="Tablas!B3688" xr:uid="{00000000-0004-0000-0100-00004C000000}"/>
    <hyperlink ref="C112" location="Tablas!B3731" display="Tablas!B3731" xr:uid="{00000000-0004-0000-0100-00004D000000}"/>
    <hyperlink ref="C113" location="Tablas!B3776" display="Tablas!B3776" xr:uid="{00000000-0004-0000-0100-00004E000000}"/>
    <hyperlink ref="C114" location="Tablas!B3798" display="Tablas!B3798" xr:uid="{00000000-0004-0000-0100-00004F000000}"/>
    <hyperlink ref="C115" location="Tablas!B3844" display="Tablas!B3844" xr:uid="{00000000-0004-0000-0100-000050000000}"/>
    <hyperlink ref="C116" location="Tablas!B3890" display="Tablas!B3890" xr:uid="{00000000-0004-0000-0100-000051000000}"/>
    <hyperlink ref="C117" location="Tablas!B3936" display="Tablas!B3936" xr:uid="{00000000-0004-0000-0100-000052000000}"/>
    <hyperlink ref="C118" location="Tablas!B3958" display="Tablas!B3958" xr:uid="{00000000-0004-0000-0100-000053000000}"/>
    <hyperlink ref="C119" location="Tablas!B4004" display="Tablas!B4004" xr:uid="{00000000-0004-0000-0100-000054000000}"/>
    <hyperlink ref="C120" location="Tablas!B4026" display="Tablas!B4026" xr:uid="{00000000-0004-0000-0100-000055000000}"/>
    <hyperlink ref="C121" location="Tablas!B4048" display="Tablas!B4048" xr:uid="{00000000-0004-0000-0100-000056000000}"/>
    <hyperlink ref="C122" location="Tablas!B4070" display="Tablas!B4070" xr:uid="{00000000-0004-0000-0100-000057000000}"/>
    <hyperlink ref="C123" location="Tablas!B4116" display="Tablas!B4116" xr:uid="{00000000-0004-0000-0100-000058000000}"/>
    <hyperlink ref="C124" location="Tablas!B4138" display="Tablas!B4138" xr:uid="{00000000-0004-0000-0100-000059000000}"/>
    <hyperlink ref="C125" location="Tablas!B4160" display="Tablas!B4160" xr:uid="{00000000-0004-0000-0100-00005A000000}"/>
    <hyperlink ref="C126" location="Tablas!B4182" display="Tablas!B4182" xr:uid="{00000000-0004-0000-0100-00005B000000}"/>
    <hyperlink ref="C129" location="Tablas!B4229" display="Tablas!B4229" xr:uid="{00000000-0004-0000-0100-00005C000000}"/>
    <hyperlink ref="C130" location="Tablas!B4261" display="Tablas!B4261" xr:uid="{00000000-0004-0000-0100-00005D000000}"/>
    <hyperlink ref="C131" location="Tablas!B4294" display="Tablas!B4294" xr:uid="{00000000-0004-0000-0100-00005E000000}"/>
    <hyperlink ref="C132" location="Tablas!B4327" display="Tablas!B4327" xr:uid="{00000000-0004-0000-0100-00005F000000}"/>
    <hyperlink ref="C133" location="Tablas!B4346" display="Tablas!B4346" xr:uid="{00000000-0004-0000-0100-000060000000}"/>
    <hyperlink ref="C140" location="Tablas!B4503" display="Tablas!B4503" xr:uid="{00000000-0004-0000-0100-000061000000}"/>
    <hyperlink ref="C139" location="Tablas!B4480" display="Tablas!B4480" xr:uid="{00000000-0004-0000-0100-000062000000}"/>
    <hyperlink ref="C138" location="Tablas!B4450" display="Tablas!B4450" xr:uid="{00000000-0004-0000-0100-000063000000}"/>
    <hyperlink ref="C137" location="Tablas!B4420" display="Tablas!B4420" xr:uid="{00000000-0004-0000-0100-000064000000}"/>
    <hyperlink ref="C136" location="Tablas!B4389" display="Tablas!B4389" xr:uid="{00000000-0004-0000-0100-000065000000}"/>
    <hyperlink ref="C147" location="Tablas!B4707" display="Tablas!B4707" xr:uid="{00000000-0004-0000-0100-000066000000}"/>
    <hyperlink ref="C146" location="Tablas!B4676" display="Tablas!B4676" xr:uid="{00000000-0004-0000-0100-000067000000}"/>
    <hyperlink ref="C145" location="Tablas!B4645" display="Tablas!B4645" xr:uid="{00000000-0004-0000-0100-000068000000}"/>
    <hyperlink ref="C144" location="Tablas!B4614" display="Tablas!B4614" xr:uid="{00000000-0004-0000-0100-000069000000}"/>
    <hyperlink ref="C143" location="Tablas!B4583" display="Tablas!B4583" xr:uid="{00000000-0004-0000-0100-00006A000000}"/>
    <hyperlink ref="C158" location="Tablas!B5219" display="Tablas!B5219" xr:uid="{00000000-0004-0000-0100-00006B000000}"/>
    <hyperlink ref="C159" location="Tablas!B5214" display="Tablas!B5214" xr:uid="{00000000-0004-0000-0100-00006C000000}"/>
    <hyperlink ref="C160" location="Tablas!B5619" display="Tablas!B5619" xr:uid="{00000000-0004-0000-0100-00006D000000}"/>
    <hyperlink ref="C161" location="Tablas!B5819" display="Tablas!B5819" xr:uid="{00000000-0004-0000-0100-00006E000000}"/>
    <hyperlink ref="C162" location="Tablas!B6019" display="Tablas!B6019" xr:uid="{00000000-0004-0000-0100-00006F000000}"/>
    <hyperlink ref="C163" location="Tablas!B6219" display="Tablas!B6219" xr:uid="{00000000-0004-0000-0100-000070000000}"/>
    <hyperlink ref="C164" location="Tablas!B6420" display="Tablas!B6420" xr:uid="{00000000-0004-0000-0100-000071000000}"/>
    <hyperlink ref="C165" location="Tablas!B6420" display="Tablas!B6420" xr:uid="{00000000-0004-0000-0100-000072000000}"/>
    <hyperlink ref="C166" location="Tablas!B6820" display="Tablas!B6820" xr:uid="{00000000-0004-0000-0100-000073000000}"/>
    <hyperlink ref="C185" location="Tablas!B7037" display="Tablas!B7037" xr:uid="{00000000-0004-0000-0100-000074000000}"/>
    <hyperlink ref="C187" location="Tablas!B7041" display="Tablas!B7041" xr:uid="{00000000-0004-0000-0100-000075000000}"/>
    <hyperlink ref="C170" location="Tablas!B7024" display="Tablas!B7024" xr:uid="{00000000-0004-0000-0100-000076000000}"/>
    <hyperlink ref="C171" location="Tablas!B7044" display="Tablas!B7044" xr:uid="{00000000-0004-0000-0100-000077000000}"/>
    <hyperlink ref="C172" location="Tablas!B7064" display="Tablas!B7064" xr:uid="{00000000-0004-0000-0100-000078000000}"/>
    <hyperlink ref="C173" location="Tablas!B7084" display="Tablas!B7084" xr:uid="{00000000-0004-0000-0100-000079000000}"/>
    <hyperlink ref="C175" location="Tablas!B7105" display="Tablas!B7105" xr:uid="{00000000-0004-0000-0100-00007A000000}"/>
    <hyperlink ref="C176" location="Tablas!B7118" display="Tablas!B7118" xr:uid="{00000000-0004-0000-0100-00007B000000}"/>
    <hyperlink ref="C177" location="Tablas!B7131" display="Tablas!B7131" xr:uid="{00000000-0004-0000-0100-00007C000000}"/>
    <hyperlink ref="C178" location="Contenido!B7144" display="Contenido!B7144" xr:uid="{00000000-0004-0000-0100-00007D000000}"/>
    <hyperlink ref="C180" location="Tablas!B7158" display="Tablas!B7158" xr:uid="{00000000-0004-0000-0100-00007E000000}"/>
    <hyperlink ref="C181" location="Tablas!B7169" display="Tablas!B7169" xr:uid="{00000000-0004-0000-0100-00007F000000}"/>
    <hyperlink ref="C182" location="Tablas!B7180" display="Tablas!B7180" xr:uid="{00000000-0004-0000-0100-000080000000}"/>
    <hyperlink ref="C183" location="Tablas!B7191" display="Tablas!B7191" xr:uid="{00000000-0004-0000-0100-000081000000}"/>
    <hyperlink ref="C153" location="Tablas!B5153" display="Tablas!B5153" xr:uid="{00000000-0004-0000-0100-000082000000}"/>
    <hyperlink ref="C152" location="Tablas!B5121" display="Tablas!B5121" xr:uid="{00000000-0004-0000-0100-000083000000}"/>
    <hyperlink ref="C151" location="Tablas!B5089" display="Tablas!B5089" xr:uid="{00000000-0004-0000-0100-000084000000}"/>
    <hyperlink ref="C150" location="Tablas!B5056" display="Tablas!B5056" xr:uid="{00000000-0004-0000-0100-000085000000}"/>
    <hyperlink ref="C154" location="Contenido!B5176" display="Contenido!B5176" xr:uid="{00000000-0004-0000-0100-000086000000}"/>
    <hyperlink ref="C102" location="Tablas!B3168" display="Tablas!B3168" xr:uid="{13336115-7138-4918-8FA5-4FC032444CA4}"/>
    <hyperlink ref="C101" location="Tablas!B3089" display="Tablas!B3089" xr:uid="{A092231E-F11B-45C1-90DA-2D4443106B35}"/>
    <hyperlink ref="C100" location="Tablas!B3055" display="Tablas!B3055" xr:uid="{82C39243-2969-48CE-8C9F-70B8D8311ED8}"/>
  </hyperlinks>
  <pageMargins left="0.7" right="0.7" top="0.75" bottom="0.75" header="0.3" footer="0.3"/>
  <pageSetup scale="56" orientation="portrait" r:id="rId1"/>
  <headerFooter>
    <oddHeader>&amp;L
                                         &amp;G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F12D9-561F-4BF3-A08B-38E85EAE88EB}">
  <sheetPr>
    <pageSetUpPr fitToPage="1"/>
  </sheetPr>
  <dimension ref="A1:W50"/>
  <sheetViews>
    <sheetView showGridLines="0" topLeftCell="A18" zoomScale="70" zoomScaleNormal="70" zoomScaleSheetLayoutView="14" zoomScalePageLayoutView="70" workbookViewId="0">
      <selection activeCell="C47" sqref="C47"/>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23" ht="179.25" customHeight="1" x14ac:dyDescent="0.6">
      <c r="B1" s="620" t="s">
        <v>338</v>
      </c>
      <c r="C1" s="620"/>
      <c r="D1" s="620"/>
      <c r="E1" s="620"/>
      <c r="F1" s="620"/>
      <c r="G1" s="620"/>
      <c r="H1" s="620"/>
      <c r="I1" s="620"/>
      <c r="J1" s="620"/>
      <c r="K1" s="620"/>
      <c r="L1" s="620"/>
      <c r="M1" s="620"/>
      <c r="N1" s="620"/>
      <c r="O1" s="620"/>
      <c r="P1" s="620"/>
      <c r="Q1" s="620"/>
      <c r="R1" s="620"/>
    </row>
    <row r="2" spans="1:23" s="55" customFormat="1" ht="20.25" x14ac:dyDescent="0.3">
      <c r="A2" s="17"/>
      <c r="B2" s="34"/>
      <c r="F2" s="56"/>
      <c r="G2" s="56"/>
      <c r="H2" s="56"/>
      <c r="I2" s="56"/>
      <c r="J2" s="56"/>
      <c r="K2" s="56"/>
      <c r="L2" s="56"/>
      <c r="M2" s="56"/>
      <c r="N2" s="56"/>
    </row>
    <row r="3" spans="1:23" s="55" customFormat="1" ht="20.25" x14ac:dyDescent="0.3">
      <c r="A3" s="17"/>
      <c r="B3" s="34"/>
      <c r="F3" s="56"/>
      <c r="G3" s="56"/>
      <c r="H3" s="56"/>
      <c r="I3" s="56"/>
      <c r="J3" s="56"/>
      <c r="K3" s="56"/>
      <c r="L3" s="56"/>
      <c r="M3" s="56"/>
      <c r="N3" s="56"/>
    </row>
    <row r="4" spans="1:23" s="55" customFormat="1" ht="20.25" x14ac:dyDescent="0.3">
      <c r="A4" s="17"/>
      <c r="B4" s="34"/>
      <c r="F4" s="56"/>
      <c r="G4" s="56"/>
      <c r="H4" s="56"/>
      <c r="I4" s="56"/>
      <c r="J4" s="56"/>
      <c r="K4" s="56"/>
      <c r="L4" s="56"/>
      <c r="M4" s="56"/>
      <c r="N4" s="56"/>
    </row>
    <row r="5" spans="1:23" s="57" customFormat="1" ht="42" customHeight="1" x14ac:dyDescent="0.3">
      <c r="A5" s="17"/>
      <c r="B5" s="621" t="s">
        <v>13</v>
      </c>
      <c r="C5" s="621"/>
      <c r="D5" s="621"/>
      <c r="E5" s="621"/>
      <c r="F5" s="621"/>
      <c r="G5" s="621"/>
      <c r="H5" s="621"/>
      <c r="I5" s="621"/>
      <c r="J5" s="621"/>
      <c r="K5" s="621"/>
      <c r="L5" s="621"/>
      <c r="M5" s="621"/>
      <c r="N5" s="621"/>
      <c r="O5" s="621"/>
      <c r="P5" s="621"/>
      <c r="Q5" s="621"/>
      <c r="R5" s="621"/>
    </row>
    <row r="6" spans="1:23"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23" s="59" customFormat="1" ht="20.25" x14ac:dyDescent="0.25">
      <c r="A7" s="18"/>
      <c r="B7" s="58" t="s">
        <v>566</v>
      </c>
      <c r="D7" s="60"/>
      <c r="E7" s="60"/>
      <c r="F7" s="60"/>
      <c r="G7" s="60"/>
      <c r="H7" s="60"/>
      <c r="I7" s="60"/>
      <c r="J7" s="60"/>
      <c r="K7" s="60"/>
      <c r="L7" s="60"/>
      <c r="M7" s="60"/>
      <c r="N7" s="60"/>
      <c r="O7" s="60"/>
    </row>
    <row r="8" spans="1:23" s="59" customFormat="1" ht="20.25" x14ac:dyDescent="0.25">
      <c r="A8" s="18"/>
      <c r="B8" s="58" t="s">
        <v>567</v>
      </c>
      <c r="D8" s="60"/>
      <c r="E8" s="60"/>
      <c r="F8" s="60"/>
      <c r="G8" s="60"/>
      <c r="H8" s="60"/>
      <c r="I8" s="60"/>
      <c r="J8" s="60"/>
      <c r="K8" s="60"/>
      <c r="L8" s="60"/>
      <c r="M8" s="60"/>
      <c r="N8" s="60"/>
      <c r="O8" s="60"/>
    </row>
    <row r="9" spans="1:23" ht="18.75" customHeight="1" x14ac:dyDescent="0.2">
      <c r="B9" s="61"/>
      <c r="C9" s="62"/>
    </row>
    <row r="10" spans="1:23" s="68" customFormat="1" ht="26.25" x14ac:dyDescent="0.4">
      <c r="A10" s="19"/>
      <c r="B10" s="330" t="s">
        <v>15</v>
      </c>
      <c r="C10" s="63"/>
      <c r="D10" s="63"/>
      <c r="E10" s="63"/>
      <c r="F10" s="64"/>
      <c r="G10" s="64"/>
      <c r="H10" s="65"/>
      <c r="I10" s="65"/>
      <c r="J10" s="66"/>
      <c r="K10" s="66"/>
      <c r="L10" s="66"/>
      <c r="M10" s="66"/>
      <c r="N10" s="66"/>
      <c r="O10" s="67"/>
    </row>
    <row r="11" spans="1:23" s="74" customFormat="1" ht="15.75" x14ac:dyDescent="0.25">
      <c r="A11" s="29"/>
      <c r="B11" s="69"/>
      <c r="C11" s="70"/>
      <c r="D11" s="70"/>
      <c r="E11" s="70"/>
      <c r="F11" s="71"/>
      <c r="G11" s="71"/>
      <c r="H11" s="71"/>
      <c r="I11" s="71"/>
      <c r="J11" s="72"/>
      <c r="K11" s="72"/>
      <c r="L11" s="72"/>
      <c r="M11" s="72"/>
      <c r="N11" s="72"/>
      <c r="O11" s="73"/>
    </row>
    <row r="12" spans="1:23" s="68" customFormat="1" ht="23.25" x14ac:dyDescent="0.35">
      <c r="A12" s="19"/>
      <c r="B12" s="329" t="s">
        <v>228</v>
      </c>
      <c r="C12" s="66"/>
      <c r="D12" s="76"/>
      <c r="E12" s="76"/>
      <c r="F12" s="76"/>
      <c r="G12" s="76"/>
      <c r="H12" s="76"/>
      <c r="I12" s="76"/>
      <c r="J12" s="76"/>
      <c r="K12" s="76"/>
      <c r="L12" s="76"/>
      <c r="M12" s="76"/>
      <c r="N12" s="76"/>
      <c r="O12" s="76"/>
    </row>
    <row r="13" spans="1:23" s="74" customFormat="1" ht="15.75" x14ac:dyDescent="0.25">
      <c r="A13" s="20"/>
      <c r="B13" s="77"/>
      <c r="C13" s="78"/>
      <c r="D13" s="78"/>
      <c r="E13" s="78"/>
      <c r="F13" s="78"/>
      <c r="G13" s="78"/>
      <c r="H13" s="78"/>
      <c r="I13" s="78"/>
      <c r="J13" s="78"/>
      <c r="K13" s="78"/>
      <c r="L13" s="78"/>
      <c r="M13" s="78"/>
      <c r="N13" s="78"/>
      <c r="O13" s="79"/>
      <c r="P13" s="80"/>
      <c r="Q13" s="81"/>
    </row>
    <row r="14" spans="1:23" s="74" customFormat="1" ht="16.5" thickBot="1" x14ac:dyDescent="0.25">
      <c r="A14" s="20"/>
      <c r="B14" s="82"/>
      <c r="C14" s="83" t="s">
        <v>339</v>
      </c>
      <c r="D14" s="83" t="s">
        <v>340</v>
      </c>
      <c r="E14" s="83" t="s">
        <v>341</v>
      </c>
      <c r="F14" s="83" t="s">
        <v>342</v>
      </c>
      <c r="G14" s="83" t="s">
        <v>343</v>
      </c>
      <c r="H14" s="83" t="s">
        <v>344</v>
      </c>
      <c r="I14" s="83" t="s">
        <v>345</v>
      </c>
      <c r="J14" s="83" t="s">
        <v>346</v>
      </c>
      <c r="K14" s="83" t="s">
        <v>347</v>
      </c>
      <c r="L14" s="83" t="s">
        <v>348</v>
      </c>
      <c r="M14" s="83" t="s">
        <v>349</v>
      </c>
      <c r="N14" s="83" t="s">
        <v>350</v>
      </c>
      <c r="O14" s="82" t="s">
        <v>1</v>
      </c>
    </row>
    <row r="15" spans="1:23" s="74" customFormat="1" ht="15.75" x14ac:dyDescent="0.25">
      <c r="A15" s="20"/>
      <c r="B15" s="84" t="s">
        <v>4</v>
      </c>
      <c r="C15" s="85">
        <v>3371042.9999999693</v>
      </c>
      <c r="D15" s="85">
        <v>3389975.0000000033</v>
      </c>
      <c r="E15" s="85">
        <v>3410312.0000000373</v>
      </c>
      <c r="F15" s="85"/>
      <c r="G15" s="85"/>
      <c r="H15" s="85"/>
      <c r="I15" s="85"/>
      <c r="J15" s="85"/>
      <c r="K15" s="85"/>
      <c r="L15" s="85"/>
      <c r="M15" s="85"/>
      <c r="N15" s="85"/>
      <c r="O15" s="86">
        <v>3390443.3333333363</v>
      </c>
      <c r="P15" s="87"/>
      <c r="Q15" s="86"/>
      <c r="R15" s="81"/>
      <c r="W15" s="530">
        <v>-1</v>
      </c>
    </row>
    <row r="16" spans="1:23" s="74" customFormat="1" ht="15.75" x14ac:dyDescent="0.25">
      <c r="A16" s="20"/>
      <c r="B16" s="520" t="s">
        <v>5</v>
      </c>
      <c r="C16" s="521">
        <v>248333743.07000214</v>
      </c>
      <c r="D16" s="521">
        <v>257366763.66000119</v>
      </c>
      <c r="E16" s="521">
        <v>237447157.43000004</v>
      </c>
      <c r="F16" s="521"/>
      <c r="G16" s="521"/>
      <c r="H16" s="521"/>
      <c r="I16" s="521"/>
      <c r="J16" s="521"/>
      <c r="K16" s="521"/>
      <c r="L16" s="521"/>
      <c r="M16" s="521"/>
      <c r="N16" s="521"/>
      <c r="O16" s="392">
        <v>247715888.05333447</v>
      </c>
      <c r="P16" s="87"/>
      <c r="Q16" s="38"/>
      <c r="W16" s="530">
        <v>-1</v>
      </c>
    </row>
    <row r="17" spans="1:23" s="74" customFormat="1" ht="15.75" x14ac:dyDescent="0.25">
      <c r="A17" s="20"/>
      <c r="B17" s="520" t="s">
        <v>229</v>
      </c>
      <c r="C17" s="521">
        <v>2874713634.3100276</v>
      </c>
      <c r="D17" s="521">
        <v>2852671916.9300194</v>
      </c>
      <c r="E17" s="521">
        <v>2855026317.8600082</v>
      </c>
      <c r="F17" s="521"/>
      <c r="G17" s="521"/>
      <c r="H17" s="521"/>
      <c r="I17" s="521"/>
      <c r="J17" s="521"/>
      <c r="K17" s="521"/>
      <c r="L17" s="521"/>
      <c r="M17" s="521"/>
      <c r="N17" s="521"/>
      <c r="O17" s="392">
        <v>2860803956.3666854</v>
      </c>
      <c r="P17" s="87"/>
      <c r="Q17" s="38"/>
      <c r="W17" s="530">
        <v>-1</v>
      </c>
    </row>
    <row r="18" spans="1:23" s="74" customFormat="1" ht="15.75" x14ac:dyDescent="0.25">
      <c r="A18" s="20"/>
      <c r="B18" s="520" t="s">
        <v>6</v>
      </c>
      <c r="C18" s="521">
        <v>4257258438.9800172</v>
      </c>
      <c r="D18" s="521">
        <v>4249887942.9300284</v>
      </c>
      <c r="E18" s="521">
        <v>4307888159.5899878</v>
      </c>
      <c r="F18" s="521"/>
      <c r="G18" s="521"/>
      <c r="H18" s="521"/>
      <c r="I18" s="521"/>
      <c r="J18" s="521"/>
      <c r="K18" s="521"/>
      <c r="L18" s="521"/>
      <c r="M18" s="521"/>
      <c r="N18" s="521"/>
      <c r="O18" s="392">
        <v>4271678180.5000114</v>
      </c>
      <c r="P18" s="87"/>
      <c r="Q18" s="38"/>
      <c r="W18" s="530">
        <v>-1</v>
      </c>
    </row>
    <row r="19" spans="1:23" s="74" customFormat="1" ht="15" customHeight="1" x14ac:dyDescent="0.25">
      <c r="A19" s="20"/>
      <c r="B19" s="520" t="s">
        <v>7</v>
      </c>
      <c r="C19" s="521">
        <v>7380305816.3599815</v>
      </c>
      <c r="D19" s="521">
        <v>7359926623.52001</v>
      </c>
      <c r="E19" s="521">
        <v>7400361634.8799553</v>
      </c>
      <c r="F19" s="521"/>
      <c r="G19" s="521"/>
      <c r="H19" s="521"/>
      <c r="I19" s="521"/>
      <c r="J19" s="521"/>
      <c r="K19" s="521"/>
      <c r="L19" s="521"/>
      <c r="M19" s="521"/>
      <c r="N19" s="521"/>
      <c r="O19" s="392">
        <v>7380198024.9199829</v>
      </c>
      <c r="P19" s="87"/>
      <c r="Q19" s="38"/>
      <c r="W19" s="530">
        <v>-1</v>
      </c>
    </row>
    <row r="20" spans="1:23" s="74" customFormat="1" ht="15.75" x14ac:dyDescent="0.25">
      <c r="A20" s="20"/>
      <c r="B20" s="84" t="s">
        <v>12</v>
      </c>
      <c r="C20" s="88">
        <v>129984926.89000253</v>
      </c>
      <c r="D20" s="88">
        <v>151973289.86999851</v>
      </c>
      <c r="E20" s="88">
        <v>135365639.37000149</v>
      </c>
      <c r="F20" s="88"/>
      <c r="G20" s="88"/>
      <c r="H20" s="88"/>
      <c r="I20" s="88"/>
      <c r="J20" s="88"/>
      <c r="K20" s="88"/>
      <c r="L20" s="88"/>
      <c r="M20" s="88"/>
      <c r="N20" s="88"/>
      <c r="O20" s="89">
        <v>139107952.04333419</v>
      </c>
      <c r="P20" s="87"/>
      <c r="Q20" s="38"/>
      <c r="W20" s="530">
        <v>-1</v>
      </c>
    </row>
    <row r="21" spans="1:23" s="74" customFormat="1" ht="15.75" x14ac:dyDescent="0.25">
      <c r="A21" s="20"/>
      <c r="B21" s="520" t="s">
        <v>8</v>
      </c>
      <c r="C21" s="522">
        <v>3.3648164351065074E-2</v>
      </c>
      <c r="D21" s="522">
        <v>3.4968658904497497E-2</v>
      </c>
      <c r="E21" s="522">
        <v>3.2085885683051728E-2</v>
      </c>
      <c r="F21" s="522"/>
      <c r="G21" s="522"/>
      <c r="H21" s="522"/>
      <c r="I21" s="522"/>
      <c r="J21" s="522"/>
      <c r="K21" s="522"/>
      <c r="L21" s="522"/>
      <c r="M21" s="522"/>
      <c r="N21" s="522"/>
      <c r="O21" s="523">
        <v>3.3564937853550379E-2</v>
      </c>
      <c r="P21" s="87"/>
      <c r="Q21" s="38"/>
    </row>
    <row r="22" spans="1:23" s="74" customFormat="1" ht="15.75" x14ac:dyDescent="0.25">
      <c r="A22" s="20"/>
      <c r="B22" s="520" t="s">
        <v>9</v>
      </c>
      <c r="C22" s="522">
        <v>0.38951145194249642</v>
      </c>
      <c r="D22" s="522">
        <v>0.38759515724161941</v>
      </c>
      <c r="E22" s="522">
        <v>0.38579551361429121</v>
      </c>
      <c r="F22" s="522"/>
      <c r="G22" s="522"/>
      <c r="H22" s="522"/>
      <c r="I22" s="522"/>
      <c r="J22" s="522"/>
      <c r="K22" s="522"/>
      <c r="L22" s="522"/>
      <c r="M22" s="522"/>
      <c r="N22" s="522"/>
      <c r="O22" s="523">
        <v>0.38763241131293391</v>
      </c>
      <c r="P22" s="87"/>
      <c r="Q22" s="38"/>
    </row>
    <row r="23" spans="1:23" ht="15.75" x14ac:dyDescent="0.25">
      <c r="B23" s="520" t="s">
        <v>10</v>
      </c>
      <c r="C23" s="522">
        <v>0.57684038370644741</v>
      </c>
      <c r="D23" s="522">
        <v>0.5774361838538884</v>
      </c>
      <c r="E23" s="522">
        <v>0.58211860070266253</v>
      </c>
      <c r="F23" s="522"/>
      <c r="G23" s="522"/>
      <c r="H23" s="522"/>
      <c r="I23" s="522"/>
      <c r="J23" s="522"/>
      <c r="K23" s="522"/>
      <c r="L23" s="522"/>
      <c r="M23" s="522"/>
      <c r="N23" s="522"/>
      <c r="O23" s="523">
        <v>0.57880265083352223</v>
      </c>
      <c r="P23" s="87"/>
      <c r="Q23" s="90"/>
    </row>
    <row r="24" spans="1:23" ht="15.75" x14ac:dyDescent="0.25">
      <c r="A24" s="21"/>
      <c r="B24" s="91" t="s">
        <v>11</v>
      </c>
      <c r="C24" s="92">
        <v>1.7612403892785029E-2</v>
      </c>
      <c r="D24" s="92">
        <v>2.0648750679706465E-2</v>
      </c>
      <c r="E24" s="92">
        <v>1.8291760058317383E-2</v>
      </c>
      <c r="F24" s="92"/>
      <c r="G24" s="92"/>
      <c r="H24" s="92"/>
      <c r="I24" s="92"/>
      <c r="J24" s="92"/>
      <c r="K24" s="92"/>
      <c r="L24" s="92"/>
      <c r="M24" s="92"/>
      <c r="N24" s="92"/>
      <c r="O24" s="93">
        <v>1.8848810231598415E-2</v>
      </c>
      <c r="P24" s="87"/>
    </row>
    <row r="25" spans="1:23" ht="15.75" x14ac:dyDescent="0.25">
      <c r="A25" s="21"/>
      <c r="B25" s="94"/>
      <c r="C25" s="85"/>
      <c r="D25" s="85"/>
      <c r="E25" s="85"/>
      <c r="F25" s="85"/>
      <c r="G25" s="85"/>
      <c r="H25" s="85"/>
      <c r="I25" s="85"/>
      <c r="J25" s="85"/>
      <c r="K25" s="85"/>
      <c r="L25" s="85"/>
      <c r="M25" s="85"/>
      <c r="N25" s="85"/>
      <c r="O25" s="86"/>
      <c r="P25" s="49"/>
    </row>
    <row r="26" spans="1:23" ht="15.75" x14ac:dyDescent="0.25">
      <c r="A26" s="21"/>
      <c r="B26" s="84"/>
    </row>
    <row r="27" spans="1:23" ht="15.75" x14ac:dyDescent="0.25">
      <c r="A27" s="21"/>
      <c r="B27" s="84"/>
    </row>
    <row r="28" spans="1:23" ht="15.75" x14ac:dyDescent="0.25">
      <c r="A28" s="21"/>
      <c r="B28" s="84"/>
    </row>
    <row r="29" spans="1:23" ht="15.75" x14ac:dyDescent="0.25">
      <c r="A29" s="21"/>
      <c r="B29" s="84"/>
    </row>
    <row r="30" spans="1:23" ht="15.75" x14ac:dyDescent="0.25">
      <c r="A30" s="21"/>
      <c r="B30" s="84"/>
    </row>
    <row r="31" spans="1:23" ht="15.75" x14ac:dyDescent="0.25">
      <c r="A31" s="21"/>
      <c r="B31" s="84"/>
    </row>
    <row r="32" spans="1:23" ht="15.75" x14ac:dyDescent="0.25">
      <c r="A32" s="21"/>
      <c r="B32" s="84"/>
    </row>
    <row r="33" spans="1:2" ht="15.75" x14ac:dyDescent="0.25">
      <c r="A33" s="21"/>
      <c r="B33" s="84"/>
    </row>
    <row r="34" spans="1:2" ht="15.75" x14ac:dyDescent="0.25">
      <c r="A34" s="21"/>
      <c r="B34" s="84"/>
    </row>
    <row r="35" spans="1:2" ht="15.75" x14ac:dyDescent="0.25">
      <c r="A35" s="21"/>
      <c r="B35" s="84"/>
    </row>
    <row r="36" spans="1:2" ht="15.75" x14ac:dyDescent="0.25">
      <c r="A36" s="21"/>
      <c r="B36" s="84"/>
    </row>
    <row r="37" spans="1:2" ht="15.75" x14ac:dyDescent="0.25">
      <c r="A37" s="21"/>
      <c r="B37" s="84"/>
    </row>
    <row r="38" spans="1:2" ht="15.75" x14ac:dyDescent="0.25">
      <c r="A38" s="21"/>
      <c r="B38" s="84"/>
    </row>
    <row r="39" spans="1:2" ht="15.75" x14ac:dyDescent="0.25">
      <c r="A39" s="21"/>
      <c r="B39" s="84"/>
    </row>
    <row r="40" spans="1:2" ht="15.75" x14ac:dyDescent="0.25">
      <c r="A40" s="21"/>
      <c r="B40" s="84"/>
    </row>
    <row r="41" spans="1:2" ht="15.75" x14ac:dyDescent="0.25">
      <c r="A41" s="21"/>
      <c r="B41" s="84"/>
    </row>
    <row r="42" spans="1:2" ht="15.75" x14ac:dyDescent="0.25">
      <c r="A42" s="21"/>
      <c r="B42" s="84"/>
    </row>
    <row r="43" spans="1:2" ht="15.75" x14ac:dyDescent="0.25">
      <c r="A43" s="21"/>
      <c r="B43" s="84"/>
    </row>
    <row r="44" spans="1:2" ht="15.75" x14ac:dyDescent="0.25">
      <c r="A44" s="21"/>
      <c r="B44" s="84"/>
    </row>
    <row r="45" spans="1:2" ht="15.75" x14ac:dyDescent="0.25">
      <c r="A45" s="21"/>
      <c r="B45" s="84"/>
    </row>
    <row r="46" spans="1:2" ht="15.75" x14ac:dyDescent="0.25">
      <c r="A46" s="21"/>
      <c r="B46" s="84"/>
    </row>
    <row r="47" spans="1:2" ht="15.75" x14ac:dyDescent="0.25">
      <c r="A47" s="21"/>
      <c r="B47" s="84"/>
    </row>
    <row r="48" spans="1:2" ht="15.75" x14ac:dyDescent="0.25">
      <c r="A48" s="21"/>
      <c r="B48" s="84"/>
    </row>
    <row r="49" spans="1:2" ht="15" x14ac:dyDescent="0.2">
      <c r="A49" s="21"/>
      <c r="B49" s="38"/>
    </row>
    <row r="50" spans="1:2" ht="15" x14ac:dyDescent="0.2">
      <c r="A50" s="21"/>
      <c r="B50" s="38"/>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35FF5-9C13-4158-A1E9-24BF32229830}">
  <sheetPr>
    <pageSetUpPr fitToPage="1"/>
  </sheetPr>
  <dimension ref="A1:AE401"/>
  <sheetViews>
    <sheetView showGridLines="0" topLeftCell="A5" zoomScale="70" zoomScaleNormal="70" zoomScaleSheetLayoutView="14" zoomScalePageLayoutView="70" workbookViewId="0">
      <selection activeCell="A28" sqref="A28"/>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ht="15" x14ac:dyDescent="0.2">
      <c r="A10" s="21"/>
      <c r="B10" s="38"/>
    </row>
    <row r="11" spans="1:18" ht="23.25" x14ac:dyDescent="0.2">
      <c r="A11" s="21"/>
      <c r="B11" s="330" t="s">
        <v>230</v>
      </c>
    </row>
    <row r="12" spans="1:18" ht="15" x14ac:dyDescent="0.2">
      <c r="A12" s="21"/>
      <c r="B12" s="38"/>
    </row>
    <row r="13" spans="1:18" ht="20.25" x14ac:dyDescent="0.3">
      <c r="A13" s="21"/>
      <c r="B13" s="329" t="s">
        <v>106</v>
      </c>
    </row>
    <row r="14" spans="1:18" ht="23.25" x14ac:dyDescent="0.35">
      <c r="A14" s="21"/>
      <c r="B14" s="75"/>
    </row>
    <row r="15" spans="1:18" s="9" customFormat="1" ht="15" x14ac:dyDescent="0.2">
      <c r="A15" s="21"/>
      <c r="B15" s="12"/>
      <c r="C15" s="9">
        <v>3</v>
      </c>
      <c r="D15" s="9">
        <v>4</v>
      </c>
      <c r="E15" s="9">
        <v>5</v>
      </c>
      <c r="F15" s="9">
        <v>6</v>
      </c>
      <c r="G15" s="9">
        <v>7</v>
      </c>
      <c r="H15" s="9">
        <v>8</v>
      </c>
      <c r="I15" s="9">
        <v>9</v>
      </c>
      <c r="J15" s="9">
        <v>10</v>
      </c>
      <c r="K15" s="9">
        <v>11</v>
      </c>
      <c r="L15" s="9">
        <v>12</v>
      </c>
      <c r="M15" s="9">
        <v>13</v>
      </c>
      <c r="N15" s="9">
        <v>14</v>
      </c>
    </row>
    <row r="16" spans="1:18" s="97" customFormat="1" ht="46.5" customHeight="1" thickBot="1" x14ac:dyDescent="0.25">
      <c r="A16" s="27"/>
      <c r="B16" s="96" t="s">
        <v>14</v>
      </c>
      <c r="C16" s="83" t="s">
        <v>339</v>
      </c>
      <c r="D16" s="83" t="s">
        <v>340</v>
      </c>
      <c r="E16" s="83" t="s">
        <v>341</v>
      </c>
      <c r="F16" s="83" t="s">
        <v>342</v>
      </c>
      <c r="G16" s="83" t="s">
        <v>343</v>
      </c>
      <c r="H16" s="83" t="s">
        <v>344</v>
      </c>
      <c r="I16" s="83" t="s">
        <v>345</v>
      </c>
      <c r="J16" s="83" t="s">
        <v>346</v>
      </c>
      <c r="K16" s="83" t="s">
        <v>347</v>
      </c>
      <c r="L16" s="83" t="s">
        <v>348</v>
      </c>
      <c r="M16" s="83" t="s">
        <v>349</v>
      </c>
      <c r="N16" s="83" t="s">
        <v>350</v>
      </c>
      <c r="O16" s="96" t="s">
        <v>125</v>
      </c>
      <c r="P16" s="96" t="s">
        <v>126</v>
      </c>
    </row>
    <row r="17" spans="1:24" ht="15.75" x14ac:dyDescent="0.25">
      <c r="A17" s="21"/>
      <c r="B17" s="378" t="s">
        <v>352</v>
      </c>
      <c r="C17" s="388">
        <v>979875.00000000105</v>
      </c>
      <c r="D17" s="388">
        <v>986811.9999999993</v>
      </c>
      <c r="E17" s="388">
        <v>993708.99999999872</v>
      </c>
      <c r="F17" s="388"/>
      <c r="G17" s="388"/>
      <c r="H17" s="388"/>
      <c r="I17" s="388"/>
      <c r="J17" s="388"/>
      <c r="K17" s="388"/>
      <c r="L17" s="388"/>
      <c r="M17" s="388"/>
      <c r="N17" s="388"/>
      <c r="O17" s="389">
        <v>986798.6666666664</v>
      </c>
      <c r="P17" s="390">
        <v>0.2910529891371138</v>
      </c>
      <c r="Q17" s="49"/>
      <c r="W17" s="526">
        <v>-1</v>
      </c>
      <c r="X17" s="525">
        <v>-1</v>
      </c>
    </row>
    <row r="18" spans="1:24" ht="15.75" x14ac:dyDescent="0.25">
      <c r="A18" s="21"/>
      <c r="B18" s="378" t="s">
        <v>354</v>
      </c>
      <c r="C18" s="388">
        <v>641174.99999999849</v>
      </c>
      <c r="D18" s="388">
        <v>648880.99999999849</v>
      </c>
      <c r="E18" s="388">
        <v>651769.00000000023</v>
      </c>
      <c r="F18" s="388"/>
      <c r="G18" s="388"/>
      <c r="H18" s="388"/>
      <c r="I18" s="388"/>
      <c r="J18" s="388"/>
      <c r="K18" s="388"/>
      <c r="L18" s="388"/>
      <c r="M18" s="388"/>
      <c r="N18" s="388"/>
      <c r="O18" s="389">
        <v>647274.99999999907</v>
      </c>
      <c r="P18" s="390">
        <v>0.1909116113625256</v>
      </c>
      <c r="Q18" s="49"/>
      <c r="W18" s="526">
        <v>-1</v>
      </c>
      <c r="X18" s="525">
        <v>-1</v>
      </c>
    </row>
    <row r="19" spans="1:24" ht="15.75" x14ac:dyDescent="0.25">
      <c r="A19" s="21"/>
      <c r="B19" s="378" t="s">
        <v>24</v>
      </c>
      <c r="C19" s="388">
        <v>528984.99999999895</v>
      </c>
      <c r="D19" s="388">
        <v>533376.99999999953</v>
      </c>
      <c r="E19" s="388">
        <v>543141.00000000035</v>
      </c>
      <c r="F19" s="388"/>
      <c r="G19" s="388"/>
      <c r="H19" s="388"/>
      <c r="I19" s="388"/>
      <c r="J19" s="388"/>
      <c r="K19" s="388"/>
      <c r="L19" s="388"/>
      <c r="M19" s="388"/>
      <c r="N19" s="388"/>
      <c r="O19" s="389">
        <v>535167.6666666664</v>
      </c>
      <c r="P19" s="390">
        <v>0.1578459257540557</v>
      </c>
      <c r="Q19" s="49"/>
      <c r="W19" s="526">
        <v>-1</v>
      </c>
      <c r="X19" s="525">
        <v>-1</v>
      </c>
    </row>
    <row r="20" spans="1:24" ht="15.75" x14ac:dyDescent="0.25">
      <c r="A20" s="21"/>
      <c r="B20" s="378" t="s">
        <v>351</v>
      </c>
      <c r="C20" s="388">
        <v>289957.00000000029</v>
      </c>
      <c r="D20" s="388">
        <v>286619.00000000012</v>
      </c>
      <c r="E20" s="388">
        <v>284204.00000000029</v>
      </c>
      <c r="F20" s="388"/>
      <c r="G20" s="388"/>
      <c r="H20" s="388"/>
      <c r="I20" s="388"/>
      <c r="J20" s="388"/>
      <c r="K20" s="388"/>
      <c r="L20" s="388"/>
      <c r="M20" s="388"/>
      <c r="N20" s="388"/>
      <c r="O20" s="389">
        <v>286926.66666666692</v>
      </c>
      <c r="P20" s="390">
        <v>8.4628067322562631E-2</v>
      </c>
      <c r="Q20" s="49"/>
      <c r="W20" s="526">
        <v>-1</v>
      </c>
      <c r="X20" s="525">
        <v>-1</v>
      </c>
    </row>
    <row r="21" spans="1:24" ht="15.75" x14ac:dyDescent="0.25">
      <c r="A21" s="21"/>
      <c r="B21" s="378" t="s">
        <v>17</v>
      </c>
      <c r="C21" s="388">
        <v>207833.99999999971</v>
      </c>
      <c r="D21" s="388">
        <v>208377.99999999985</v>
      </c>
      <c r="E21" s="388">
        <v>208902.0000000002</v>
      </c>
      <c r="F21" s="388"/>
      <c r="G21" s="388"/>
      <c r="H21" s="388"/>
      <c r="I21" s="388"/>
      <c r="J21" s="388"/>
      <c r="K21" s="388"/>
      <c r="L21" s="388"/>
      <c r="M21" s="388"/>
      <c r="N21" s="388"/>
      <c r="O21" s="389">
        <v>208371.33333333326</v>
      </c>
      <c r="P21" s="390">
        <v>6.1458432673013257E-2</v>
      </c>
      <c r="Q21" s="49"/>
      <c r="W21" s="526">
        <v>-1</v>
      </c>
      <c r="X21" s="525">
        <v>-1</v>
      </c>
    </row>
    <row r="22" spans="1:24" ht="15.75" x14ac:dyDescent="0.25">
      <c r="A22" s="21"/>
      <c r="B22" s="44" t="s">
        <v>18</v>
      </c>
      <c r="C22" s="98">
        <v>215523.00000000017</v>
      </c>
      <c r="D22" s="98">
        <v>218945.99999999939</v>
      </c>
      <c r="E22" s="98">
        <v>219703.00000000041</v>
      </c>
      <c r="F22" s="98"/>
      <c r="G22" s="98"/>
      <c r="H22" s="98"/>
      <c r="I22" s="98"/>
      <c r="J22" s="98"/>
      <c r="K22" s="98"/>
      <c r="L22" s="98"/>
      <c r="M22" s="98"/>
      <c r="N22" s="98"/>
      <c r="O22" s="99">
        <v>218057.33333333334</v>
      </c>
      <c r="P22" s="100">
        <v>6.4315286201509558E-2</v>
      </c>
      <c r="Q22" s="49"/>
      <c r="W22" s="526">
        <v>-1</v>
      </c>
      <c r="X22" s="525">
        <v>-1</v>
      </c>
    </row>
    <row r="23" spans="1:24" ht="15.75" x14ac:dyDescent="0.25">
      <c r="A23" s="21"/>
      <c r="B23" s="44" t="s">
        <v>353</v>
      </c>
      <c r="C23" s="98">
        <v>195145.99999999994</v>
      </c>
      <c r="D23" s="98">
        <v>197626.99999999997</v>
      </c>
      <c r="E23" s="98">
        <v>199815.00000000015</v>
      </c>
      <c r="F23" s="98"/>
      <c r="G23" s="98"/>
      <c r="H23" s="98"/>
      <c r="I23" s="98"/>
      <c r="J23" s="98"/>
      <c r="K23" s="98"/>
      <c r="L23" s="98"/>
      <c r="M23" s="98"/>
      <c r="N23" s="98"/>
      <c r="O23" s="99">
        <v>197529.33333333334</v>
      </c>
      <c r="P23" s="100">
        <v>5.8260620784105932E-2</v>
      </c>
      <c r="Q23" s="49"/>
      <c r="W23" s="526">
        <v>-1</v>
      </c>
      <c r="X23" s="525">
        <v>-1</v>
      </c>
    </row>
    <row r="24" spans="1:24" ht="15.75" x14ac:dyDescent="0.25">
      <c r="A24" s="21"/>
      <c r="B24" s="44" t="s">
        <v>25</v>
      </c>
      <c r="C24" s="98">
        <v>126036.00000000015</v>
      </c>
      <c r="D24" s="98">
        <v>123945</v>
      </c>
      <c r="E24" s="98">
        <v>121897.00000000016</v>
      </c>
      <c r="F24" s="98"/>
      <c r="G24" s="98"/>
      <c r="H24" s="98"/>
      <c r="I24" s="98"/>
      <c r="J24" s="98"/>
      <c r="K24" s="98"/>
      <c r="L24" s="98"/>
      <c r="M24" s="98"/>
      <c r="N24" s="98"/>
      <c r="O24" s="99">
        <v>123959.33333333343</v>
      </c>
      <c r="P24" s="100">
        <v>3.6561393642719327E-2</v>
      </c>
      <c r="Q24" s="49"/>
      <c r="W24" s="526">
        <v>-1</v>
      </c>
      <c r="X24" s="525">
        <v>-1</v>
      </c>
    </row>
    <row r="25" spans="1:24" ht="15.75" x14ac:dyDescent="0.25">
      <c r="A25" s="21"/>
      <c r="B25" s="44" t="s">
        <v>21</v>
      </c>
      <c r="C25" s="98">
        <v>100550.00000000001</v>
      </c>
      <c r="D25" s="98">
        <v>99101.000000000058</v>
      </c>
      <c r="E25" s="98">
        <v>100362.00000000019</v>
      </c>
      <c r="F25" s="98"/>
      <c r="G25" s="98"/>
      <c r="H25" s="98"/>
      <c r="I25" s="98"/>
      <c r="J25" s="98"/>
      <c r="K25" s="98"/>
      <c r="L25" s="98"/>
      <c r="M25" s="98"/>
      <c r="N25" s="98"/>
      <c r="O25" s="99">
        <v>100004.33333333342</v>
      </c>
      <c r="P25" s="100">
        <v>2.9495945957903273E-2</v>
      </c>
      <c r="Q25" s="49"/>
      <c r="W25" s="526">
        <v>-1</v>
      </c>
      <c r="X25" s="525">
        <v>-1</v>
      </c>
    </row>
    <row r="26" spans="1:24" ht="15.75" x14ac:dyDescent="0.25">
      <c r="A26" s="21"/>
      <c r="B26" s="378" t="s">
        <v>20</v>
      </c>
      <c r="C26" s="388">
        <v>45079.999999999935</v>
      </c>
      <c r="D26" s="388">
        <v>45200.000000000065</v>
      </c>
      <c r="E26" s="388">
        <v>45378.000000000007</v>
      </c>
      <c r="F26" s="388"/>
      <c r="G26" s="388"/>
      <c r="H26" s="388"/>
      <c r="I26" s="388"/>
      <c r="J26" s="388"/>
      <c r="K26" s="388"/>
      <c r="L26" s="388"/>
      <c r="M26" s="388"/>
      <c r="N26" s="388"/>
      <c r="O26" s="389">
        <v>45219.333333333336</v>
      </c>
      <c r="P26" s="390">
        <v>1.3337292173196626E-2</v>
      </c>
      <c r="Q26" s="49"/>
      <c r="W26" s="526">
        <v>-1</v>
      </c>
      <c r="X26" s="525">
        <v>-1</v>
      </c>
    </row>
    <row r="27" spans="1:24" ht="15.75" x14ac:dyDescent="0.25">
      <c r="A27" s="21"/>
      <c r="B27" s="378" t="s">
        <v>23</v>
      </c>
      <c r="C27" s="388">
        <v>22187.000000000011</v>
      </c>
      <c r="D27" s="388">
        <v>22266.000000000004</v>
      </c>
      <c r="E27" s="388">
        <v>22745.999999999982</v>
      </c>
      <c r="F27" s="388"/>
      <c r="G27" s="388"/>
      <c r="H27" s="388"/>
      <c r="I27" s="388"/>
      <c r="J27" s="388"/>
      <c r="K27" s="388"/>
      <c r="L27" s="388"/>
      <c r="M27" s="388"/>
      <c r="N27" s="388"/>
      <c r="O27" s="389">
        <v>22399.666666666668</v>
      </c>
      <c r="P27" s="390">
        <v>6.6067072841014913E-3</v>
      </c>
      <c r="Q27" s="49"/>
      <c r="W27" s="526">
        <v>-1</v>
      </c>
      <c r="X27" s="525">
        <v>-1</v>
      </c>
    </row>
    <row r="28" spans="1:24" ht="15.75" x14ac:dyDescent="0.25">
      <c r="A28" s="21"/>
      <c r="B28" s="378" t="s">
        <v>16</v>
      </c>
      <c r="C28" s="388">
        <v>7719.9999999999991</v>
      </c>
      <c r="D28" s="388">
        <v>7716.9999999999973</v>
      </c>
      <c r="E28" s="388">
        <v>7395.0000000000027</v>
      </c>
      <c r="F28" s="388"/>
      <c r="G28" s="388"/>
      <c r="H28" s="388"/>
      <c r="I28" s="388"/>
      <c r="J28" s="388"/>
      <c r="K28" s="388"/>
      <c r="L28" s="388"/>
      <c r="M28" s="388"/>
      <c r="N28" s="388"/>
      <c r="O28" s="389">
        <v>7610.666666666667</v>
      </c>
      <c r="P28" s="390">
        <v>2.2447408549324433E-3</v>
      </c>
      <c r="Q28" s="49"/>
      <c r="W28" s="526">
        <v>-1</v>
      </c>
      <c r="X28" s="525">
        <v>-1</v>
      </c>
    </row>
    <row r="29" spans="1:24" ht="15.75" x14ac:dyDescent="0.25">
      <c r="A29" s="21"/>
      <c r="B29" s="378" t="s">
        <v>22</v>
      </c>
      <c r="C29" s="388">
        <v>8235.0000000000055</v>
      </c>
      <c r="D29" s="388">
        <v>8358</v>
      </c>
      <c r="E29" s="388">
        <v>8591</v>
      </c>
      <c r="F29" s="388"/>
      <c r="G29" s="388"/>
      <c r="H29" s="388"/>
      <c r="I29" s="388"/>
      <c r="J29" s="388"/>
      <c r="K29" s="388"/>
      <c r="L29" s="388"/>
      <c r="M29" s="388"/>
      <c r="N29" s="388"/>
      <c r="O29" s="389">
        <v>8394.6666666666697</v>
      </c>
      <c r="P29" s="390">
        <v>2.4759790509205791E-3</v>
      </c>
      <c r="Q29" s="49"/>
      <c r="W29" s="526">
        <v>-1</v>
      </c>
      <c r="X29" s="525">
        <v>-1</v>
      </c>
    </row>
    <row r="30" spans="1:24" ht="15.75" x14ac:dyDescent="0.25">
      <c r="A30" s="21"/>
      <c r="B30" s="378" t="s">
        <v>19</v>
      </c>
      <c r="C30" s="388">
        <v>2740</v>
      </c>
      <c r="D30" s="388">
        <v>2748.0000000000005</v>
      </c>
      <c r="E30" s="388">
        <v>2700.0000000000005</v>
      </c>
      <c r="F30" s="388"/>
      <c r="G30" s="388"/>
      <c r="H30" s="388"/>
      <c r="I30" s="388"/>
      <c r="J30" s="388"/>
      <c r="K30" s="388"/>
      <c r="L30" s="388"/>
      <c r="M30" s="388"/>
      <c r="N30" s="388"/>
      <c r="O30" s="389">
        <v>2729.3333333333335</v>
      </c>
      <c r="P30" s="390">
        <v>8.0500780133964801E-4</v>
      </c>
      <c r="Q30" s="49"/>
      <c r="W30" s="526">
        <v>-1</v>
      </c>
      <c r="X30" s="525">
        <v>-1</v>
      </c>
    </row>
    <row r="31" spans="1:24" ht="15.75" x14ac:dyDescent="0.25">
      <c r="A31" s="21"/>
      <c r="B31" s="378" t="s">
        <v>26</v>
      </c>
      <c r="C31" s="388">
        <v>0</v>
      </c>
      <c r="D31" s="388">
        <v>0</v>
      </c>
      <c r="E31" s="388">
        <v>0</v>
      </c>
      <c r="F31" s="388"/>
      <c r="G31" s="388"/>
      <c r="H31" s="388"/>
      <c r="I31" s="388"/>
      <c r="J31" s="388"/>
      <c r="K31" s="388"/>
      <c r="L31" s="388"/>
      <c r="M31" s="388"/>
      <c r="N31" s="388"/>
      <c r="O31" s="389">
        <v>0</v>
      </c>
      <c r="P31" s="390">
        <v>0</v>
      </c>
      <c r="Q31" s="49"/>
      <c r="W31" s="98"/>
    </row>
    <row r="32" spans="1:24" ht="16.5" thickBot="1" x14ac:dyDescent="0.3">
      <c r="A32" s="21"/>
      <c r="B32" s="101" t="s">
        <v>0</v>
      </c>
      <c r="C32" s="102">
        <v>3371042.9999999986</v>
      </c>
      <c r="D32" s="102">
        <v>3389974.9999999967</v>
      </c>
      <c r="E32" s="102">
        <v>3410312.0000000005</v>
      </c>
      <c r="F32" s="102"/>
      <c r="G32" s="102"/>
      <c r="H32" s="102"/>
      <c r="I32" s="102"/>
      <c r="J32" s="102"/>
      <c r="K32" s="102"/>
      <c r="L32" s="102"/>
      <c r="M32" s="102"/>
      <c r="N32" s="102"/>
      <c r="O32" s="102">
        <v>3390443.3333333326</v>
      </c>
      <c r="P32" s="103">
        <v>0.99999999999999989</v>
      </c>
      <c r="Q32" s="49"/>
      <c r="W32" s="98"/>
    </row>
    <row r="33" spans="1:23" ht="15.75" x14ac:dyDescent="0.25">
      <c r="A33" s="21"/>
      <c r="B33" s="84"/>
      <c r="C33" s="39" t="b">
        <v>1</v>
      </c>
      <c r="D33" s="264"/>
      <c r="E33" s="264"/>
      <c r="F33" s="264"/>
      <c r="G33" s="264"/>
      <c r="H33" s="264"/>
      <c r="I33" s="264"/>
      <c r="J33" s="264"/>
      <c r="K33" s="264"/>
      <c r="L33" s="264"/>
      <c r="M33" s="264"/>
      <c r="N33" s="264"/>
      <c r="O33" s="264"/>
      <c r="P33" s="323"/>
      <c r="Q33" s="49"/>
      <c r="W33" s="98"/>
    </row>
    <row r="34" spans="1:23" ht="15" x14ac:dyDescent="0.2">
      <c r="A34" s="21"/>
      <c r="B34" s="38"/>
      <c r="D34" s="46"/>
      <c r="E34" s="46"/>
      <c r="F34" s="46"/>
      <c r="G34" s="46"/>
      <c r="H34" s="46"/>
      <c r="I34" s="46"/>
    </row>
    <row r="35" spans="1:23" ht="15" x14ac:dyDescent="0.2">
      <c r="A35" s="21"/>
      <c r="B35" s="38"/>
    </row>
    <row r="36" spans="1:23" ht="15" x14ac:dyDescent="0.2">
      <c r="A36" s="21"/>
      <c r="B36" s="38"/>
    </row>
    <row r="37" spans="1:23" ht="15" x14ac:dyDescent="0.2">
      <c r="A37" s="21"/>
      <c r="B37" s="38"/>
    </row>
    <row r="38" spans="1:23" ht="15" x14ac:dyDescent="0.2">
      <c r="A38" s="21"/>
      <c r="B38" s="38"/>
    </row>
    <row r="39" spans="1:23" ht="15" x14ac:dyDescent="0.2">
      <c r="A39" s="21"/>
      <c r="B39" s="38"/>
    </row>
    <row r="40" spans="1:23" ht="15" x14ac:dyDescent="0.2">
      <c r="A40" s="21"/>
      <c r="B40" s="38"/>
    </row>
    <row r="41" spans="1:23" ht="15" x14ac:dyDescent="0.2">
      <c r="A41" s="21"/>
      <c r="B41" s="38"/>
    </row>
    <row r="42" spans="1:23" ht="15" x14ac:dyDescent="0.2">
      <c r="A42" s="21"/>
      <c r="B42" s="38"/>
    </row>
    <row r="43" spans="1:23" ht="15" x14ac:dyDescent="0.2">
      <c r="A43" s="21"/>
      <c r="B43" s="38"/>
    </row>
    <row r="44" spans="1:23" ht="15" x14ac:dyDescent="0.2">
      <c r="A44" s="21"/>
      <c r="B44" s="38"/>
    </row>
    <row r="45" spans="1:23" ht="15" x14ac:dyDescent="0.2">
      <c r="A45" s="21"/>
      <c r="B45" s="38"/>
    </row>
    <row r="46" spans="1:23" ht="15" x14ac:dyDescent="0.2">
      <c r="A46" s="21"/>
      <c r="B46" s="38"/>
    </row>
    <row r="47" spans="1:23" ht="15" x14ac:dyDescent="0.2">
      <c r="A47" s="21"/>
      <c r="B47" s="38"/>
    </row>
    <row r="48" spans="1:23" ht="15" x14ac:dyDescent="0.2">
      <c r="A48" s="21"/>
      <c r="B48" s="38"/>
    </row>
    <row r="49" spans="1:16" ht="15" x14ac:dyDescent="0.2">
      <c r="A49" s="21"/>
      <c r="B49" s="38"/>
    </row>
    <row r="50" spans="1:16" ht="15" x14ac:dyDescent="0.2">
      <c r="A50" s="21"/>
      <c r="B50" s="38"/>
    </row>
    <row r="51" spans="1:16" ht="15" x14ac:dyDescent="0.2">
      <c r="A51" s="21"/>
      <c r="B51" s="38"/>
    </row>
    <row r="52" spans="1:16" ht="15" x14ac:dyDescent="0.2">
      <c r="A52" s="21"/>
      <c r="B52" s="38"/>
    </row>
    <row r="53" spans="1:16" ht="15" x14ac:dyDescent="0.2">
      <c r="A53" s="21"/>
      <c r="B53" s="38"/>
    </row>
    <row r="54" spans="1:16" ht="15" x14ac:dyDescent="0.2">
      <c r="A54" s="21"/>
      <c r="B54" s="38"/>
    </row>
    <row r="55" spans="1:16" ht="15" x14ac:dyDescent="0.2">
      <c r="A55" s="21"/>
      <c r="B55" s="38"/>
    </row>
    <row r="56" spans="1:16" ht="15" x14ac:dyDescent="0.2">
      <c r="A56" s="21"/>
      <c r="B56" s="38"/>
    </row>
    <row r="57" spans="1:16" ht="15" x14ac:dyDescent="0.2">
      <c r="A57" s="21"/>
      <c r="B57" s="38"/>
    </row>
    <row r="58" spans="1:16" ht="15" x14ac:dyDescent="0.2">
      <c r="A58" s="21"/>
      <c r="B58" s="38"/>
    </row>
    <row r="59" spans="1:16" ht="15" x14ac:dyDescent="0.2">
      <c r="A59" s="21"/>
      <c r="B59" s="38"/>
    </row>
    <row r="60" spans="1:16" ht="20.25" x14ac:dyDescent="0.3">
      <c r="A60" s="21"/>
      <c r="B60" s="329" t="s">
        <v>107</v>
      </c>
    </row>
    <row r="61" spans="1:16" ht="23.25" x14ac:dyDescent="0.35">
      <c r="A61" s="21"/>
      <c r="B61" s="75"/>
    </row>
    <row r="62" spans="1:16" ht="15" x14ac:dyDescent="0.2">
      <c r="A62" s="21"/>
      <c r="B62" s="38" t="s">
        <v>418</v>
      </c>
      <c r="C62" s="9">
        <v>3</v>
      </c>
      <c r="D62" s="9">
        <v>4</v>
      </c>
      <c r="E62" s="9">
        <v>5</v>
      </c>
      <c r="F62" s="9">
        <v>6</v>
      </c>
      <c r="G62" s="9">
        <v>7</v>
      </c>
      <c r="H62" s="9">
        <v>8</v>
      </c>
      <c r="I62" s="9">
        <v>9</v>
      </c>
      <c r="J62" s="9">
        <v>10</v>
      </c>
      <c r="K62" s="9">
        <v>11</v>
      </c>
      <c r="L62" s="9">
        <v>12</v>
      </c>
      <c r="M62" s="9">
        <v>13</v>
      </c>
      <c r="N62" s="9">
        <v>14</v>
      </c>
      <c r="O62" s="9"/>
    </row>
    <row r="63" spans="1:16" ht="32.25" thickBot="1" x14ac:dyDescent="0.25">
      <c r="A63" s="21"/>
      <c r="B63" s="82" t="s">
        <v>14</v>
      </c>
      <c r="C63" s="83" t="s">
        <v>339</v>
      </c>
      <c r="D63" s="83" t="s">
        <v>340</v>
      </c>
      <c r="E63" s="83" t="s">
        <v>341</v>
      </c>
      <c r="F63" s="83" t="s">
        <v>342</v>
      </c>
      <c r="G63" s="83" t="s">
        <v>343</v>
      </c>
      <c r="H63" s="83" t="s">
        <v>344</v>
      </c>
      <c r="I63" s="83" t="s">
        <v>345</v>
      </c>
      <c r="J63" s="83" t="s">
        <v>346</v>
      </c>
      <c r="K63" s="83" t="s">
        <v>347</v>
      </c>
      <c r="L63" s="83" t="s">
        <v>348</v>
      </c>
      <c r="M63" s="83" t="s">
        <v>349</v>
      </c>
      <c r="N63" s="83" t="s">
        <v>350</v>
      </c>
      <c r="O63" s="96" t="s">
        <v>127</v>
      </c>
      <c r="P63" s="96" t="s">
        <v>128</v>
      </c>
    </row>
    <row r="64" spans="1:16" ht="15.75" x14ac:dyDescent="0.25">
      <c r="A64" s="21"/>
      <c r="B64" s="378" t="s">
        <v>355</v>
      </c>
      <c r="C64" s="391">
        <v>208222667.40999961</v>
      </c>
      <c r="D64" s="391">
        <v>217942422.51999915</v>
      </c>
      <c r="E64" s="391">
        <v>197155376.98000017</v>
      </c>
      <c r="F64" s="391"/>
      <c r="G64" s="391"/>
      <c r="H64" s="391"/>
      <c r="I64" s="391"/>
      <c r="J64" s="391"/>
      <c r="K64" s="391"/>
      <c r="L64" s="391"/>
      <c r="M64" s="391"/>
      <c r="N64" s="391"/>
      <c r="O64" s="392">
        <v>207773488.96999964</v>
      </c>
      <c r="P64" s="393">
        <v>0.83875721740248743</v>
      </c>
    </row>
    <row r="65" spans="1:16" ht="15.75" x14ac:dyDescent="0.25">
      <c r="A65" s="21"/>
      <c r="B65" s="44" t="s">
        <v>351</v>
      </c>
      <c r="C65" s="104">
        <v>36668808.509999961</v>
      </c>
      <c r="D65" s="104">
        <v>37564960.479999997</v>
      </c>
      <c r="E65" s="104">
        <v>38122225.479999997</v>
      </c>
      <c r="F65" s="104"/>
      <c r="G65" s="104"/>
      <c r="H65" s="104"/>
      <c r="I65" s="104"/>
      <c r="J65" s="104"/>
      <c r="K65" s="104"/>
      <c r="L65" s="104"/>
      <c r="M65" s="104"/>
      <c r="N65" s="104"/>
      <c r="O65" s="89">
        <v>37451998.156666644</v>
      </c>
      <c r="P65" s="105">
        <v>0.15118932600965534</v>
      </c>
    </row>
    <row r="66" spans="1:16" ht="15.75" x14ac:dyDescent="0.25">
      <c r="A66" s="21"/>
      <c r="B66" s="378" t="s">
        <v>25</v>
      </c>
      <c r="C66" s="391">
        <v>1576825.4199999995</v>
      </c>
      <c r="D66" s="391">
        <v>1633000.0700000005</v>
      </c>
      <c r="E66" s="391">
        <v>1837226.0899999992</v>
      </c>
      <c r="F66" s="391"/>
      <c r="G66" s="391"/>
      <c r="H66" s="391"/>
      <c r="I66" s="391"/>
      <c r="J66" s="391"/>
      <c r="K66" s="391"/>
      <c r="L66" s="391"/>
      <c r="M66" s="391"/>
      <c r="N66" s="391"/>
      <c r="O66" s="392">
        <v>1682350.5266666664</v>
      </c>
      <c r="P66" s="393">
        <v>6.7914518519072873E-3</v>
      </c>
    </row>
    <row r="67" spans="1:16" ht="15.75" x14ac:dyDescent="0.25">
      <c r="A67" s="21"/>
      <c r="B67" s="378" t="s">
        <v>353</v>
      </c>
      <c r="C67" s="391">
        <v>109888.94999999997</v>
      </c>
      <c r="D67" s="391">
        <v>102687.62999999987</v>
      </c>
      <c r="E67" s="391">
        <v>129681.36000000029</v>
      </c>
      <c r="F67" s="391"/>
      <c r="G67" s="391"/>
      <c r="H67" s="391"/>
      <c r="I67" s="391"/>
      <c r="J67" s="391"/>
      <c r="K67" s="391"/>
      <c r="L67" s="391"/>
      <c r="M67" s="391"/>
      <c r="N67" s="391"/>
      <c r="O67" s="392">
        <v>114085.98000000004</v>
      </c>
      <c r="P67" s="393">
        <v>4.6055172680501403E-4</v>
      </c>
    </row>
    <row r="68" spans="1:16" ht="15.75" x14ac:dyDescent="0.25">
      <c r="A68" s="21"/>
      <c r="B68" s="378" t="s">
        <v>18</v>
      </c>
      <c r="C68" s="391">
        <v>1676279.4699999981</v>
      </c>
      <c r="D68" s="391">
        <v>65474.219999999928</v>
      </c>
      <c r="E68" s="391">
        <v>99260.299999999959</v>
      </c>
      <c r="F68" s="391"/>
      <c r="G68" s="391"/>
      <c r="H68" s="391"/>
      <c r="I68" s="391"/>
      <c r="J68" s="391"/>
      <c r="K68" s="391"/>
      <c r="L68" s="391"/>
      <c r="M68" s="391"/>
      <c r="N68" s="391"/>
      <c r="O68" s="392">
        <v>613671.32999999938</v>
      </c>
      <c r="P68" s="393">
        <v>2.4773192176832702E-3</v>
      </c>
    </row>
    <row r="69" spans="1:16" ht="15.75" x14ac:dyDescent="0.25">
      <c r="A69" s="21"/>
      <c r="B69" s="378" t="s">
        <v>23</v>
      </c>
      <c r="C69" s="391">
        <v>49405.629999999925</v>
      </c>
      <c r="D69" s="391">
        <v>23018.92</v>
      </c>
      <c r="E69" s="391">
        <v>26215.530000000013</v>
      </c>
      <c r="F69" s="391"/>
      <c r="G69" s="391"/>
      <c r="H69" s="391"/>
      <c r="I69" s="391"/>
      <c r="J69" s="391"/>
      <c r="K69" s="391"/>
      <c r="L69" s="391"/>
      <c r="M69" s="391"/>
      <c r="N69" s="391"/>
      <c r="O69" s="392">
        <v>32880.02666666665</v>
      </c>
      <c r="P69" s="393">
        <v>1.327328130829768E-4</v>
      </c>
    </row>
    <row r="70" spans="1:16" ht="15.75" x14ac:dyDescent="0.25">
      <c r="A70" s="21"/>
      <c r="B70" s="378" t="s">
        <v>21</v>
      </c>
      <c r="C70" s="391">
        <v>29867.679999999975</v>
      </c>
      <c r="D70" s="391">
        <v>35199.819999999992</v>
      </c>
      <c r="E70" s="391">
        <v>77171.69</v>
      </c>
      <c r="F70" s="391"/>
      <c r="G70" s="391"/>
      <c r="H70" s="391"/>
      <c r="I70" s="391"/>
      <c r="J70" s="391"/>
      <c r="K70" s="391"/>
      <c r="L70" s="391"/>
      <c r="M70" s="391"/>
      <c r="N70" s="391"/>
      <c r="O70" s="392">
        <v>47413.063333333324</v>
      </c>
      <c r="P70" s="393">
        <v>1.9140097837860664E-4</v>
      </c>
    </row>
    <row r="71" spans="1:16" ht="15.75" x14ac:dyDescent="0.25">
      <c r="A71" s="21"/>
      <c r="B71" s="44" t="s">
        <v>16</v>
      </c>
      <c r="C71" s="104">
        <v>0</v>
      </c>
      <c r="D71" s="104">
        <v>0</v>
      </c>
      <c r="E71" s="104">
        <v>0</v>
      </c>
      <c r="F71" s="104"/>
      <c r="G71" s="104"/>
      <c r="H71" s="104"/>
      <c r="I71" s="104"/>
      <c r="J71" s="104"/>
      <c r="K71" s="104"/>
      <c r="L71" s="104"/>
      <c r="M71" s="104"/>
      <c r="N71" s="104"/>
      <c r="O71" s="89">
        <v>0</v>
      </c>
      <c r="P71" s="105">
        <v>0</v>
      </c>
    </row>
    <row r="72" spans="1:16" ht="15.75" x14ac:dyDescent="0.25">
      <c r="A72" s="21"/>
      <c r="B72" s="44" t="s">
        <v>24</v>
      </c>
      <c r="C72" s="104">
        <v>0</v>
      </c>
      <c r="D72" s="104">
        <v>0</v>
      </c>
      <c r="E72" s="104">
        <v>0</v>
      </c>
      <c r="F72" s="104"/>
      <c r="G72" s="104"/>
      <c r="H72" s="104"/>
      <c r="I72" s="104"/>
      <c r="J72" s="104"/>
      <c r="K72" s="104"/>
      <c r="L72" s="104"/>
      <c r="M72" s="104"/>
      <c r="N72" s="104"/>
      <c r="O72" s="89">
        <v>0</v>
      </c>
      <c r="P72" s="105">
        <v>0</v>
      </c>
    </row>
    <row r="73" spans="1:16" ht="15.75" x14ac:dyDescent="0.25">
      <c r="A73" s="21"/>
      <c r="B73" s="44" t="s">
        <v>352</v>
      </c>
      <c r="C73" s="104">
        <v>0</v>
      </c>
      <c r="D73" s="104">
        <v>0</v>
      </c>
      <c r="E73" s="104">
        <v>0</v>
      </c>
      <c r="F73" s="104"/>
      <c r="G73" s="104"/>
      <c r="H73" s="104"/>
      <c r="I73" s="104"/>
      <c r="J73" s="104"/>
      <c r="K73" s="104"/>
      <c r="L73" s="104"/>
      <c r="M73" s="104"/>
      <c r="N73" s="104"/>
      <c r="O73" s="89">
        <v>0</v>
      </c>
      <c r="P73" s="105">
        <v>0</v>
      </c>
    </row>
    <row r="74" spans="1:16" ht="15.75" x14ac:dyDescent="0.25">
      <c r="A74" s="21"/>
      <c r="B74" s="44" t="s">
        <v>17</v>
      </c>
      <c r="C74" s="104">
        <v>0</v>
      </c>
      <c r="D74" s="104">
        <v>0</v>
      </c>
      <c r="E74" s="104">
        <v>0</v>
      </c>
      <c r="F74" s="104"/>
      <c r="G74" s="104"/>
      <c r="H74" s="104"/>
      <c r="I74" s="104"/>
      <c r="J74" s="104"/>
      <c r="K74" s="104"/>
      <c r="L74" s="104"/>
      <c r="M74" s="104"/>
      <c r="N74" s="104"/>
      <c r="O74" s="89">
        <v>0</v>
      </c>
      <c r="P74" s="105">
        <v>0</v>
      </c>
    </row>
    <row r="75" spans="1:16" ht="15.75" x14ac:dyDescent="0.25">
      <c r="A75" s="21"/>
      <c r="B75" s="44" t="s">
        <v>20</v>
      </c>
      <c r="C75" s="104">
        <v>0</v>
      </c>
      <c r="D75" s="104">
        <v>0</v>
      </c>
      <c r="E75" s="104">
        <v>0</v>
      </c>
      <c r="F75" s="104"/>
      <c r="G75" s="104"/>
      <c r="H75" s="104"/>
      <c r="I75" s="104"/>
      <c r="J75" s="104"/>
      <c r="K75" s="104"/>
      <c r="L75" s="104"/>
      <c r="M75" s="104"/>
      <c r="N75" s="104"/>
      <c r="O75" s="89">
        <v>0</v>
      </c>
      <c r="P75" s="105">
        <v>0</v>
      </c>
    </row>
    <row r="76" spans="1:16" ht="15.75" x14ac:dyDescent="0.25">
      <c r="A76" s="21"/>
      <c r="B76" s="44" t="s">
        <v>22</v>
      </c>
      <c r="C76" s="104">
        <v>0</v>
      </c>
      <c r="D76" s="104">
        <v>0</v>
      </c>
      <c r="E76" s="104">
        <v>0</v>
      </c>
      <c r="F76" s="104"/>
      <c r="G76" s="104"/>
      <c r="H76" s="104"/>
      <c r="I76" s="104"/>
      <c r="J76" s="104"/>
      <c r="K76" s="104"/>
      <c r="L76" s="104"/>
      <c r="M76" s="104"/>
      <c r="N76" s="104"/>
      <c r="O76" s="89">
        <v>0</v>
      </c>
      <c r="P76" s="105">
        <v>0</v>
      </c>
    </row>
    <row r="77" spans="1:16" ht="15.75" x14ac:dyDescent="0.25">
      <c r="A77" s="21"/>
      <c r="B77" s="44" t="s">
        <v>19</v>
      </c>
      <c r="C77" s="104">
        <v>0</v>
      </c>
      <c r="D77" s="104">
        <v>0</v>
      </c>
      <c r="E77" s="104">
        <v>0</v>
      </c>
      <c r="F77" s="104"/>
      <c r="G77" s="104"/>
      <c r="H77" s="104"/>
      <c r="I77" s="104"/>
      <c r="J77" s="104"/>
      <c r="K77" s="104"/>
      <c r="L77" s="104"/>
      <c r="M77" s="104"/>
      <c r="N77" s="104"/>
      <c r="O77" s="89">
        <v>0</v>
      </c>
      <c r="P77" s="105">
        <v>0</v>
      </c>
    </row>
    <row r="78" spans="1:16" ht="15.75" x14ac:dyDescent="0.25">
      <c r="A78" s="21"/>
      <c r="B78" s="44" t="s">
        <v>26</v>
      </c>
      <c r="C78" s="104">
        <v>0</v>
      </c>
      <c r="D78" s="104">
        <v>0</v>
      </c>
      <c r="E78" s="104">
        <v>0</v>
      </c>
      <c r="F78" s="104"/>
      <c r="G78" s="104"/>
      <c r="H78" s="104"/>
      <c r="I78" s="104"/>
      <c r="J78" s="104"/>
      <c r="K78" s="104"/>
      <c r="L78" s="104"/>
      <c r="M78" s="104"/>
      <c r="N78" s="104"/>
      <c r="O78" s="89">
        <v>0</v>
      </c>
      <c r="P78" s="105">
        <v>0</v>
      </c>
    </row>
    <row r="79" spans="1:16" ht="16.5" thickBot="1" x14ac:dyDescent="0.3">
      <c r="A79" s="21"/>
      <c r="B79" s="101" t="s">
        <v>0</v>
      </c>
      <c r="C79" s="106">
        <v>248333743.06999955</v>
      </c>
      <c r="D79" s="106">
        <v>257366763.6599991</v>
      </c>
      <c r="E79" s="106">
        <v>237447157.43000019</v>
      </c>
      <c r="F79" s="106"/>
      <c r="G79" s="106"/>
      <c r="H79" s="106"/>
      <c r="I79" s="106"/>
      <c r="J79" s="106"/>
      <c r="K79" s="106"/>
      <c r="L79" s="106"/>
      <c r="M79" s="106"/>
      <c r="N79" s="106"/>
      <c r="O79" s="537">
        <v>247715888.05333295</v>
      </c>
      <c r="P79" s="107">
        <v>1</v>
      </c>
    </row>
    <row r="80" spans="1:16" ht="15" x14ac:dyDescent="0.2">
      <c r="A80" s="21"/>
      <c r="B80" s="38"/>
      <c r="C80" s="41" t="b">
        <v>1</v>
      </c>
    </row>
    <row r="81" spans="1:2" ht="15" x14ac:dyDescent="0.2">
      <c r="A81" s="21"/>
      <c r="B81" s="38"/>
    </row>
    <row r="82" spans="1:2" ht="15" x14ac:dyDescent="0.2">
      <c r="A82" s="21"/>
      <c r="B82" s="38"/>
    </row>
    <row r="83" spans="1:2" ht="15" x14ac:dyDescent="0.2">
      <c r="A83" s="21"/>
      <c r="B83" s="38"/>
    </row>
    <row r="84" spans="1:2" ht="15" x14ac:dyDescent="0.2">
      <c r="A84" s="21"/>
      <c r="B84" s="38"/>
    </row>
    <row r="85" spans="1:2" ht="15" x14ac:dyDescent="0.2">
      <c r="A85" s="21"/>
      <c r="B85" s="38"/>
    </row>
    <row r="86" spans="1:2" ht="15" x14ac:dyDescent="0.2">
      <c r="A86" s="21"/>
      <c r="B86" s="38"/>
    </row>
    <row r="87" spans="1:2" ht="15" x14ac:dyDescent="0.2">
      <c r="A87" s="21"/>
      <c r="B87" s="38"/>
    </row>
    <row r="88" spans="1:2" ht="15" x14ac:dyDescent="0.2">
      <c r="A88" s="21"/>
      <c r="B88" s="38"/>
    </row>
    <row r="89" spans="1:2" ht="15" x14ac:dyDescent="0.2">
      <c r="A89" s="21"/>
      <c r="B89" s="38"/>
    </row>
    <row r="90" spans="1:2" ht="15" x14ac:dyDescent="0.2">
      <c r="A90" s="21"/>
      <c r="B90" s="38"/>
    </row>
    <row r="91" spans="1:2" ht="15" x14ac:dyDescent="0.2">
      <c r="A91" s="21"/>
      <c r="B91" s="38"/>
    </row>
    <row r="92" spans="1:2" ht="15" x14ac:dyDescent="0.2">
      <c r="A92" s="21"/>
      <c r="B92" s="38"/>
    </row>
    <row r="93" spans="1:2" ht="15" x14ac:dyDescent="0.2">
      <c r="A93" s="21"/>
      <c r="B93" s="38"/>
    </row>
    <row r="94" spans="1:2" ht="15" x14ac:dyDescent="0.2">
      <c r="A94" s="21"/>
      <c r="B94" s="38"/>
    </row>
    <row r="95" spans="1:2" ht="15" x14ac:dyDescent="0.2">
      <c r="A95" s="21"/>
      <c r="B95" s="38"/>
    </row>
    <row r="96" spans="1:2" ht="15" x14ac:dyDescent="0.2">
      <c r="A96" s="21"/>
      <c r="B96" s="38"/>
    </row>
    <row r="97" spans="1:16" ht="15" x14ac:dyDescent="0.2">
      <c r="A97" s="21"/>
      <c r="B97" s="38"/>
    </row>
    <row r="98" spans="1:16" ht="15" x14ac:dyDescent="0.2">
      <c r="A98" s="21"/>
      <c r="B98" s="38"/>
    </row>
    <row r="99" spans="1:16" ht="15" x14ac:dyDescent="0.2">
      <c r="A99" s="21"/>
      <c r="B99" s="38"/>
    </row>
    <row r="100" spans="1:16" ht="15" x14ac:dyDescent="0.2">
      <c r="A100" s="21"/>
      <c r="B100" s="38"/>
    </row>
    <row r="101" spans="1:16" ht="15" x14ac:dyDescent="0.2">
      <c r="A101" s="21"/>
      <c r="B101" s="38"/>
    </row>
    <row r="102" spans="1:16" ht="15" x14ac:dyDescent="0.2">
      <c r="A102" s="21"/>
      <c r="B102" s="38"/>
    </row>
    <row r="103" spans="1:16" ht="15" x14ac:dyDescent="0.2">
      <c r="A103" s="21"/>
      <c r="B103" s="38"/>
    </row>
    <row r="104" spans="1:16" ht="15" x14ac:dyDescent="0.2">
      <c r="A104" s="21"/>
      <c r="B104" s="38"/>
    </row>
    <row r="105" spans="1:16" ht="20.25" x14ac:dyDescent="0.3">
      <c r="A105" s="21"/>
      <c r="B105" s="329" t="s">
        <v>108</v>
      </c>
    </row>
    <row r="106" spans="1:16" ht="23.25" x14ac:dyDescent="0.35">
      <c r="A106" s="21"/>
      <c r="B106" s="75"/>
    </row>
    <row r="107" spans="1:16" ht="15" x14ac:dyDescent="0.2">
      <c r="A107" s="21"/>
      <c r="B107" s="38" t="s">
        <v>418</v>
      </c>
      <c r="C107" s="9">
        <v>3</v>
      </c>
      <c r="D107" s="9">
        <v>4</v>
      </c>
      <c r="E107" s="9">
        <v>5</v>
      </c>
      <c r="F107" s="9">
        <v>6</v>
      </c>
      <c r="G107" s="9">
        <v>7</v>
      </c>
      <c r="H107" s="9">
        <v>8</v>
      </c>
      <c r="I107" s="9">
        <v>9</v>
      </c>
      <c r="J107" s="9">
        <v>10</v>
      </c>
      <c r="K107" s="9">
        <v>11</v>
      </c>
      <c r="L107" s="9">
        <v>12</v>
      </c>
      <c r="M107" s="9">
        <v>13</v>
      </c>
      <c r="N107" s="9">
        <v>14</v>
      </c>
    </row>
    <row r="108" spans="1:16" ht="32.25" thickBot="1" x14ac:dyDescent="0.25">
      <c r="A108" s="21"/>
      <c r="B108" s="82" t="s">
        <v>14</v>
      </c>
      <c r="C108" s="83" t="s">
        <v>339</v>
      </c>
      <c r="D108" s="83" t="s">
        <v>340</v>
      </c>
      <c r="E108" s="83" t="s">
        <v>341</v>
      </c>
      <c r="F108" s="83" t="s">
        <v>342</v>
      </c>
      <c r="G108" s="83" t="s">
        <v>343</v>
      </c>
      <c r="H108" s="83" t="s">
        <v>344</v>
      </c>
      <c r="I108" s="83" t="s">
        <v>345</v>
      </c>
      <c r="J108" s="83" t="s">
        <v>346</v>
      </c>
      <c r="K108" s="83" t="s">
        <v>347</v>
      </c>
      <c r="L108" s="83" t="s">
        <v>348</v>
      </c>
      <c r="M108" s="83" t="s">
        <v>349</v>
      </c>
      <c r="N108" s="83" t="s">
        <v>350</v>
      </c>
      <c r="O108" s="96" t="s">
        <v>129</v>
      </c>
      <c r="P108" s="96" t="s">
        <v>130</v>
      </c>
    </row>
    <row r="109" spans="1:16" ht="15.75" x14ac:dyDescent="0.25">
      <c r="A109" s="21"/>
      <c r="B109" s="378" t="s">
        <v>352</v>
      </c>
      <c r="C109" s="391">
        <v>927139447.50999808</v>
      </c>
      <c r="D109" s="391">
        <v>917194739.66999996</v>
      </c>
      <c r="E109" s="391">
        <v>910162441.02999973</v>
      </c>
      <c r="F109" s="391"/>
      <c r="G109" s="391"/>
      <c r="H109" s="391"/>
      <c r="I109" s="391"/>
      <c r="J109" s="391"/>
      <c r="K109" s="391"/>
      <c r="L109" s="391"/>
      <c r="M109" s="391"/>
      <c r="N109" s="391"/>
      <c r="O109" s="392">
        <v>918165542.73666584</v>
      </c>
      <c r="P109" s="393">
        <v>0.32094668377863</v>
      </c>
    </row>
    <row r="110" spans="1:16" ht="15.75" x14ac:dyDescent="0.25">
      <c r="A110" s="21"/>
      <c r="B110" s="378" t="s">
        <v>355</v>
      </c>
      <c r="C110" s="391">
        <v>432993428.24000353</v>
      </c>
      <c r="D110" s="391">
        <v>431490197.56999707</v>
      </c>
      <c r="E110" s="391">
        <v>423634343.60000122</v>
      </c>
      <c r="F110" s="391"/>
      <c r="G110" s="391"/>
      <c r="H110" s="391"/>
      <c r="I110" s="391"/>
      <c r="J110" s="391"/>
      <c r="K110" s="391"/>
      <c r="L110" s="391"/>
      <c r="M110" s="391"/>
      <c r="N110" s="391"/>
      <c r="O110" s="392">
        <v>429372656.47000057</v>
      </c>
      <c r="P110" s="393">
        <v>0.15008810915352652</v>
      </c>
    </row>
    <row r="111" spans="1:16" ht="15.75" x14ac:dyDescent="0.25">
      <c r="A111" s="21"/>
      <c r="B111" s="378" t="s">
        <v>24</v>
      </c>
      <c r="C111" s="391">
        <v>402107197.78999954</v>
      </c>
      <c r="D111" s="391">
        <v>387183477.1200009</v>
      </c>
      <c r="E111" s="391">
        <v>416563768.94000041</v>
      </c>
      <c r="F111" s="391"/>
      <c r="G111" s="391"/>
      <c r="H111" s="391"/>
      <c r="I111" s="391"/>
      <c r="J111" s="391"/>
      <c r="K111" s="391"/>
      <c r="L111" s="391"/>
      <c r="M111" s="391"/>
      <c r="N111" s="391"/>
      <c r="O111" s="392">
        <v>401951481.2833336</v>
      </c>
      <c r="P111" s="393">
        <v>0.14050298007621184</v>
      </c>
    </row>
    <row r="112" spans="1:16" ht="15.75" x14ac:dyDescent="0.25">
      <c r="A112" s="21"/>
      <c r="B112" s="378" t="s">
        <v>353</v>
      </c>
      <c r="C112" s="391">
        <v>278870698.0799998</v>
      </c>
      <c r="D112" s="391">
        <v>282154161.10999948</v>
      </c>
      <c r="E112" s="391">
        <v>287007288.47999978</v>
      </c>
      <c r="F112" s="391"/>
      <c r="G112" s="391"/>
      <c r="H112" s="391"/>
      <c r="I112" s="391"/>
      <c r="J112" s="391"/>
      <c r="K112" s="391"/>
      <c r="L112" s="391"/>
      <c r="M112" s="391"/>
      <c r="N112" s="391"/>
      <c r="O112" s="392">
        <v>282677382.55666637</v>
      </c>
      <c r="P112" s="393">
        <v>9.881046966800125E-2</v>
      </c>
    </row>
    <row r="113" spans="1:16" ht="15.75" x14ac:dyDescent="0.25">
      <c r="A113" s="21"/>
      <c r="B113" s="378" t="s">
        <v>351</v>
      </c>
      <c r="C113" s="391">
        <v>276781845.02999979</v>
      </c>
      <c r="D113" s="391">
        <v>279243840.55999959</v>
      </c>
      <c r="E113" s="391">
        <v>263449728.25999996</v>
      </c>
      <c r="F113" s="391"/>
      <c r="G113" s="391"/>
      <c r="H113" s="391"/>
      <c r="I113" s="391"/>
      <c r="J113" s="391"/>
      <c r="K113" s="391"/>
      <c r="L113" s="391"/>
      <c r="M113" s="391"/>
      <c r="N113" s="391"/>
      <c r="O113" s="392">
        <v>273158471.28333312</v>
      </c>
      <c r="P113" s="393">
        <v>9.548311434463172E-2</v>
      </c>
    </row>
    <row r="114" spans="1:16" ht="15.75" x14ac:dyDescent="0.25">
      <c r="A114" s="21"/>
      <c r="B114" s="44" t="s">
        <v>18</v>
      </c>
      <c r="C114" s="104">
        <v>287670744.66000021</v>
      </c>
      <c r="D114" s="104">
        <v>285211938.55999959</v>
      </c>
      <c r="E114" s="104">
        <v>287690555.50000006</v>
      </c>
      <c r="F114" s="104"/>
      <c r="G114" s="104"/>
      <c r="H114" s="104"/>
      <c r="I114" s="104"/>
      <c r="J114" s="104"/>
      <c r="K114" s="104"/>
      <c r="L114" s="104"/>
      <c r="M114" s="104"/>
      <c r="N114" s="104"/>
      <c r="O114" s="89">
        <v>286857746.23999995</v>
      </c>
      <c r="P114" s="105">
        <v>0.10027172452750684</v>
      </c>
    </row>
    <row r="115" spans="1:16" ht="15.75" x14ac:dyDescent="0.25">
      <c r="A115" s="21"/>
      <c r="B115" s="44" t="s">
        <v>17</v>
      </c>
      <c r="C115" s="104">
        <v>101934072.81000011</v>
      </c>
      <c r="D115" s="104">
        <v>102261133.21000002</v>
      </c>
      <c r="E115" s="104">
        <v>100391706.79999995</v>
      </c>
      <c r="F115" s="104"/>
      <c r="G115" s="104"/>
      <c r="H115" s="104"/>
      <c r="I115" s="104"/>
      <c r="J115" s="104"/>
      <c r="K115" s="104"/>
      <c r="L115" s="104"/>
      <c r="M115" s="104"/>
      <c r="N115" s="104"/>
      <c r="O115" s="89">
        <v>101528970.94000001</v>
      </c>
      <c r="P115" s="105">
        <v>3.5489663915644828E-2</v>
      </c>
    </row>
    <row r="116" spans="1:16" ht="15.75" x14ac:dyDescent="0.25">
      <c r="A116" s="21"/>
      <c r="B116" s="44" t="s">
        <v>21</v>
      </c>
      <c r="C116" s="104">
        <v>82039884.840000018</v>
      </c>
      <c r="D116" s="104">
        <v>82038472.209999934</v>
      </c>
      <c r="E116" s="104">
        <v>82273686.919999972</v>
      </c>
      <c r="F116" s="104"/>
      <c r="G116" s="104"/>
      <c r="H116" s="104"/>
      <c r="I116" s="104"/>
      <c r="J116" s="104"/>
      <c r="K116" s="104"/>
      <c r="L116" s="104"/>
      <c r="M116" s="104"/>
      <c r="N116" s="104"/>
      <c r="O116" s="89">
        <v>82117347.989999965</v>
      </c>
      <c r="P116" s="105">
        <v>2.870429055694269E-2</v>
      </c>
    </row>
    <row r="117" spans="1:16" ht="15.75" x14ac:dyDescent="0.25">
      <c r="A117" s="21"/>
      <c r="B117" s="378" t="s">
        <v>20</v>
      </c>
      <c r="C117" s="391">
        <v>42598931.12000002</v>
      </c>
      <c r="D117" s="391">
        <v>43025313.09000013</v>
      </c>
      <c r="E117" s="391">
        <v>43140190.540000066</v>
      </c>
      <c r="F117" s="391"/>
      <c r="G117" s="391"/>
      <c r="H117" s="391"/>
      <c r="I117" s="391"/>
      <c r="J117" s="391"/>
      <c r="K117" s="391"/>
      <c r="L117" s="391"/>
      <c r="M117" s="391"/>
      <c r="N117" s="391"/>
      <c r="O117" s="392">
        <v>42921478.250000075</v>
      </c>
      <c r="P117" s="393">
        <v>1.500329239774684E-2</v>
      </c>
    </row>
    <row r="118" spans="1:16" ht="15.75" x14ac:dyDescent="0.25">
      <c r="A118" s="21"/>
      <c r="B118" s="378" t="s">
        <v>23</v>
      </c>
      <c r="C118" s="391">
        <v>15710010.500000002</v>
      </c>
      <c r="D118" s="391">
        <v>15654069.24</v>
      </c>
      <c r="E118" s="391">
        <v>16055570.959999999</v>
      </c>
      <c r="F118" s="391"/>
      <c r="G118" s="391"/>
      <c r="H118" s="391"/>
      <c r="I118" s="391"/>
      <c r="J118" s="391"/>
      <c r="K118" s="391"/>
      <c r="L118" s="391"/>
      <c r="M118" s="391"/>
      <c r="N118" s="391"/>
      <c r="O118" s="392">
        <v>15806550.233333334</v>
      </c>
      <c r="P118" s="393">
        <v>5.5252126585452156E-3</v>
      </c>
    </row>
    <row r="119" spans="1:16" ht="15.75" x14ac:dyDescent="0.25">
      <c r="A119" s="21"/>
      <c r="B119" s="378" t="s">
        <v>25</v>
      </c>
      <c r="C119" s="391">
        <v>13267904.410000004</v>
      </c>
      <c r="D119" s="391">
        <v>13241733.819999998</v>
      </c>
      <c r="E119" s="391">
        <v>10639596.039999992</v>
      </c>
      <c r="F119" s="391"/>
      <c r="G119" s="391"/>
      <c r="H119" s="391"/>
      <c r="I119" s="391"/>
      <c r="J119" s="391"/>
      <c r="K119" s="391"/>
      <c r="L119" s="391"/>
      <c r="M119" s="391"/>
      <c r="N119" s="391"/>
      <c r="O119" s="392">
        <v>12383078.089999998</v>
      </c>
      <c r="P119" s="393">
        <v>4.3285308182134221E-3</v>
      </c>
    </row>
    <row r="120" spans="1:16" ht="15.75" x14ac:dyDescent="0.25">
      <c r="A120" s="21"/>
      <c r="B120" s="378" t="s">
        <v>16</v>
      </c>
      <c r="C120" s="391">
        <v>6068393.959999999</v>
      </c>
      <c r="D120" s="391">
        <v>6122832.1000000015</v>
      </c>
      <c r="E120" s="391">
        <v>6249343.1400000006</v>
      </c>
      <c r="F120" s="391"/>
      <c r="G120" s="391"/>
      <c r="H120" s="391"/>
      <c r="I120" s="391"/>
      <c r="J120" s="391"/>
      <c r="K120" s="391"/>
      <c r="L120" s="391"/>
      <c r="M120" s="391"/>
      <c r="N120" s="391"/>
      <c r="O120" s="392">
        <v>6146856.4000000013</v>
      </c>
      <c r="P120" s="393">
        <v>2.1486464971919128E-3</v>
      </c>
    </row>
    <row r="121" spans="1:16" ht="15.75" x14ac:dyDescent="0.25">
      <c r="A121" s="21"/>
      <c r="B121" s="378" t="s">
        <v>22</v>
      </c>
      <c r="C121" s="391">
        <v>6753299.0999999996</v>
      </c>
      <c r="D121" s="391">
        <v>6834411.4199999999</v>
      </c>
      <c r="E121" s="391">
        <v>6951444.9999999972</v>
      </c>
      <c r="F121" s="391"/>
      <c r="G121" s="391"/>
      <c r="H121" s="391"/>
      <c r="I121" s="391"/>
      <c r="J121" s="391"/>
      <c r="K121" s="391"/>
      <c r="L121" s="391"/>
      <c r="M121" s="391"/>
      <c r="N121" s="391"/>
      <c r="O121" s="392">
        <v>6846385.1733333319</v>
      </c>
      <c r="P121" s="393">
        <v>2.393168241429767E-3</v>
      </c>
    </row>
    <row r="122" spans="1:16" ht="15.75" x14ac:dyDescent="0.25">
      <c r="A122" s="21"/>
      <c r="B122" s="378" t="s">
        <v>19</v>
      </c>
      <c r="C122" s="391">
        <v>777776.25999999966</v>
      </c>
      <c r="D122" s="391">
        <v>1015597.25</v>
      </c>
      <c r="E122" s="391">
        <v>816652.65</v>
      </c>
      <c r="F122" s="391"/>
      <c r="G122" s="391"/>
      <c r="H122" s="391"/>
      <c r="I122" s="391"/>
      <c r="J122" s="391"/>
      <c r="K122" s="391"/>
      <c r="L122" s="391"/>
      <c r="M122" s="391"/>
      <c r="N122" s="391"/>
      <c r="O122" s="392">
        <v>870008.71999999986</v>
      </c>
      <c r="P122" s="393">
        <v>3.0411336577741086E-4</v>
      </c>
    </row>
    <row r="123" spans="1:16" ht="15.75" x14ac:dyDescent="0.25">
      <c r="A123" s="21"/>
      <c r="B123" s="378" t="s">
        <v>26</v>
      </c>
      <c r="C123" s="391">
        <v>0</v>
      </c>
      <c r="D123" s="391">
        <v>0</v>
      </c>
      <c r="E123" s="391">
        <v>0</v>
      </c>
      <c r="F123" s="391"/>
      <c r="G123" s="391"/>
      <c r="H123" s="391"/>
      <c r="I123" s="391"/>
      <c r="J123" s="391"/>
      <c r="K123" s="391"/>
      <c r="L123" s="391"/>
      <c r="M123" s="391"/>
      <c r="N123" s="391"/>
      <c r="O123" s="392">
        <v>0</v>
      </c>
      <c r="P123" s="393">
        <v>0</v>
      </c>
    </row>
    <row r="124" spans="1:16" ht="16.5" thickBot="1" x14ac:dyDescent="0.3">
      <c r="A124" s="21"/>
      <c r="B124" s="101" t="s">
        <v>0</v>
      </c>
      <c r="C124" s="106">
        <v>2874713634.3100009</v>
      </c>
      <c r="D124" s="106">
        <v>2852671916.9299965</v>
      </c>
      <c r="E124" s="106">
        <v>2855026317.8600016</v>
      </c>
      <c r="F124" s="106">
        <v>0</v>
      </c>
      <c r="G124" s="106">
        <v>0</v>
      </c>
      <c r="H124" s="106">
        <v>0</v>
      </c>
      <c r="I124" s="106">
        <v>0</v>
      </c>
      <c r="J124" s="106">
        <v>0</v>
      </c>
      <c r="K124" s="106">
        <v>0</v>
      </c>
      <c r="L124" s="106">
        <v>0</v>
      </c>
      <c r="M124" s="106">
        <v>0</v>
      </c>
      <c r="N124" s="106">
        <v>0</v>
      </c>
      <c r="O124" s="106">
        <v>2860803956.3666654</v>
      </c>
      <c r="P124" s="107">
        <v>1.0000000000000004</v>
      </c>
    </row>
    <row r="125" spans="1:16" ht="15.75" x14ac:dyDescent="0.25">
      <c r="A125" s="21"/>
      <c r="B125" s="84"/>
      <c r="C125" s="324"/>
      <c r="D125" s="324"/>
      <c r="E125" s="324"/>
      <c r="F125" s="324"/>
      <c r="G125" s="324"/>
      <c r="H125" s="324"/>
      <c r="I125" s="324"/>
      <c r="J125" s="324"/>
      <c r="K125" s="324"/>
      <c r="L125" s="324"/>
      <c r="M125" s="324"/>
      <c r="N125" s="324"/>
      <c r="O125" s="324"/>
      <c r="P125" s="325"/>
    </row>
    <row r="126" spans="1:16" ht="15" x14ac:dyDescent="0.2">
      <c r="A126" s="21"/>
      <c r="B126" s="38"/>
    </row>
    <row r="127" spans="1:16" ht="15" x14ac:dyDescent="0.2">
      <c r="A127" s="21"/>
      <c r="B127" s="38"/>
    </row>
    <row r="128" spans="1:16" ht="15" x14ac:dyDescent="0.2">
      <c r="A128" s="21"/>
      <c r="B128" s="38"/>
    </row>
    <row r="129" spans="1:2" ht="15" x14ac:dyDescent="0.2">
      <c r="A129" s="21"/>
      <c r="B129" s="38"/>
    </row>
    <row r="130" spans="1:2" ht="15" x14ac:dyDescent="0.2">
      <c r="A130" s="21"/>
      <c r="B130" s="38"/>
    </row>
    <row r="131" spans="1:2" ht="15" x14ac:dyDescent="0.2">
      <c r="A131" s="21"/>
      <c r="B131" s="38"/>
    </row>
    <row r="132" spans="1:2" ht="15" x14ac:dyDescent="0.2">
      <c r="A132" s="21"/>
      <c r="B132" s="38"/>
    </row>
    <row r="133" spans="1:2" ht="15" x14ac:dyDescent="0.2">
      <c r="A133" s="21"/>
      <c r="B133" s="38"/>
    </row>
    <row r="134" spans="1:2" ht="15" x14ac:dyDescent="0.2">
      <c r="A134" s="21"/>
      <c r="B134" s="38"/>
    </row>
    <row r="135" spans="1:2" ht="15" x14ac:dyDescent="0.2">
      <c r="A135" s="21"/>
      <c r="B135" s="38"/>
    </row>
    <row r="136" spans="1:2" ht="15" x14ac:dyDescent="0.2">
      <c r="A136" s="21"/>
      <c r="B136" s="38"/>
    </row>
    <row r="137" spans="1:2" ht="15" x14ac:dyDescent="0.2">
      <c r="A137" s="21"/>
      <c r="B137" s="38"/>
    </row>
    <row r="138" spans="1:2" ht="15" x14ac:dyDescent="0.2">
      <c r="A138" s="21"/>
      <c r="B138" s="38"/>
    </row>
    <row r="139" spans="1:2" ht="15" x14ac:dyDescent="0.2">
      <c r="A139" s="21"/>
      <c r="B139" s="38"/>
    </row>
    <row r="140" spans="1:2" ht="15" x14ac:dyDescent="0.2">
      <c r="A140" s="21"/>
      <c r="B140" s="38"/>
    </row>
    <row r="141" spans="1:2" ht="15" x14ac:dyDescent="0.2">
      <c r="A141" s="21"/>
      <c r="B141" s="38"/>
    </row>
    <row r="142" spans="1:2" ht="15" x14ac:dyDescent="0.2">
      <c r="A142" s="21"/>
      <c r="B142" s="38"/>
    </row>
    <row r="143" spans="1:2" ht="15" x14ac:dyDescent="0.2">
      <c r="A143" s="21"/>
      <c r="B143" s="38"/>
    </row>
    <row r="144" spans="1:2" ht="15" x14ac:dyDescent="0.2">
      <c r="A144" s="21"/>
      <c r="B144" s="38"/>
    </row>
    <row r="145" spans="1:16" ht="15" x14ac:dyDescent="0.2">
      <c r="A145" s="21"/>
      <c r="B145" s="38"/>
    </row>
    <row r="146" spans="1:16" ht="15" x14ac:dyDescent="0.2">
      <c r="A146" s="21"/>
      <c r="B146" s="38"/>
    </row>
    <row r="147" spans="1:16" ht="15" x14ac:dyDescent="0.2">
      <c r="A147" s="21"/>
      <c r="B147" s="38"/>
    </row>
    <row r="148" spans="1:16" ht="15" x14ac:dyDescent="0.2">
      <c r="A148" s="21"/>
      <c r="B148" s="38"/>
    </row>
    <row r="149" spans="1:16" ht="15" x14ac:dyDescent="0.2">
      <c r="A149" s="21"/>
      <c r="B149" s="38"/>
    </row>
    <row r="150" spans="1:16" ht="20.25" x14ac:dyDescent="0.3">
      <c r="A150" s="21"/>
      <c r="B150" s="329" t="s">
        <v>109</v>
      </c>
    </row>
    <row r="151" spans="1:16" ht="15" x14ac:dyDescent="0.2">
      <c r="A151" s="21"/>
      <c r="B151" s="38"/>
    </row>
    <row r="152" spans="1:16" ht="15" x14ac:dyDescent="0.2">
      <c r="A152" s="21"/>
      <c r="B152" s="38" t="s">
        <v>418</v>
      </c>
      <c r="C152" s="9">
        <v>3</v>
      </c>
      <c r="D152" s="9">
        <v>4</v>
      </c>
      <c r="E152" s="9">
        <v>5</v>
      </c>
      <c r="F152" s="9">
        <v>6</v>
      </c>
      <c r="G152" s="9">
        <v>7</v>
      </c>
      <c r="H152" s="9">
        <v>8</v>
      </c>
      <c r="I152" s="9">
        <v>9</v>
      </c>
      <c r="J152" s="9">
        <v>10</v>
      </c>
      <c r="K152" s="9">
        <v>11</v>
      </c>
      <c r="L152" s="9">
        <v>12</v>
      </c>
      <c r="M152" s="9">
        <v>13</v>
      </c>
      <c r="N152" s="9">
        <v>14</v>
      </c>
    </row>
    <row r="153" spans="1:16" ht="32.25" thickBot="1" x14ac:dyDescent="0.25">
      <c r="A153" s="21"/>
      <c r="B153" s="82" t="s">
        <v>14</v>
      </c>
      <c r="C153" s="83" t="s">
        <v>339</v>
      </c>
      <c r="D153" s="83" t="s">
        <v>340</v>
      </c>
      <c r="E153" s="83" t="s">
        <v>341</v>
      </c>
      <c r="F153" s="83" t="s">
        <v>342</v>
      </c>
      <c r="G153" s="83" t="s">
        <v>343</v>
      </c>
      <c r="H153" s="83" t="s">
        <v>344</v>
      </c>
      <c r="I153" s="83" t="s">
        <v>345</v>
      </c>
      <c r="J153" s="83" t="s">
        <v>346</v>
      </c>
      <c r="K153" s="83" t="s">
        <v>347</v>
      </c>
      <c r="L153" s="83" t="s">
        <v>348</v>
      </c>
      <c r="M153" s="83" t="s">
        <v>349</v>
      </c>
      <c r="N153" s="83" t="s">
        <v>350</v>
      </c>
      <c r="O153" s="96" t="s">
        <v>131</v>
      </c>
      <c r="P153" s="96" t="s">
        <v>132</v>
      </c>
    </row>
    <row r="154" spans="1:16" ht="15.75" x14ac:dyDescent="0.25">
      <c r="A154" s="21"/>
      <c r="B154" s="378" t="s">
        <v>355</v>
      </c>
      <c r="C154" s="391">
        <v>1605384127.3599916</v>
      </c>
      <c r="D154" s="391">
        <v>1598627340.299994</v>
      </c>
      <c r="E154" s="391">
        <v>1615744434.3000026</v>
      </c>
      <c r="F154" s="391"/>
      <c r="G154" s="391"/>
      <c r="H154" s="391"/>
      <c r="I154" s="391"/>
      <c r="J154" s="391"/>
      <c r="K154" s="391"/>
      <c r="L154" s="391"/>
      <c r="M154" s="391"/>
      <c r="N154" s="391"/>
      <c r="O154" s="392">
        <v>1606585300.6533291</v>
      </c>
      <c r="P154" s="393">
        <v>0.37610167076427103</v>
      </c>
    </row>
    <row r="155" spans="1:16" ht="15.75" x14ac:dyDescent="0.25">
      <c r="A155" s="21"/>
      <c r="B155" s="378" t="s">
        <v>352</v>
      </c>
      <c r="C155" s="391">
        <v>826908267.18999743</v>
      </c>
      <c r="D155" s="391">
        <v>824476740.7599988</v>
      </c>
      <c r="E155" s="391">
        <v>850465284.28000152</v>
      </c>
      <c r="F155" s="391"/>
      <c r="G155" s="391"/>
      <c r="H155" s="391"/>
      <c r="I155" s="391"/>
      <c r="J155" s="391"/>
      <c r="K155" s="391"/>
      <c r="L155" s="391"/>
      <c r="M155" s="391"/>
      <c r="N155" s="391"/>
      <c r="O155" s="392">
        <v>833950097.40999925</v>
      </c>
      <c r="P155" s="393">
        <v>0.19522774473436258</v>
      </c>
    </row>
    <row r="156" spans="1:16" ht="15.75" x14ac:dyDescent="0.25">
      <c r="A156" s="21"/>
      <c r="B156" s="378" t="s">
        <v>24</v>
      </c>
      <c r="C156" s="391">
        <v>558222723.39999986</v>
      </c>
      <c r="D156" s="391">
        <v>581837341.26999962</v>
      </c>
      <c r="E156" s="391">
        <v>587300076.00999844</v>
      </c>
      <c r="F156" s="391"/>
      <c r="G156" s="391"/>
      <c r="H156" s="391"/>
      <c r="I156" s="391"/>
      <c r="J156" s="391"/>
      <c r="K156" s="391"/>
      <c r="L156" s="391"/>
      <c r="M156" s="391"/>
      <c r="N156" s="391"/>
      <c r="O156" s="392">
        <v>575786713.55999935</v>
      </c>
      <c r="P156" s="393">
        <v>0.13479168823822874</v>
      </c>
    </row>
    <row r="157" spans="1:16" ht="15.75" x14ac:dyDescent="0.25">
      <c r="A157" s="21"/>
      <c r="B157" s="378" t="s">
        <v>351</v>
      </c>
      <c r="C157" s="391">
        <v>315650716.79999995</v>
      </c>
      <c r="D157" s="391">
        <v>303641240.38999993</v>
      </c>
      <c r="E157" s="391">
        <v>307962558.6099999</v>
      </c>
      <c r="F157" s="391"/>
      <c r="G157" s="391"/>
      <c r="H157" s="391"/>
      <c r="I157" s="391"/>
      <c r="J157" s="391"/>
      <c r="K157" s="391"/>
      <c r="L157" s="391"/>
      <c r="M157" s="391"/>
      <c r="N157" s="391"/>
      <c r="O157" s="392">
        <v>309084838.5999999</v>
      </c>
      <c r="P157" s="393">
        <v>7.2356770697511189E-2</v>
      </c>
    </row>
    <row r="158" spans="1:16" ht="15.75" x14ac:dyDescent="0.25">
      <c r="A158" s="21"/>
      <c r="B158" s="378" t="s">
        <v>353</v>
      </c>
      <c r="C158" s="391">
        <v>252724440.61000004</v>
      </c>
      <c r="D158" s="391">
        <v>251305970.64000073</v>
      </c>
      <c r="E158" s="391">
        <v>253170186.13000003</v>
      </c>
      <c r="F158" s="391"/>
      <c r="G158" s="391"/>
      <c r="H158" s="391"/>
      <c r="I158" s="391"/>
      <c r="J158" s="391"/>
      <c r="K158" s="391"/>
      <c r="L158" s="391"/>
      <c r="M158" s="391"/>
      <c r="N158" s="391"/>
      <c r="O158" s="392">
        <v>252400199.12666693</v>
      </c>
      <c r="P158" s="393">
        <v>5.9086894766291552E-2</v>
      </c>
    </row>
    <row r="159" spans="1:16" ht="15.75" x14ac:dyDescent="0.25">
      <c r="A159" s="21"/>
      <c r="B159" s="44" t="s">
        <v>25</v>
      </c>
      <c r="C159" s="104">
        <v>189185807.17999977</v>
      </c>
      <c r="D159" s="104">
        <v>185168530.24999985</v>
      </c>
      <c r="E159" s="104">
        <v>184436489.79999998</v>
      </c>
      <c r="F159" s="104"/>
      <c r="G159" s="104"/>
      <c r="H159" s="104"/>
      <c r="I159" s="104"/>
      <c r="J159" s="104"/>
      <c r="K159" s="104"/>
      <c r="L159" s="104"/>
      <c r="M159" s="104"/>
      <c r="N159" s="104"/>
      <c r="O159" s="89">
        <v>186263609.0766665</v>
      </c>
      <c r="P159" s="105">
        <v>4.3604316899843003E-2</v>
      </c>
    </row>
    <row r="160" spans="1:16" ht="15.75" x14ac:dyDescent="0.25">
      <c r="A160" s="21"/>
      <c r="B160" s="44" t="s">
        <v>21</v>
      </c>
      <c r="C160" s="104">
        <v>144227765.97000015</v>
      </c>
      <c r="D160" s="104">
        <v>141321085.55999988</v>
      </c>
      <c r="E160" s="104">
        <v>141701941.73999998</v>
      </c>
      <c r="F160" s="104"/>
      <c r="G160" s="104"/>
      <c r="H160" s="104"/>
      <c r="I160" s="104"/>
      <c r="J160" s="104"/>
      <c r="K160" s="104"/>
      <c r="L160" s="104"/>
      <c r="M160" s="104"/>
      <c r="N160" s="104"/>
      <c r="O160" s="89">
        <v>142416931.09</v>
      </c>
      <c r="P160" s="105">
        <v>3.3339808167227217E-2</v>
      </c>
    </row>
    <row r="161" spans="1:16" ht="15.75" x14ac:dyDescent="0.25">
      <c r="A161" s="21"/>
      <c r="B161" s="44" t="s">
        <v>17</v>
      </c>
      <c r="C161" s="104">
        <v>143947149.1799998</v>
      </c>
      <c r="D161" s="104">
        <v>145158233.71999937</v>
      </c>
      <c r="E161" s="104">
        <v>146371093.15999994</v>
      </c>
      <c r="F161" s="104"/>
      <c r="G161" s="104"/>
      <c r="H161" s="104"/>
      <c r="I161" s="104"/>
      <c r="J161" s="104"/>
      <c r="K161" s="104"/>
      <c r="L161" s="104"/>
      <c r="M161" s="104"/>
      <c r="N161" s="104"/>
      <c r="O161" s="89">
        <v>145158825.35333303</v>
      </c>
      <c r="P161" s="105">
        <v>3.3981685702817239E-2</v>
      </c>
    </row>
    <row r="162" spans="1:16" ht="15.75" x14ac:dyDescent="0.25">
      <c r="A162" s="21"/>
      <c r="B162" s="44" t="s">
        <v>18</v>
      </c>
      <c r="C162" s="104">
        <v>143239771.59999987</v>
      </c>
      <c r="D162" s="104">
        <v>141233032.28000036</v>
      </c>
      <c r="E162" s="104">
        <v>141702894.18999979</v>
      </c>
      <c r="F162" s="104"/>
      <c r="G162" s="104"/>
      <c r="H162" s="104"/>
      <c r="I162" s="104"/>
      <c r="J162" s="104"/>
      <c r="K162" s="104"/>
      <c r="L162" s="104"/>
      <c r="M162" s="104"/>
      <c r="N162" s="104"/>
      <c r="O162" s="89">
        <v>142058566.02333334</v>
      </c>
      <c r="P162" s="105">
        <v>3.32559148935479E-2</v>
      </c>
    </row>
    <row r="163" spans="1:16" ht="15.75" x14ac:dyDescent="0.25">
      <c r="A163" s="21"/>
      <c r="B163" s="378" t="s">
        <v>20</v>
      </c>
      <c r="C163" s="391">
        <v>52323721.51000002</v>
      </c>
      <c r="D163" s="391">
        <v>52420732.720000073</v>
      </c>
      <c r="E163" s="391">
        <v>53286876.759999961</v>
      </c>
      <c r="F163" s="391"/>
      <c r="G163" s="391"/>
      <c r="H163" s="391"/>
      <c r="I163" s="391"/>
      <c r="J163" s="391"/>
      <c r="K163" s="391"/>
      <c r="L163" s="391"/>
      <c r="M163" s="391"/>
      <c r="N163" s="391"/>
      <c r="O163" s="392">
        <v>52677110.330000021</v>
      </c>
      <c r="P163" s="393">
        <v>1.2331713229350586E-2</v>
      </c>
    </row>
    <row r="164" spans="1:16" ht="15.75" x14ac:dyDescent="0.25">
      <c r="A164" s="21"/>
      <c r="B164" s="378" t="s">
        <v>23</v>
      </c>
      <c r="C164" s="391">
        <v>12273837.649999989</v>
      </c>
      <c r="D164" s="391">
        <v>11736757.580000011</v>
      </c>
      <c r="E164" s="391">
        <v>12345619.120000001</v>
      </c>
      <c r="F164" s="391"/>
      <c r="G164" s="391"/>
      <c r="H164" s="391"/>
      <c r="I164" s="391"/>
      <c r="J164" s="391"/>
      <c r="K164" s="391"/>
      <c r="L164" s="391"/>
      <c r="M164" s="391"/>
      <c r="N164" s="391"/>
      <c r="O164" s="392">
        <v>12118738.116666667</v>
      </c>
      <c r="P164" s="393">
        <v>2.8369969844610778E-3</v>
      </c>
    </row>
    <row r="165" spans="1:16" ht="15.75" x14ac:dyDescent="0.25">
      <c r="A165" s="21"/>
      <c r="B165" s="378" t="s">
        <v>22</v>
      </c>
      <c r="C165" s="391">
        <v>6464665.8699999982</v>
      </c>
      <c r="D165" s="391">
        <v>6347765.9600000046</v>
      </c>
      <c r="E165" s="391">
        <v>6652519.8000000007</v>
      </c>
      <c r="F165" s="391"/>
      <c r="G165" s="391"/>
      <c r="H165" s="391"/>
      <c r="I165" s="391"/>
      <c r="J165" s="391"/>
      <c r="K165" s="391"/>
      <c r="L165" s="391"/>
      <c r="M165" s="391"/>
      <c r="N165" s="391"/>
      <c r="O165" s="392">
        <v>6488317.2100000009</v>
      </c>
      <c r="P165" s="393">
        <v>1.518915268387693E-3</v>
      </c>
    </row>
    <row r="166" spans="1:16" ht="15.75" x14ac:dyDescent="0.25">
      <c r="A166" s="21"/>
      <c r="B166" s="378" t="s">
        <v>16</v>
      </c>
      <c r="C166" s="391">
        <v>2987437.1600000006</v>
      </c>
      <c r="D166" s="391">
        <v>2967870.07</v>
      </c>
      <c r="E166" s="391">
        <v>3026677.52</v>
      </c>
      <c r="F166" s="391"/>
      <c r="G166" s="391"/>
      <c r="H166" s="391"/>
      <c r="I166" s="391"/>
      <c r="J166" s="391"/>
      <c r="K166" s="391"/>
      <c r="L166" s="391"/>
      <c r="M166" s="391"/>
      <c r="N166" s="391"/>
      <c r="O166" s="392">
        <v>2993994.9166666665</v>
      </c>
      <c r="P166" s="393">
        <v>7.0089430667649765E-4</v>
      </c>
    </row>
    <row r="167" spans="1:16" ht="15.75" x14ac:dyDescent="0.25">
      <c r="A167" s="21"/>
      <c r="B167" s="378" t="s">
        <v>19</v>
      </c>
      <c r="C167" s="391">
        <v>3718007.5000000009</v>
      </c>
      <c r="D167" s="391">
        <v>3645301.4300000016</v>
      </c>
      <c r="E167" s="391">
        <v>3721508.1700000009</v>
      </c>
      <c r="F167" s="391"/>
      <c r="G167" s="391"/>
      <c r="H167" s="391"/>
      <c r="I167" s="391"/>
      <c r="J167" s="391"/>
      <c r="K167" s="391"/>
      <c r="L167" s="391"/>
      <c r="M167" s="391"/>
      <c r="N167" s="391"/>
      <c r="O167" s="392">
        <v>3694939.0333333346</v>
      </c>
      <c r="P167" s="393">
        <v>8.6498534702369523E-4</v>
      </c>
    </row>
    <row r="168" spans="1:16" ht="15.75" x14ac:dyDescent="0.25">
      <c r="A168" s="21"/>
      <c r="B168" s="378" t="s">
        <v>26</v>
      </c>
      <c r="C168" s="391">
        <v>0</v>
      </c>
      <c r="D168" s="391">
        <v>0</v>
      </c>
      <c r="E168" s="391">
        <v>0</v>
      </c>
      <c r="F168" s="391"/>
      <c r="G168" s="391"/>
      <c r="H168" s="391"/>
      <c r="I168" s="391"/>
      <c r="J168" s="391"/>
      <c r="K168" s="391"/>
      <c r="L168" s="391"/>
      <c r="M168" s="391"/>
      <c r="N168" s="391"/>
      <c r="O168" s="392">
        <v>0</v>
      </c>
      <c r="P168" s="393">
        <v>0</v>
      </c>
    </row>
    <row r="169" spans="1:16" ht="16.5" thickBot="1" x14ac:dyDescent="0.3">
      <c r="A169" s="21"/>
      <c r="B169" s="101" t="s">
        <v>0</v>
      </c>
      <c r="C169" s="106">
        <v>4257258438.9799886</v>
      </c>
      <c r="D169" s="106">
        <v>4249887942.9299927</v>
      </c>
      <c r="E169" s="106">
        <v>4307888159.5900021</v>
      </c>
      <c r="F169" s="106">
        <v>0</v>
      </c>
      <c r="G169" s="106">
        <v>0</v>
      </c>
      <c r="H169" s="106">
        <v>0</v>
      </c>
      <c r="I169" s="106">
        <v>0</v>
      </c>
      <c r="J169" s="106">
        <v>0</v>
      </c>
      <c r="K169" s="106">
        <v>0</v>
      </c>
      <c r="L169" s="106">
        <v>0</v>
      </c>
      <c r="M169" s="106">
        <v>0</v>
      </c>
      <c r="N169" s="106">
        <v>0</v>
      </c>
      <c r="O169" s="106">
        <v>4271678180.4999943</v>
      </c>
      <c r="P169" s="107">
        <v>1</v>
      </c>
    </row>
    <row r="170" spans="1:16" ht="15" x14ac:dyDescent="0.2">
      <c r="A170" s="21"/>
      <c r="B170" s="38"/>
      <c r="C170" s="40" t="b">
        <v>1</v>
      </c>
      <c r="D170" s="109"/>
      <c r="E170" s="109"/>
      <c r="F170" s="109"/>
      <c r="G170" s="109"/>
      <c r="H170" s="109"/>
      <c r="I170" s="109"/>
      <c r="J170" s="109"/>
    </row>
    <row r="171" spans="1:16" ht="15" x14ac:dyDescent="0.2">
      <c r="A171" s="21"/>
      <c r="B171" s="38"/>
    </row>
    <row r="172" spans="1:16" ht="15" x14ac:dyDescent="0.2">
      <c r="A172" s="21"/>
      <c r="B172" s="38"/>
    </row>
    <row r="173" spans="1:16" ht="15" x14ac:dyDescent="0.2">
      <c r="A173" s="21"/>
      <c r="B173" s="38"/>
    </row>
    <row r="174" spans="1:16" ht="15" x14ac:dyDescent="0.2">
      <c r="A174" s="21"/>
      <c r="B174" s="38"/>
    </row>
    <row r="175" spans="1:16" ht="15" x14ac:dyDescent="0.2">
      <c r="A175" s="21"/>
      <c r="B175" s="38"/>
    </row>
    <row r="176" spans="1:16" ht="15" x14ac:dyDescent="0.2">
      <c r="A176" s="21"/>
      <c r="B176" s="38"/>
    </row>
    <row r="177" spans="1:2" ht="15" x14ac:dyDescent="0.2">
      <c r="A177" s="21"/>
      <c r="B177" s="38"/>
    </row>
    <row r="178" spans="1:2" ht="15" x14ac:dyDescent="0.2">
      <c r="A178" s="21"/>
      <c r="B178" s="38"/>
    </row>
    <row r="179" spans="1:2" ht="15" x14ac:dyDescent="0.2">
      <c r="A179" s="21"/>
      <c r="B179" s="38"/>
    </row>
    <row r="180" spans="1:2" ht="15" x14ac:dyDescent="0.2">
      <c r="A180" s="21"/>
      <c r="B180" s="38"/>
    </row>
    <row r="181" spans="1:2" ht="15" x14ac:dyDescent="0.2">
      <c r="A181" s="21"/>
      <c r="B181" s="38"/>
    </row>
    <row r="182" spans="1:2" ht="15" x14ac:dyDescent="0.2">
      <c r="A182" s="21"/>
      <c r="B182" s="38"/>
    </row>
    <row r="183" spans="1:2" ht="15" x14ac:dyDescent="0.2">
      <c r="A183" s="21"/>
      <c r="B183" s="38"/>
    </row>
    <row r="184" spans="1:2" ht="15" x14ac:dyDescent="0.2">
      <c r="A184" s="21"/>
      <c r="B184" s="38"/>
    </row>
    <row r="185" spans="1:2" ht="15" x14ac:dyDescent="0.2">
      <c r="A185" s="21"/>
      <c r="B185" s="38"/>
    </row>
    <row r="186" spans="1:2" ht="15" x14ac:dyDescent="0.2">
      <c r="A186" s="21"/>
      <c r="B186" s="38"/>
    </row>
    <row r="187" spans="1:2" ht="15" x14ac:dyDescent="0.2">
      <c r="A187" s="21"/>
      <c r="B187" s="38"/>
    </row>
    <row r="188" spans="1:2" ht="15" x14ac:dyDescent="0.2">
      <c r="A188" s="21"/>
      <c r="B188" s="38"/>
    </row>
    <row r="189" spans="1:2" ht="15" x14ac:dyDescent="0.2">
      <c r="A189" s="21"/>
      <c r="B189" s="38"/>
    </row>
    <row r="190" spans="1:2" ht="15" x14ac:dyDescent="0.2">
      <c r="A190" s="21"/>
      <c r="B190" s="38"/>
    </row>
    <row r="191" spans="1:2" ht="15" x14ac:dyDescent="0.2">
      <c r="A191" s="21"/>
      <c r="B191" s="38"/>
    </row>
    <row r="192" spans="1:2" ht="15" x14ac:dyDescent="0.2">
      <c r="A192" s="21"/>
      <c r="B192" s="38"/>
    </row>
    <row r="193" spans="1:25" ht="15" x14ac:dyDescent="0.2">
      <c r="A193" s="21"/>
      <c r="B193" s="38"/>
    </row>
    <row r="194" spans="1:25" ht="15" x14ac:dyDescent="0.2">
      <c r="A194" s="21"/>
      <c r="B194" s="38"/>
    </row>
    <row r="195" spans="1:25" ht="20.25" x14ac:dyDescent="0.3">
      <c r="A195" s="21"/>
      <c r="B195" s="329" t="s">
        <v>110</v>
      </c>
    </row>
    <row r="196" spans="1:25" ht="15" x14ac:dyDescent="0.2">
      <c r="A196" s="21"/>
      <c r="B196" s="38"/>
    </row>
    <row r="197" spans="1:25" ht="15" x14ac:dyDescent="0.2">
      <c r="A197" s="21"/>
      <c r="B197" s="38" t="s">
        <v>418</v>
      </c>
      <c r="C197" s="9">
        <v>2</v>
      </c>
      <c r="D197" s="9">
        <v>3</v>
      </c>
      <c r="E197" s="9">
        <v>4</v>
      </c>
      <c r="F197" s="9">
        <v>5</v>
      </c>
      <c r="G197" s="9">
        <v>6</v>
      </c>
      <c r="H197" s="9">
        <v>7</v>
      </c>
      <c r="I197" s="9">
        <v>8</v>
      </c>
      <c r="J197" s="9">
        <v>9</v>
      </c>
      <c r="K197" s="9">
        <v>10</v>
      </c>
      <c r="L197" s="9">
        <v>11</v>
      </c>
      <c r="M197" s="9">
        <v>12</v>
      </c>
      <c r="N197" s="9">
        <v>13</v>
      </c>
    </row>
    <row r="198" spans="1:25" ht="32.25" thickBot="1" x14ac:dyDescent="0.25">
      <c r="A198" s="21"/>
      <c r="B198" s="82" t="s">
        <v>14</v>
      </c>
      <c r="C198" s="83" t="s">
        <v>339</v>
      </c>
      <c r="D198" s="83" t="s">
        <v>340</v>
      </c>
      <c r="E198" s="83" t="s">
        <v>341</v>
      </c>
      <c r="F198" s="83" t="s">
        <v>342</v>
      </c>
      <c r="G198" s="83" t="s">
        <v>343</v>
      </c>
      <c r="H198" s="83" t="s">
        <v>344</v>
      </c>
      <c r="I198" s="83" t="s">
        <v>345</v>
      </c>
      <c r="J198" s="83" t="s">
        <v>346</v>
      </c>
      <c r="K198" s="83" t="s">
        <v>347</v>
      </c>
      <c r="L198" s="83" t="s">
        <v>348</v>
      </c>
      <c r="M198" s="83" t="s">
        <v>349</v>
      </c>
      <c r="N198" s="83" t="s">
        <v>350</v>
      </c>
      <c r="O198" s="96" t="s">
        <v>133</v>
      </c>
      <c r="P198" s="96" t="s">
        <v>134</v>
      </c>
      <c r="V198" s="9"/>
      <c r="W198" s="526"/>
      <c r="X198" s="526"/>
      <c r="Y198" s="9"/>
    </row>
    <row r="199" spans="1:25" ht="15.75" x14ac:dyDescent="0.25">
      <c r="A199" s="21"/>
      <c r="B199" s="378" t="s">
        <v>355</v>
      </c>
      <c r="C199" s="391">
        <v>2246600223.0099945</v>
      </c>
      <c r="D199" s="391">
        <v>2248059960.3899903</v>
      </c>
      <c r="E199" s="391">
        <v>2236534154.8800039</v>
      </c>
      <c r="F199" s="391"/>
      <c r="G199" s="391"/>
      <c r="H199" s="391"/>
      <c r="I199" s="391"/>
      <c r="J199" s="391"/>
      <c r="K199" s="391"/>
      <c r="L199" s="391"/>
      <c r="M199" s="391"/>
      <c r="N199" s="391"/>
      <c r="O199" s="392">
        <v>2243731446.0933294</v>
      </c>
      <c r="P199" s="393">
        <v>0.30402049355818644</v>
      </c>
      <c r="V199" s="9" t="s">
        <v>355</v>
      </c>
      <c r="W199" s="526">
        <v>-1</v>
      </c>
      <c r="X199" s="526">
        <v>-1</v>
      </c>
      <c r="Y199" s="9"/>
    </row>
    <row r="200" spans="1:25" ht="15.75" x14ac:dyDescent="0.25">
      <c r="A200" s="21"/>
      <c r="B200" s="378" t="s">
        <v>352</v>
      </c>
      <c r="C200" s="391">
        <v>1754047714.6999955</v>
      </c>
      <c r="D200" s="391">
        <v>1741671480.4299989</v>
      </c>
      <c r="E200" s="391">
        <v>1760627725.3100014</v>
      </c>
      <c r="F200" s="391"/>
      <c r="G200" s="391"/>
      <c r="H200" s="391"/>
      <c r="I200" s="391"/>
      <c r="J200" s="391"/>
      <c r="K200" s="391"/>
      <c r="L200" s="391"/>
      <c r="M200" s="391"/>
      <c r="N200" s="391"/>
      <c r="O200" s="392">
        <v>1752115640.1466653</v>
      </c>
      <c r="P200" s="393">
        <v>0.23740767310449767</v>
      </c>
      <c r="V200" s="9" t="s">
        <v>352</v>
      </c>
      <c r="W200" s="526">
        <v>-1</v>
      </c>
      <c r="X200" s="526">
        <v>-1</v>
      </c>
      <c r="Y200" s="9"/>
    </row>
    <row r="201" spans="1:25" ht="15.75" x14ac:dyDescent="0.25">
      <c r="A201" s="21"/>
      <c r="B201" s="378" t="s">
        <v>24</v>
      </c>
      <c r="C201" s="391">
        <v>960329921.18999934</v>
      </c>
      <c r="D201" s="391">
        <v>969020818.39000058</v>
      </c>
      <c r="E201" s="391">
        <v>1003863844.9499989</v>
      </c>
      <c r="F201" s="391"/>
      <c r="G201" s="391"/>
      <c r="H201" s="391"/>
      <c r="I201" s="391"/>
      <c r="J201" s="391"/>
      <c r="K201" s="391"/>
      <c r="L201" s="391"/>
      <c r="M201" s="391"/>
      <c r="N201" s="391"/>
      <c r="O201" s="392">
        <v>977738194.84333289</v>
      </c>
      <c r="P201" s="393">
        <v>0.13248129542620668</v>
      </c>
      <c r="V201" s="9" t="s">
        <v>24</v>
      </c>
      <c r="W201" s="526">
        <v>-1</v>
      </c>
      <c r="X201" s="526">
        <v>-1</v>
      </c>
      <c r="Y201" s="9"/>
    </row>
    <row r="202" spans="1:25" ht="15.75" x14ac:dyDescent="0.25">
      <c r="A202" s="21"/>
      <c r="B202" s="378" t="s">
        <v>351</v>
      </c>
      <c r="C202" s="391">
        <v>629101370.33999968</v>
      </c>
      <c r="D202" s="391">
        <v>620450041.42999959</v>
      </c>
      <c r="E202" s="391">
        <v>609534512.3499999</v>
      </c>
      <c r="F202" s="391"/>
      <c r="G202" s="391"/>
      <c r="H202" s="391"/>
      <c r="I202" s="391"/>
      <c r="J202" s="391"/>
      <c r="K202" s="391"/>
      <c r="L202" s="391"/>
      <c r="M202" s="391"/>
      <c r="N202" s="391"/>
      <c r="O202" s="392">
        <v>619695308.03999972</v>
      </c>
      <c r="P202" s="393">
        <v>8.3967300870184655E-2</v>
      </c>
      <c r="V202" s="9" t="s">
        <v>351</v>
      </c>
      <c r="W202" s="526">
        <v>-1</v>
      </c>
      <c r="X202" s="526">
        <v>-1</v>
      </c>
      <c r="Y202" s="9"/>
    </row>
    <row r="203" spans="1:25" ht="15.75" x14ac:dyDescent="0.25">
      <c r="A203" s="21"/>
      <c r="B203" s="378" t="s">
        <v>353</v>
      </c>
      <c r="C203" s="391">
        <v>531705027.63999987</v>
      </c>
      <c r="D203" s="391">
        <v>533562819.38000023</v>
      </c>
      <c r="E203" s="391">
        <v>540307155.96999979</v>
      </c>
      <c r="F203" s="391"/>
      <c r="G203" s="391"/>
      <c r="H203" s="391"/>
      <c r="I203" s="391"/>
      <c r="J203" s="391"/>
      <c r="K203" s="391"/>
      <c r="L203" s="391"/>
      <c r="M203" s="391"/>
      <c r="N203" s="391"/>
      <c r="O203" s="392">
        <v>535191667.66333324</v>
      </c>
      <c r="P203" s="393">
        <v>7.2517250330709798E-2</v>
      </c>
      <c r="V203" s="9" t="s">
        <v>353</v>
      </c>
      <c r="W203" s="526">
        <v>-1</v>
      </c>
      <c r="X203" s="526">
        <v>-1</v>
      </c>
      <c r="Y203" s="9"/>
    </row>
    <row r="204" spans="1:25" ht="15.75" x14ac:dyDescent="0.25">
      <c r="A204" s="21"/>
      <c r="B204" s="44" t="s">
        <v>18</v>
      </c>
      <c r="C204" s="104">
        <v>432586795.73000002</v>
      </c>
      <c r="D204" s="104">
        <v>426510445.05999994</v>
      </c>
      <c r="E204" s="104">
        <v>429492709.98999989</v>
      </c>
      <c r="F204" s="104"/>
      <c r="G204" s="104"/>
      <c r="H204" s="104"/>
      <c r="I204" s="104"/>
      <c r="J204" s="104"/>
      <c r="K204" s="104"/>
      <c r="L204" s="104"/>
      <c r="M204" s="104"/>
      <c r="N204" s="104"/>
      <c r="O204" s="89">
        <v>429529983.59333324</v>
      </c>
      <c r="P204" s="105">
        <v>5.820033312696777E-2</v>
      </c>
      <c r="V204" s="9" t="s">
        <v>18</v>
      </c>
      <c r="W204" s="526">
        <v>-1</v>
      </c>
      <c r="X204" s="526">
        <v>-1</v>
      </c>
      <c r="Y204" s="9"/>
    </row>
    <row r="205" spans="1:25" ht="15.75" x14ac:dyDescent="0.25">
      <c r="A205" s="21"/>
      <c r="B205" s="44" t="s">
        <v>17</v>
      </c>
      <c r="C205" s="104">
        <v>245881221.98999989</v>
      </c>
      <c r="D205" s="104">
        <v>247419366.92999941</v>
      </c>
      <c r="E205" s="104">
        <v>246762799.95999989</v>
      </c>
      <c r="F205" s="104"/>
      <c r="G205" s="104"/>
      <c r="H205" s="104"/>
      <c r="I205" s="104"/>
      <c r="J205" s="104"/>
      <c r="K205" s="104"/>
      <c r="L205" s="104"/>
      <c r="M205" s="104"/>
      <c r="N205" s="104"/>
      <c r="O205" s="89">
        <v>246687796.29333305</v>
      </c>
      <c r="P205" s="105">
        <v>3.3425633764889023E-2</v>
      </c>
      <c r="V205" s="9" t="s">
        <v>17</v>
      </c>
      <c r="W205" s="526">
        <v>-1</v>
      </c>
      <c r="X205" s="526">
        <v>-1</v>
      </c>
      <c r="Y205" s="9"/>
    </row>
    <row r="206" spans="1:25" ht="15.75" x14ac:dyDescent="0.25">
      <c r="A206" s="21"/>
      <c r="B206" s="44" t="s">
        <v>21</v>
      </c>
      <c r="C206" s="104">
        <v>226297518.49000019</v>
      </c>
      <c r="D206" s="104">
        <v>223394757.58999979</v>
      </c>
      <c r="E206" s="104">
        <v>224052800.34999996</v>
      </c>
      <c r="F206" s="104"/>
      <c r="G206" s="104"/>
      <c r="H206" s="104"/>
      <c r="I206" s="104"/>
      <c r="J206" s="104"/>
      <c r="K206" s="104"/>
      <c r="L206" s="104"/>
      <c r="M206" s="104"/>
      <c r="N206" s="104"/>
      <c r="O206" s="89">
        <v>224581692.14333332</v>
      </c>
      <c r="P206" s="105">
        <v>3.0430307071031188E-2</v>
      </c>
      <c r="V206" s="9" t="s">
        <v>21</v>
      </c>
      <c r="W206" s="526">
        <v>-1</v>
      </c>
      <c r="X206" s="526">
        <v>-1</v>
      </c>
      <c r="Y206" s="9"/>
    </row>
    <row r="207" spans="1:25" ht="15.75" x14ac:dyDescent="0.25">
      <c r="A207" s="21"/>
      <c r="B207" s="44" t="s">
        <v>25</v>
      </c>
      <c r="C207" s="104">
        <v>204030537.00999978</v>
      </c>
      <c r="D207" s="104">
        <v>200043264.13999984</v>
      </c>
      <c r="E207" s="104">
        <v>196913311.92999998</v>
      </c>
      <c r="F207" s="104"/>
      <c r="G207" s="104"/>
      <c r="H207" s="104"/>
      <c r="I207" s="104"/>
      <c r="J207" s="104"/>
      <c r="K207" s="104"/>
      <c r="L207" s="104"/>
      <c r="M207" s="104"/>
      <c r="N207" s="104"/>
      <c r="O207" s="89">
        <v>200329037.69333318</v>
      </c>
      <c r="P207" s="105">
        <v>2.714412770726499E-2</v>
      </c>
      <c r="V207" s="9" t="s">
        <v>25</v>
      </c>
      <c r="W207" s="526">
        <v>-1</v>
      </c>
      <c r="X207" s="526">
        <v>-1</v>
      </c>
      <c r="Y207" s="9"/>
    </row>
    <row r="208" spans="1:25" ht="15.75" x14ac:dyDescent="0.25">
      <c r="A208" s="21"/>
      <c r="B208" s="378" t="s">
        <v>20</v>
      </c>
      <c r="C208" s="391">
        <v>94922652.63000004</v>
      </c>
      <c r="D208" s="391">
        <v>95446045.810000211</v>
      </c>
      <c r="E208" s="391">
        <v>96427067.300000027</v>
      </c>
      <c r="F208" s="391"/>
      <c r="G208" s="391"/>
      <c r="H208" s="391"/>
      <c r="I208" s="391"/>
      <c r="J208" s="391"/>
      <c r="K208" s="391"/>
      <c r="L208" s="391"/>
      <c r="M208" s="391"/>
      <c r="N208" s="391"/>
      <c r="O208" s="392">
        <v>95598588.580000088</v>
      </c>
      <c r="P208" s="393">
        <v>1.2953390716238461E-2</v>
      </c>
      <c r="V208" s="9" t="s">
        <v>20</v>
      </c>
      <c r="W208" s="526">
        <v>-1</v>
      </c>
      <c r="X208" s="526">
        <v>-1</v>
      </c>
      <c r="Y208" s="9"/>
    </row>
    <row r="209" spans="1:31" ht="15.75" x14ac:dyDescent="0.25">
      <c r="A209" s="21"/>
      <c r="B209" s="378" t="s">
        <v>23</v>
      </c>
      <c r="C209" s="391">
        <v>28033253.779999994</v>
      </c>
      <c r="D209" s="391">
        <v>27413845.74000001</v>
      </c>
      <c r="E209" s="391">
        <v>28427405.609999999</v>
      </c>
      <c r="F209" s="391"/>
      <c r="G209" s="391"/>
      <c r="H209" s="391"/>
      <c r="I209" s="391"/>
      <c r="J209" s="391"/>
      <c r="K209" s="391"/>
      <c r="L209" s="391"/>
      <c r="M209" s="391"/>
      <c r="N209" s="391"/>
      <c r="O209" s="392">
        <v>27958168.376666665</v>
      </c>
      <c r="P209" s="393">
        <v>3.7882680494836381E-3</v>
      </c>
      <c r="V209" s="9" t="s">
        <v>23</v>
      </c>
      <c r="W209" s="526">
        <v>-1</v>
      </c>
      <c r="X209" s="526">
        <v>-1</v>
      </c>
      <c r="Y209" s="9"/>
    </row>
    <row r="210" spans="1:31" ht="15.75" x14ac:dyDescent="0.25">
      <c r="A210" s="21"/>
      <c r="B210" s="378" t="s">
        <v>16</v>
      </c>
      <c r="C210" s="391">
        <v>9055831.1199999992</v>
      </c>
      <c r="D210" s="391">
        <v>9090702.1700000018</v>
      </c>
      <c r="E210" s="391">
        <v>9276020.6600000001</v>
      </c>
      <c r="F210" s="391"/>
      <c r="G210" s="391"/>
      <c r="H210" s="391"/>
      <c r="I210" s="391"/>
      <c r="J210" s="391"/>
      <c r="K210" s="391"/>
      <c r="L210" s="391"/>
      <c r="M210" s="391"/>
      <c r="N210" s="391"/>
      <c r="O210" s="392">
        <v>9140851.3166666664</v>
      </c>
      <c r="P210" s="393">
        <v>1.2385645054240613E-3</v>
      </c>
      <c r="V210" s="9" t="s">
        <v>16</v>
      </c>
      <c r="W210" s="526">
        <v>-1</v>
      </c>
      <c r="X210" s="526">
        <v>-1</v>
      </c>
      <c r="Y210" s="9"/>
    </row>
    <row r="211" spans="1:31" ht="15.75" x14ac:dyDescent="0.25">
      <c r="A211" s="21"/>
      <c r="B211" s="378" t="s">
        <v>22</v>
      </c>
      <c r="C211" s="391">
        <v>13217964.969999999</v>
      </c>
      <c r="D211" s="391">
        <v>13182177.380000005</v>
      </c>
      <c r="E211" s="391">
        <v>13603964.799999997</v>
      </c>
      <c r="F211" s="391"/>
      <c r="G211" s="391"/>
      <c r="H211" s="391"/>
      <c r="I211" s="391"/>
      <c r="J211" s="391"/>
      <c r="K211" s="391"/>
      <c r="L211" s="391"/>
      <c r="M211" s="391"/>
      <c r="N211" s="391"/>
      <c r="O211" s="392">
        <v>13334702.383333333</v>
      </c>
      <c r="P211" s="393">
        <v>1.806821759837249E-3</v>
      </c>
      <c r="V211" s="9" t="s">
        <v>22</v>
      </c>
      <c r="W211" s="526">
        <v>-1</v>
      </c>
      <c r="X211" s="526">
        <v>-1</v>
      </c>
      <c r="Y211" s="9"/>
    </row>
    <row r="212" spans="1:31" ht="15.75" x14ac:dyDescent="0.25">
      <c r="A212" s="21"/>
      <c r="B212" s="378" t="s">
        <v>19</v>
      </c>
      <c r="C212" s="391">
        <v>4495783.7600000007</v>
      </c>
      <c r="D212" s="391">
        <v>4660898.6800000016</v>
      </c>
      <c r="E212" s="391">
        <v>4538160.8200000012</v>
      </c>
      <c r="F212" s="391"/>
      <c r="G212" s="391"/>
      <c r="H212" s="391"/>
      <c r="I212" s="391"/>
      <c r="J212" s="391"/>
      <c r="K212" s="391"/>
      <c r="L212" s="391"/>
      <c r="M212" s="391"/>
      <c r="N212" s="391"/>
      <c r="O212" s="392">
        <v>4564947.7533333339</v>
      </c>
      <c r="P212" s="393">
        <v>6.1854000907825518E-4</v>
      </c>
      <c r="V212" s="9" t="s">
        <v>19</v>
      </c>
      <c r="W212" s="526">
        <v>-1</v>
      </c>
      <c r="X212" s="526">
        <v>-1</v>
      </c>
      <c r="Y212" s="9"/>
    </row>
    <row r="213" spans="1:31" ht="15.75" x14ac:dyDescent="0.25">
      <c r="A213" s="21"/>
      <c r="B213" s="378" t="s">
        <v>26</v>
      </c>
      <c r="C213" s="391">
        <v>0</v>
      </c>
      <c r="D213" s="391">
        <v>0</v>
      </c>
      <c r="E213" s="391">
        <v>0</v>
      </c>
      <c r="F213" s="391"/>
      <c r="G213" s="391"/>
      <c r="H213" s="391"/>
      <c r="I213" s="391"/>
      <c r="J213" s="391"/>
      <c r="K213" s="391"/>
      <c r="L213" s="391"/>
      <c r="M213" s="391"/>
      <c r="N213" s="391"/>
      <c r="O213" s="392">
        <v>0</v>
      </c>
      <c r="P213" s="393">
        <v>0</v>
      </c>
      <c r="V213" s="9" t="s">
        <v>26</v>
      </c>
      <c r="W213" s="9"/>
      <c r="X213" s="9"/>
      <c r="Y213" s="9"/>
    </row>
    <row r="214" spans="1:31" ht="16.5" thickBot="1" x14ac:dyDescent="0.3">
      <c r="A214" s="21"/>
      <c r="B214" s="101" t="s">
        <v>0</v>
      </c>
      <c r="C214" s="106">
        <v>7380305816.3599873</v>
      </c>
      <c r="D214" s="106">
        <v>7359926623.5199881</v>
      </c>
      <c r="E214" s="106">
        <v>7400361634.880003</v>
      </c>
      <c r="F214" s="106">
        <v>0</v>
      </c>
      <c r="G214" s="106">
        <v>0</v>
      </c>
      <c r="H214" s="106">
        <v>0</v>
      </c>
      <c r="I214" s="106">
        <v>0</v>
      </c>
      <c r="J214" s="106">
        <v>0</v>
      </c>
      <c r="K214" s="106">
        <v>0</v>
      </c>
      <c r="L214" s="106">
        <v>0</v>
      </c>
      <c r="M214" s="106">
        <v>0</v>
      </c>
      <c r="N214" s="106">
        <v>0</v>
      </c>
      <c r="O214" s="110">
        <v>7380198024.9199944</v>
      </c>
      <c r="P214" s="107">
        <v>1</v>
      </c>
      <c r="V214" s="9"/>
      <c r="W214" s="9"/>
      <c r="X214" s="9"/>
      <c r="Y214" s="9"/>
    </row>
    <row r="215" spans="1:31" ht="15" x14ac:dyDescent="0.2">
      <c r="A215" s="21"/>
      <c r="B215" s="44"/>
      <c r="C215" s="44"/>
      <c r="D215" s="44"/>
      <c r="E215" s="44"/>
      <c r="F215" s="44"/>
      <c r="G215" s="44"/>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row>
    <row r="216" spans="1:31" ht="15" x14ac:dyDescent="0.2">
      <c r="A216" s="21"/>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row>
    <row r="217" spans="1:31" ht="15" x14ac:dyDescent="0.2">
      <c r="A217" s="21"/>
      <c r="B217" s="44"/>
      <c r="C217" s="44"/>
      <c r="D217" s="44"/>
      <c r="E217" s="44"/>
      <c r="F217" s="44"/>
      <c r="G217" s="44"/>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c r="AE217" s="44"/>
    </row>
    <row r="218" spans="1:31" ht="15" x14ac:dyDescent="0.2">
      <c r="A218" s="21"/>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row>
    <row r="219" spans="1:31" ht="15" x14ac:dyDescent="0.2">
      <c r="A219" s="21"/>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row>
    <row r="220" spans="1:31" ht="15" x14ac:dyDescent="0.2">
      <c r="A220" s="21"/>
      <c r="B220" s="44"/>
      <c r="C220" s="44"/>
      <c r="D220" s="44"/>
      <c r="E220" s="44"/>
      <c r="F220" s="44"/>
      <c r="G220" s="44"/>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row>
    <row r="221" spans="1:31" ht="15" x14ac:dyDescent="0.2">
      <c r="A221" s="21"/>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row>
    <row r="222" spans="1:31" ht="15" x14ac:dyDescent="0.2">
      <c r="A222" s="21"/>
      <c r="B222" s="44"/>
      <c r="C222" s="44"/>
      <c r="D222" s="44"/>
      <c r="E222" s="44"/>
      <c r="F222" s="44"/>
      <c r="G222" s="44"/>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c r="AE222" s="44"/>
    </row>
    <row r="223" spans="1:31" ht="15" x14ac:dyDescent="0.2">
      <c r="A223" s="21"/>
      <c r="B223" s="44"/>
      <c r="C223" s="44"/>
      <c r="D223" s="44"/>
      <c r="E223" s="44"/>
      <c r="F223" s="44"/>
      <c r="G223" s="44"/>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c r="AE223" s="44"/>
    </row>
    <row r="224" spans="1:31" ht="15" x14ac:dyDescent="0.2">
      <c r="A224" s="21"/>
      <c r="B224" s="44"/>
      <c r="C224" s="44"/>
      <c r="D224" s="44"/>
      <c r="E224" s="44"/>
      <c r="F224" s="44"/>
      <c r="G224" s="44"/>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c r="AE224" s="44"/>
    </row>
    <row r="225" spans="1:31" ht="15" x14ac:dyDescent="0.2">
      <c r="A225" s="21"/>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c r="AE225" s="44"/>
    </row>
    <row r="226" spans="1:31" ht="15" x14ac:dyDescent="0.2">
      <c r="A226" s="21"/>
      <c r="B226" s="44"/>
      <c r="C226" s="44"/>
      <c r="D226" s="44"/>
      <c r="E226" s="44"/>
      <c r="F226" s="44"/>
      <c r="G226" s="44"/>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row>
    <row r="227" spans="1:31" ht="15" x14ac:dyDescent="0.2">
      <c r="A227" s="21"/>
      <c r="B227" s="44"/>
      <c r="C227" s="44"/>
      <c r="D227" s="44"/>
      <c r="E227" s="44"/>
      <c r="F227" s="44"/>
      <c r="G227" s="44"/>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row>
    <row r="228" spans="1:31" ht="15" x14ac:dyDescent="0.2">
      <c r="A228" s="21"/>
      <c r="B228" s="44"/>
      <c r="C228" s="44"/>
      <c r="D228" s="44"/>
      <c r="E228" s="44"/>
      <c r="F228" s="44"/>
      <c r="G228" s="44"/>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c r="AE228" s="44"/>
    </row>
    <row r="229" spans="1:31" ht="15" x14ac:dyDescent="0.2">
      <c r="A229" s="21"/>
      <c r="B229" s="44"/>
      <c r="C229" s="44"/>
      <c r="D229" s="44"/>
      <c r="E229" s="44"/>
      <c r="F229" s="44"/>
      <c r="G229" s="44"/>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c r="AE229" s="44"/>
    </row>
    <row r="230" spans="1:31" ht="15" x14ac:dyDescent="0.2">
      <c r="A230" s="21"/>
      <c r="B230" s="44"/>
      <c r="C230" s="44"/>
      <c r="D230" s="44"/>
      <c r="E230" s="44"/>
      <c r="F230" s="44"/>
      <c r="G230" s="44"/>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c r="AE230" s="44"/>
    </row>
    <row r="231" spans="1:31" ht="15" x14ac:dyDescent="0.2">
      <c r="A231" s="21"/>
      <c r="B231" s="44"/>
      <c r="C231" s="44"/>
      <c r="D231" s="44"/>
      <c r="E231" s="44"/>
      <c r="F231" s="44"/>
      <c r="G231" s="44"/>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c r="AE231" s="44"/>
    </row>
    <row r="232" spans="1:31" ht="15" x14ac:dyDescent="0.2">
      <c r="A232" s="21"/>
      <c r="B232" s="44"/>
      <c r="C232" s="44"/>
      <c r="D232" s="44"/>
      <c r="E232" s="44"/>
      <c r="F232" s="44"/>
      <c r="G232" s="44"/>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c r="AE232" s="44"/>
    </row>
    <row r="233" spans="1:31" ht="15" x14ac:dyDescent="0.2">
      <c r="A233" s="21"/>
      <c r="B233" s="44"/>
      <c r="C233" s="44"/>
      <c r="D233" s="44"/>
      <c r="E233" s="44"/>
      <c r="F233" s="44"/>
      <c r="G233" s="44"/>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c r="AE233" s="44"/>
    </row>
    <row r="234" spans="1:31" ht="15" x14ac:dyDescent="0.2">
      <c r="A234" s="21"/>
      <c r="B234" s="44"/>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row>
    <row r="235" spans="1:31" ht="15" x14ac:dyDescent="0.2">
      <c r="A235" s="21"/>
      <c r="B235" s="44"/>
      <c r="C235" s="44"/>
      <c r="D235" s="44"/>
      <c r="E235" s="44"/>
      <c r="F235" s="44"/>
      <c r="G235" s="44"/>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c r="AE235" s="44"/>
    </row>
    <row r="236" spans="1:31" ht="15" x14ac:dyDescent="0.2">
      <c r="A236" s="21"/>
      <c r="B236" s="44"/>
      <c r="C236" s="44"/>
      <c r="D236" s="44"/>
      <c r="E236" s="44"/>
      <c r="F236" s="44"/>
      <c r="G236" s="44"/>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c r="AE236" s="44"/>
    </row>
    <row r="237" spans="1:31" ht="15" x14ac:dyDescent="0.2">
      <c r="A237" s="21"/>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row>
    <row r="238" spans="1:31" ht="15" x14ac:dyDescent="0.2">
      <c r="A238" s="21"/>
      <c r="B238" s="44"/>
      <c r="C238" s="44"/>
      <c r="D238" s="44"/>
      <c r="E238" s="44"/>
      <c r="F238" s="44"/>
      <c r="G238" s="44"/>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c r="AE238" s="44"/>
    </row>
    <row r="239" spans="1:31" ht="15" x14ac:dyDescent="0.2">
      <c r="A239" s="21"/>
      <c r="B239" s="44"/>
      <c r="C239" s="44"/>
      <c r="D239" s="44"/>
      <c r="E239" s="44"/>
      <c r="F239" s="44"/>
      <c r="G239" s="44"/>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c r="AE239" s="44"/>
    </row>
    <row r="240" spans="1:31" ht="15" x14ac:dyDescent="0.2">
      <c r="A240" s="21"/>
      <c r="B240" s="44"/>
      <c r="C240" s="44"/>
      <c r="D240" s="44"/>
      <c r="E240" s="44"/>
      <c r="F240" s="44"/>
      <c r="G240" s="44"/>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c r="AE240" s="44"/>
    </row>
    <row r="241" spans="1:16" ht="15" x14ac:dyDescent="0.2">
      <c r="A241" s="21"/>
      <c r="B241" s="38"/>
      <c r="F241" s="45" t="s">
        <v>104</v>
      </c>
    </row>
    <row r="242" spans="1:16" ht="20.25" x14ac:dyDescent="0.3">
      <c r="A242" s="21"/>
      <c r="B242" s="329" t="s">
        <v>111</v>
      </c>
    </row>
    <row r="243" spans="1:16" ht="23.25" x14ac:dyDescent="0.35">
      <c r="A243" s="21"/>
      <c r="B243" s="75"/>
    </row>
    <row r="244" spans="1:16" ht="15" x14ac:dyDescent="0.2">
      <c r="A244" s="21"/>
      <c r="B244" s="38" t="s">
        <v>418</v>
      </c>
      <c r="C244" s="9">
        <v>3</v>
      </c>
      <c r="D244" s="9">
        <v>4</v>
      </c>
      <c r="E244" s="9">
        <v>5</v>
      </c>
      <c r="F244" s="9">
        <v>6</v>
      </c>
      <c r="G244" s="9">
        <v>7</v>
      </c>
      <c r="H244" s="9">
        <v>8</v>
      </c>
      <c r="I244" s="9">
        <v>9</v>
      </c>
      <c r="J244" s="9">
        <v>10</v>
      </c>
      <c r="K244" s="9">
        <v>11</v>
      </c>
      <c r="L244" s="9">
        <v>12</v>
      </c>
      <c r="M244" s="9">
        <v>13</v>
      </c>
      <c r="N244" s="9">
        <v>14</v>
      </c>
    </row>
    <row r="245" spans="1:16" ht="32.25" thickBot="1" x14ac:dyDescent="0.25">
      <c r="A245" s="21"/>
      <c r="B245" s="82" t="s">
        <v>14</v>
      </c>
      <c r="C245" s="83" t="s">
        <v>339</v>
      </c>
      <c r="D245" s="83" t="s">
        <v>340</v>
      </c>
      <c r="E245" s="83" t="s">
        <v>341</v>
      </c>
      <c r="F245" s="83" t="s">
        <v>342</v>
      </c>
      <c r="G245" s="83" t="s">
        <v>343</v>
      </c>
      <c r="H245" s="83" t="s">
        <v>344</v>
      </c>
      <c r="I245" s="83" t="s">
        <v>345</v>
      </c>
      <c r="J245" s="83" t="s">
        <v>346</v>
      </c>
      <c r="K245" s="83" t="s">
        <v>347</v>
      </c>
      <c r="L245" s="83" t="s">
        <v>348</v>
      </c>
      <c r="M245" s="83" t="s">
        <v>349</v>
      </c>
      <c r="N245" s="83" t="s">
        <v>350</v>
      </c>
      <c r="O245" s="96" t="s">
        <v>135</v>
      </c>
      <c r="P245" s="96" t="s">
        <v>136</v>
      </c>
    </row>
    <row r="246" spans="1:16" ht="15.75" x14ac:dyDescent="0.25">
      <c r="A246" s="21"/>
      <c r="B246" s="44" t="s">
        <v>352</v>
      </c>
      <c r="C246" s="104">
        <v>23295248.820000056</v>
      </c>
      <c r="D246" s="104">
        <v>36798735.730000056</v>
      </c>
      <c r="E246" s="104">
        <v>34511306.409999929</v>
      </c>
      <c r="F246" s="104"/>
      <c r="G246" s="104"/>
      <c r="H246" s="104"/>
      <c r="I246" s="104"/>
      <c r="J246" s="104"/>
      <c r="K246" s="104"/>
      <c r="L246" s="104"/>
      <c r="M246" s="104"/>
      <c r="N246" s="104"/>
      <c r="O246" s="89">
        <v>31535096.986666679</v>
      </c>
      <c r="P246" s="105">
        <v>0.2266951423225842</v>
      </c>
    </row>
    <row r="247" spans="1:16" ht="15.75" x14ac:dyDescent="0.25">
      <c r="A247" s="21"/>
      <c r="B247" s="44" t="s">
        <v>351</v>
      </c>
      <c r="C247" s="104">
        <v>25916567.720000017</v>
      </c>
      <c r="D247" s="104">
        <v>32982099.410000008</v>
      </c>
      <c r="E247" s="104">
        <v>23936639.939999968</v>
      </c>
      <c r="F247" s="104"/>
      <c r="G247" s="104"/>
      <c r="H247" s="104"/>
      <c r="I247" s="104"/>
      <c r="J247" s="104"/>
      <c r="K247" s="104"/>
      <c r="L247" s="104"/>
      <c r="M247" s="104"/>
      <c r="N247" s="104"/>
      <c r="O247" s="89">
        <v>27611769.02333333</v>
      </c>
      <c r="P247" s="105">
        <v>0.19849166505400076</v>
      </c>
    </row>
    <row r="248" spans="1:16" ht="15.75" x14ac:dyDescent="0.25">
      <c r="A248" s="21"/>
      <c r="B248" s="378" t="s">
        <v>17</v>
      </c>
      <c r="C248" s="391">
        <v>27704661.199999951</v>
      </c>
      <c r="D248" s="391">
        <v>26377539.819999967</v>
      </c>
      <c r="E248" s="391">
        <v>25212294.849999972</v>
      </c>
      <c r="F248" s="391"/>
      <c r="G248" s="391"/>
      <c r="H248" s="391"/>
      <c r="I248" s="391"/>
      <c r="J248" s="391"/>
      <c r="K248" s="391"/>
      <c r="L248" s="391"/>
      <c r="M248" s="391"/>
      <c r="N248" s="391"/>
      <c r="O248" s="392">
        <v>26431498.623333294</v>
      </c>
      <c r="P248" s="393">
        <v>0.19000710049343292</v>
      </c>
    </row>
    <row r="249" spans="1:16" ht="15.75" x14ac:dyDescent="0.25">
      <c r="A249" s="21"/>
      <c r="B249" s="378" t="s">
        <v>355</v>
      </c>
      <c r="C249" s="391">
        <v>22129826.740000155</v>
      </c>
      <c r="D249" s="391">
        <v>24690270.590000097</v>
      </c>
      <c r="E249" s="391">
        <v>21888874.810000047</v>
      </c>
      <c r="F249" s="391"/>
      <c r="G249" s="391"/>
      <c r="H249" s="391"/>
      <c r="I249" s="391"/>
      <c r="J249" s="391"/>
      <c r="K249" s="391"/>
      <c r="L249" s="391"/>
      <c r="M249" s="391"/>
      <c r="N249" s="391"/>
      <c r="O249" s="392">
        <v>22902990.713333432</v>
      </c>
      <c r="P249" s="393">
        <v>0.16464185100071738</v>
      </c>
    </row>
    <row r="250" spans="1:16" ht="15.75" x14ac:dyDescent="0.25">
      <c r="A250" s="21"/>
      <c r="B250" s="44" t="s">
        <v>25</v>
      </c>
      <c r="C250" s="104">
        <v>20085306.019999996</v>
      </c>
      <c r="D250" s="104">
        <v>19140634.149999984</v>
      </c>
      <c r="E250" s="104">
        <v>16274533.119999997</v>
      </c>
      <c r="F250" s="104"/>
      <c r="G250" s="104"/>
      <c r="H250" s="104"/>
      <c r="I250" s="104"/>
      <c r="J250" s="104"/>
      <c r="K250" s="104"/>
      <c r="L250" s="104"/>
      <c r="M250" s="104"/>
      <c r="N250" s="104"/>
      <c r="O250" s="89">
        <v>18500157.763333324</v>
      </c>
      <c r="P250" s="105">
        <v>0.13299137462371927</v>
      </c>
    </row>
    <row r="251" spans="1:16" ht="15.75" x14ac:dyDescent="0.25">
      <c r="A251" s="21"/>
      <c r="B251" s="44" t="s">
        <v>24</v>
      </c>
      <c r="C251" s="104">
        <v>3307752.970000003</v>
      </c>
      <c r="D251" s="104">
        <v>3955660.9800000116</v>
      </c>
      <c r="E251" s="104">
        <v>6336108.770000007</v>
      </c>
      <c r="F251" s="104"/>
      <c r="G251" s="104"/>
      <c r="H251" s="104"/>
      <c r="I251" s="104"/>
      <c r="J251" s="104"/>
      <c r="K251" s="104"/>
      <c r="L251" s="104"/>
      <c r="M251" s="104"/>
      <c r="N251" s="104"/>
      <c r="O251" s="89">
        <v>4533174.2400000067</v>
      </c>
      <c r="P251" s="105">
        <v>3.258745580977198E-2</v>
      </c>
    </row>
    <row r="252" spans="1:16" ht="15.75" x14ac:dyDescent="0.25">
      <c r="A252" s="21"/>
      <c r="B252" s="378" t="s">
        <v>22</v>
      </c>
      <c r="C252" s="391">
        <v>2997804.6400000011</v>
      </c>
      <c r="D252" s="391">
        <v>3051908.4300000011</v>
      </c>
      <c r="E252" s="391">
        <v>3039195.7999999989</v>
      </c>
      <c r="F252" s="391"/>
      <c r="G252" s="391"/>
      <c r="H252" s="391"/>
      <c r="I252" s="391"/>
      <c r="J252" s="391"/>
      <c r="K252" s="391"/>
      <c r="L252" s="391"/>
      <c r="M252" s="391"/>
      <c r="N252" s="391"/>
      <c r="O252" s="392">
        <v>3029636.2900000005</v>
      </c>
      <c r="P252" s="393">
        <v>2.1779030209978519E-2</v>
      </c>
    </row>
    <row r="253" spans="1:16" ht="15.75" x14ac:dyDescent="0.25">
      <c r="A253" s="21"/>
      <c r="B253" s="378" t="s">
        <v>21</v>
      </c>
      <c r="C253" s="391">
        <v>3016510.6900000009</v>
      </c>
      <c r="D253" s="391">
        <v>3186644.9700000007</v>
      </c>
      <c r="E253" s="391">
        <v>2264812.8299999982</v>
      </c>
      <c r="F253" s="391"/>
      <c r="G253" s="391"/>
      <c r="H253" s="391"/>
      <c r="I253" s="391"/>
      <c r="J253" s="391"/>
      <c r="K253" s="391"/>
      <c r="L253" s="391"/>
      <c r="M253" s="391"/>
      <c r="N253" s="391"/>
      <c r="O253" s="392">
        <v>2822656.1633333336</v>
      </c>
      <c r="P253" s="393">
        <v>2.0291120111192856E-2</v>
      </c>
    </row>
    <row r="254" spans="1:16" ht="15.75" x14ac:dyDescent="0.25">
      <c r="A254" s="21"/>
      <c r="B254" s="378" t="s">
        <v>20</v>
      </c>
      <c r="C254" s="391">
        <v>1058884.7100000004</v>
      </c>
      <c r="D254" s="391">
        <v>1315006.5699999998</v>
      </c>
      <c r="E254" s="391">
        <v>1467559.430000002</v>
      </c>
      <c r="F254" s="391"/>
      <c r="G254" s="391"/>
      <c r="H254" s="391"/>
      <c r="I254" s="391"/>
      <c r="J254" s="391"/>
      <c r="K254" s="391"/>
      <c r="L254" s="391"/>
      <c r="M254" s="391"/>
      <c r="N254" s="391"/>
      <c r="O254" s="392">
        <v>1280483.5700000008</v>
      </c>
      <c r="P254" s="393">
        <v>9.2049631325254403E-3</v>
      </c>
    </row>
    <row r="255" spans="1:16" ht="15.75" x14ac:dyDescent="0.25">
      <c r="A255" s="21"/>
      <c r="B255" s="378" t="s">
        <v>16</v>
      </c>
      <c r="C255" s="391">
        <v>328882.32999999996</v>
      </c>
      <c r="D255" s="391">
        <v>320680.0799999999</v>
      </c>
      <c r="E255" s="391">
        <v>310070.64000000007</v>
      </c>
      <c r="F255" s="391"/>
      <c r="G255" s="391"/>
      <c r="H255" s="391"/>
      <c r="I255" s="391"/>
      <c r="J255" s="391"/>
      <c r="K255" s="391"/>
      <c r="L255" s="391"/>
      <c r="M255" s="391"/>
      <c r="N255" s="391"/>
      <c r="O255" s="392">
        <v>319877.68333333335</v>
      </c>
      <c r="P255" s="393">
        <v>2.2994924347221257E-3</v>
      </c>
    </row>
    <row r="256" spans="1:16" ht="15.75" x14ac:dyDescent="0.25">
      <c r="A256" s="21"/>
      <c r="B256" s="378" t="s">
        <v>19</v>
      </c>
      <c r="C256" s="391">
        <v>142274.23999999999</v>
      </c>
      <c r="D256" s="391">
        <v>150614.49000000002</v>
      </c>
      <c r="E256" s="391">
        <v>122836.31999999996</v>
      </c>
      <c r="F256" s="391"/>
      <c r="G256" s="391"/>
      <c r="H256" s="391"/>
      <c r="I256" s="391"/>
      <c r="J256" s="391"/>
      <c r="K256" s="391"/>
      <c r="L256" s="391"/>
      <c r="M256" s="391"/>
      <c r="N256" s="391"/>
      <c r="O256" s="392">
        <v>138575.01666666663</v>
      </c>
      <c r="P256" s="393">
        <v>9.9616890789607252E-4</v>
      </c>
    </row>
    <row r="257" spans="1:16" ht="15.75" x14ac:dyDescent="0.25">
      <c r="A257" s="21"/>
      <c r="B257" s="378" t="s">
        <v>18</v>
      </c>
      <c r="C257" s="391">
        <v>739.9799999999974</v>
      </c>
      <c r="D257" s="391">
        <v>2385.3199999999983</v>
      </c>
      <c r="E257" s="391">
        <v>852.72999999999968</v>
      </c>
      <c r="F257" s="391"/>
      <c r="G257" s="391"/>
      <c r="H257" s="391"/>
      <c r="I257" s="391"/>
      <c r="J257" s="391"/>
      <c r="K257" s="391"/>
      <c r="L257" s="391"/>
      <c r="M257" s="391"/>
      <c r="N257" s="391"/>
      <c r="O257" s="392">
        <v>1326.0099999999984</v>
      </c>
      <c r="P257" s="393">
        <v>9.5322372339069045E-6</v>
      </c>
    </row>
    <row r="258" spans="1:16" ht="15.75" x14ac:dyDescent="0.25">
      <c r="A258" s="21"/>
      <c r="B258" s="378" t="s">
        <v>23</v>
      </c>
      <c r="C258" s="391">
        <v>436.29999999999995</v>
      </c>
      <c r="D258" s="391">
        <v>1109.3300000000002</v>
      </c>
      <c r="E258" s="391">
        <v>473.55000000000024</v>
      </c>
      <c r="F258" s="391"/>
      <c r="G258" s="391"/>
      <c r="H258" s="391"/>
      <c r="I258" s="391"/>
      <c r="J258" s="391"/>
      <c r="K258" s="391"/>
      <c r="L258" s="391"/>
      <c r="M258" s="391"/>
      <c r="N258" s="391"/>
      <c r="O258" s="392">
        <v>673.06000000000006</v>
      </c>
      <c r="P258" s="393">
        <v>4.8384006098395859E-6</v>
      </c>
    </row>
    <row r="259" spans="1:16" ht="15.75" x14ac:dyDescent="0.25">
      <c r="A259" s="21"/>
      <c r="B259" s="378" t="s">
        <v>353</v>
      </c>
      <c r="C259" s="391">
        <v>30.529999999999973</v>
      </c>
      <c r="D259" s="391">
        <v>0</v>
      </c>
      <c r="E259" s="391">
        <v>80.169999999999959</v>
      </c>
      <c r="F259" s="391"/>
      <c r="G259" s="391"/>
      <c r="H259" s="391"/>
      <c r="I259" s="391"/>
      <c r="J259" s="391"/>
      <c r="K259" s="391"/>
      <c r="L259" s="391"/>
      <c r="M259" s="391"/>
      <c r="N259" s="391"/>
      <c r="O259" s="392">
        <v>36.899999999999977</v>
      </c>
      <c r="P259" s="393">
        <v>2.6526161486803641E-7</v>
      </c>
    </row>
    <row r="260" spans="1:16" ht="15.75" x14ac:dyDescent="0.25">
      <c r="A260" s="21"/>
      <c r="B260" s="378" t="s">
        <v>26</v>
      </c>
      <c r="C260" s="391">
        <v>0</v>
      </c>
      <c r="D260" s="391">
        <v>0</v>
      </c>
      <c r="E260" s="391">
        <v>0</v>
      </c>
      <c r="F260" s="391"/>
      <c r="G260" s="391"/>
      <c r="H260" s="391"/>
      <c r="I260" s="391"/>
      <c r="J260" s="391"/>
      <c r="K260" s="391"/>
      <c r="L260" s="391"/>
      <c r="M260" s="391"/>
      <c r="N260" s="391"/>
      <c r="O260" s="392">
        <v>0</v>
      </c>
      <c r="P260" s="393">
        <v>0</v>
      </c>
    </row>
    <row r="261" spans="1:16" ht="16.5" thickBot="1" x14ac:dyDescent="0.3">
      <c r="A261" s="21"/>
      <c r="B261" s="101" t="s">
        <v>0</v>
      </c>
      <c r="C261" s="106">
        <v>129984926.89000016</v>
      </c>
      <c r="D261" s="106">
        <v>151973289.87000015</v>
      </c>
      <c r="E261" s="106">
        <v>135365639.36999989</v>
      </c>
      <c r="F261" s="106">
        <v>0</v>
      </c>
      <c r="G261" s="106">
        <v>0</v>
      </c>
      <c r="H261" s="106">
        <v>0</v>
      </c>
      <c r="I261" s="106">
        <v>0</v>
      </c>
      <c r="J261" s="106">
        <v>0</v>
      </c>
      <c r="K261" s="106">
        <v>0</v>
      </c>
      <c r="L261" s="106">
        <v>0</v>
      </c>
      <c r="M261" s="106">
        <v>0</v>
      </c>
      <c r="N261" s="106">
        <v>0</v>
      </c>
      <c r="O261" s="106">
        <v>139107952.04333338</v>
      </c>
      <c r="P261" s="107">
        <v>1</v>
      </c>
    </row>
    <row r="262" spans="1:16" ht="15.75" x14ac:dyDescent="0.25">
      <c r="A262" s="21"/>
      <c r="B262" s="84"/>
      <c r="C262" s="324"/>
      <c r="D262" s="324"/>
      <c r="E262" s="324"/>
      <c r="F262" s="324"/>
      <c r="G262" s="324"/>
      <c r="H262" s="324"/>
      <c r="I262" s="324"/>
      <c r="J262" s="324"/>
      <c r="K262" s="324"/>
      <c r="L262" s="324"/>
      <c r="M262" s="324"/>
      <c r="N262" s="324"/>
      <c r="O262" s="324"/>
      <c r="P262" s="325"/>
    </row>
    <row r="263" spans="1:16" ht="15" x14ac:dyDescent="0.2">
      <c r="A263" s="21"/>
      <c r="B263" s="38"/>
      <c r="C263" s="9" t="b">
        <v>1</v>
      </c>
    </row>
    <row r="264" spans="1:16" ht="15" x14ac:dyDescent="0.2">
      <c r="A264" s="21"/>
      <c r="B264" s="38"/>
    </row>
    <row r="265" spans="1:16" ht="15" x14ac:dyDescent="0.2">
      <c r="A265" s="21"/>
      <c r="B265" s="38"/>
    </row>
    <row r="266" spans="1:16" ht="15" x14ac:dyDescent="0.2">
      <c r="A266" s="21"/>
      <c r="B266" s="38"/>
    </row>
    <row r="267" spans="1:16" ht="15" x14ac:dyDescent="0.2">
      <c r="A267" s="21"/>
      <c r="B267" s="38"/>
    </row>
    <row r="268" spans="1:16" ht="15" x14ac:dyDescent="0.2">
      <c r="A268" s="21"/>
      <c r="B268" s="38"/>
    </row>
    <row r="269" spans="1:16" ht="15" x14ac:dyDescent="0.2">
      <c r="A269" s="21"/>
      <c r="B269" s="38"/>
    </row>
    <row r="270" spans="1:16" ht="15" x14ac:dyDescent="0.2">
      <c r="A270" s="21"/>
      <c r="B270" s="38"/>
    </row>
    <row r="271" spans="1:16" ht="15" x14ac:dyDescent="0.2">
      <c r="A271" s="21"/>
      <c r="B271" s="38"/>
    </row>
    <row r="272" spans="1:16" ht="15" x14ac:dyDescent="0.2">
      <c r="A272" s="21"/>
      <c r="B272" s="38"/>
    </row>
    <row r="273" spans="1:2" ht="15" x14ac:dyDescent="0.2">
      <c r="A273" s="21"/>
      <c r="B273" s="38"/>
    </row>
    <row r="274" spans="1:2" ht="15" x14ac:dyDescent="0.2">
      <c r="A274" s="21"/>
      <c r="B274" s="38"/>
    </row>
    <row r="275" spans="1:2" ht="15" x14ac:dyDescent="0.2">
      <c r="A275" s="21"/>
      <c r="B275" s="38"/>
    </row>
    <row r="276" spans="1:2" ht="15" x14ac:dyDescent="0.2">
      <c r="A276" s="21"/>
      <c r="B276" s="38"/>
    </row>
    <row r="277" spans="1:2" ht="15" x14ac:dyDescent="0.2">
      <c r="A277" s="21"/>
      <c r="B277" s="38"/>
    </row>
    <row r="278" spans="1:2" ht="15" x14ac:dyDescent="0.2">
      <c r="A278" s="21"/>
      <c r="B278" s="38"/>
    </row>
    <row r="279" spans="1:2" ht="15" x14ac:dyDescent="0.2">
      <c r="A279" s="21"/>
      <c r="B279" s="38"/>
    </row>
    <row r="280" spans="1:2" ht="15" x14ac:dyDescent="0.2">
      <c r="A280" s="21"/>
      <c r="B280" s="38"/>
    </row>
    <row r="281" spans="1:2" ht="15" x14ac:dyDescent="0.2">
      <c r="A281" s="21"/>
      <c r="B281" s="38"/>
    </row>
    <row r="282" spans="1:2" ht="15" x14ac:dyDescent="0.2">
      <c r="A282" s="21"/>
      <c r="B282" s="38"/>
    </row>
    <row r="283" spans="1:2" ht="15" x14ac:dyDescent="0.2">
      <c r="A283" s="21"/>
      <c r="B283" s="38"/>
    </row>
    <row r="284" spans="1:2" ht="15" x14ac:dyDescent="0.2">
      <c r="A284" s="21"/>
      <c r="B284" s="38"/>
    </row>
    <row r="285" spans="1:2" ht="15" x14ac:dyDescent="0.2">
      <c r="A285" s="21"/>
      <c r="B285" s="38"/>
    </row>
    <row r="286" spans="1:2" ht="15" x14ac:dyDescent="0.2">
      <c r="A286" s="21"/>
      <c r="B286" s="38"/>
    </row>
    <row r="287" spans="1:2" ht="15" x14ac:dyDescent="0.2">
      <c r="A287" s="21"/>
      <c r="B287" s="38"/>
    </row>
    <row r="288" spans="1:2" ht="15" x14ac:dyDescent="0.2">
      <c r="A288" s="21"/>
      <c r="B288" s="38"/>
    </row>
    <row r="289" spans="1:16" ht="20.25" x14ac:dyDescent="0.3">
      <c r="A289" s="21"/>
      <c r="B289" s="329" t="s">
        <v>112</v>
      </c>
    </row>
    <row r="290" spans="1:16" ht="15" x14ac:dyDescent="0.2">
      <c r="A290" s="21"/>
      <c r="B290" s="38"/>
    </row>
    <row r="291" spans="1:16" ht="15" x14ac:dyDescent="0.2">
      <c r="A291" s="21"/>
      <c r="B291" s="38" t="s">
        <v>418</v>
      </c>
      <c r="C291" s="9">
        <v>3</v>
      </c>
      <c r="D291" s="9">
        <v>4</v>
      </c>
      <c r="E291" s="9">
        <v>5</v>
      </c>
      <c r="F291" s="9">
        <v>6</v>
      </c>
      <c r="G291" s="9">
        <v>7</v>
      </c>
      <c r="H291" s="9">
        <v>8</v>
      </c>
      <c r="I291" s="9">
        <v>9</v>
      </c>
      <c r="J291" s="9">
        <v>10</v>
      </c>
      <c r="K291" s="9">
        <v>11</v>
      </c>
      <c r="L291" s="9">
        <v>12</v>
      </c>
      <c r="M291" s="9">
        <v>13</v>
      </c>
      <c r="N291" s="9">
        <v>14</v>
      </c>
    </row>
    <row r="292" spans="1:16" ht="32.25" thickBot="1" x14ac:dyDescent="0.25">
      <c r="A292" s="21"/>
      <c r="B292" s="82" t="s">
        <v>14</v>
      </c>
      <c r="C292" s="83" t="s">
        <v>339</v>
      </c>
      <c r="D292" s="83" t="s">
        <v>340</v>
      </c>
      <c r="E292" s="83" t="s">
        <v>341</v>
      </c>
      <c r="F292" s="83" t="s">
        <v>342</v>
      </c>
      <c r="G292" s="83" t="s">
        <v>343</v>
      </c>
      <c r="H292" s="83" t="s">
        <v>344</v>
      </c>
      <c r="I292" s="83" t="s">
        <v>345</v>
      </c>
      <c r="J292" s="83" t="s">
        <v>346</v>
      </c>
      <c r="K292" s="83" t="s">
        <v>347</v>
      </c>
      <c r="L292" s="83" t="s">
        <v>348</v>
      </c>
      <c r="M292" s="83" t="s">
        <v>349</v>
      </c>
      <c r="N292" s="83" t="s">
        <v>350</v>
      </c>
      <c r="O292" s="96" t="s">
        <v>137</v>
      </c>
    </row>
    <row r="293" spans="1:16" ht="15.75" x14ac:dyDescent="0.25">
      <c r="A293" s="21"/>
      <c r="B293" s="378" t="s">
        <v>355</v>
      </c>
      <c r="C293" s="391">
        <v>16910.528680074982</v>
      </c>
      <c r="D293" s="391">
        <v>16622.525747939479</v>
      </c>
      <c r="E293" s="391">
        <v>16401.852857936603</v>
      </c>
      <c r="F293" s="391"/>
      <c r="G293" s="391"/>
      <c r="H293" s="391"/>
      <c r="I293" s="391"/>
      <c r="J293" s="391"/>
      <c r="K293" s="391"/>
      <c r="L293" s="391"/>
      <c r="M293" s="391"/>
      <c r="N293" s="391"/>
      <c r="O293" s="392">
        <v>16644.969095317021</v>
      </c>
      <c r="P293" s="111"/>
    </row>
    <row r="294" spans="1:16" ht="15.75" x14ac:dyDescent="0.25">
      <c r="A294" s="21"/>
      <c r="B294" s="378" t="s">
        <v>19</v>
      </c>
      <c r="C294" s="391">
        <v>12864.229508196722</v>
      </c>
      <c r="D294" s="391">
        <v>12716.516129032256</v>
      </c>
      <c r="E294" s="391">
        <v>12638.274193548392</v>
      </c>
      <c r="F294" s="391"/>
      <c r="G294" s="391"/>
      <c r="H294" s="391"/>
      <c r="I294" s="391"/>
      <c r="J294" s="391"/>
      <c r="K294" s="391"/>
      <c r="L294" s="391"/>
      <c r="M294" s="391"/>
      <c r="N294" s="391"/>
      <c r="O294" s="392">
        <v>12739.673276925789</v>
      </c>
      <c r="P294" s="111"/>
    </row>
    <row r="295" spans="1:16" ht="15.75" x14ac:dyDescent="0.25">
      <c r="A295" s="21"/>
      <c r="B295" s="378" t="s">
        <v>18</v>
      </c>
      <c r="C295" s="391">
        <v>13131.808396946584</v>
      </c>
      <c r="D295" s="391">
        <v>12670.72916666669</v>
      </c>
      <c r="E295" s="391">
        <v>12551.998268698062</v>
      </c>
      <c r="F295" s="391"/>
      <c r="G295" s="391"/>
      <c r="H295" s="391"/>
      <c r="I295" s="391"/>
      <c r="J295" s="391"/>
      <c r="K295" s="391"/>
      <c r="L295" s="391"/>
      <c r="M295" s="391"/>
      <c r="N295" s="391"/>
      <c r="O295" s="392">
        <v>12784.845277437111</v>
      </c>
      <c r="P295" s="111"/>
    </row>
    <row r="296" spans="1:16" ht="15.75" x14ac:dyDescent="0.25">
      <c r="A296" s="21"/>
      <c r="B296" s="378" t="s">
        <v>351</v>
      </c>
      <c r="C296" s="391">
        <v>10867.670554156177</v>
      </c>
      <c r="D296" s="391">
        <v>10993.889536986289</v>
      </c>
      <c r="E296" s="391">
        <v>22703.238831734958</v>
      </c>
      <c r="F296" s="391"/>
      <c r="G296" s="391"/>
      <c r="H296" s="391"/>
      <c r="I296" s="391"/>
      <c r="J296" s="391"/>
      <c r="K296" s="391"/>
      <c r="L296" s="391"/>
      <c r="M296" s="391"/>
      <c r="N296" s="391"/>
      <c r="O296" s="392">
        <v>14854.932974292475</v>
      </c>
      <c r="P296" s="111"/>
    </row>
    <row r="297" spans="1:16" ht="15.75" x14ac:dyDescent="0.25">
      <c r="A297" s="21"/>
      <c r="B297" s="378" t="s">
        <v>353</v>
      </c>
      <c r="C297" s="391">
        <v>11894.350831899019</v>
      </c>
      <c r="D297" s="391">
        <v>11991.329539295371</v>
      </c>
      <c r="E297" s="391">
        <v>12122.150110375236</v>
      </c>
      <c r="F297" s="391"/>
      <c r="G297" s="391"/>
      <c r="H297" s="391"/>
      <c r="I297" s="391"/>
      <c r="J297" s="391"/>
      <c r="K297" s="391"/>
      <c r="L297" s="391"/>
      <c r="M297" s="391"/>
      <c r="N297" s="391"/>
      <c r="O297" s="392">
        <v>12002.610160523209</v>
      </c>
      <c r="P297" s="111"/>
    </row>
    <row r="298" spans="1:16" ht="15.75" x14ac:dyDescent="0.25">
      <c r="A298" s="21"/>
      <c r="B298" s="44" t="s">
        <v>24</v>
      </c>
      <c r="C298" s="104">
        <v>12326.490443736731</v>
      </c>
      <c r="D298" s="104">
        <v>12140.847112829653</v>
      </c>
      <c r="E298" s="104">
        <v>11546.769039879038</v>
      </c>
      <c r="F298" s="104"/>
      <c r="G298" s="104"/>
      <c r="H298" s="104"/>
      <c r="I298" s="104"/>
      <c r="J298" s="104"/>
      <c r="K298" s="104"/>
      <c r="L298" s="104"/>
      <c r="M298" s="104"/>
      <c r="N298" s="104"/>
      <c r="O298" s="89">
        <v>12004.702198815141</v>
      </c>
      <c r="P298" s="111"/>
    </row>
    <row r="299" spans="1:16" ht="15.75" x14ac:dyDescent="0.25">
      <c r="A299" s="21"/>
      <c r="B299" s="44" t="s">
        <v>21</v>
      </c>
      <c r="C299" s="104">
        <v>9380.5852140077986</v>
      </c>
      <c r="D299" s="104">
        <v>9402.8247027234211</v>
      </c>
      <c r="E299" s="104">
        <v>9569.461690363345</v>
      </c>
      <c r="F299" s="104"/>
      <c r="G299" s="104"/>
      <c r="H299" s="104"/>
      <c r="I299" s="104"/>
      <c r="J299" s="104"/>
      <c r="K299" s="104"/>
      <c r="L299" s="104"/>
      <c r="M299" s="104"/>
      <c r="N299" s="104"/>
      <c r="O299" s="89">
        <v>9450.9572023648561</v>
      </c>
      <c r="P299" s="111"/>
    </row>
    <row r="300" spans="1:16" ht="15.75" x14ac:dyDescent="0.25">
      <c r="A300" s="21"/>
      <c r="B300" s="44" t="s">
        <v>23</v>
      </c>
      <c r="C300" s="104">
        <v>10152.054054054053</v>
      </c>
      <c r="D300" s="104">
        <v>10035.914611005686</v>
      </c>
      <c r="E300" s="104">
        <v>9834.2918287937682</v>
      </c>
      <c r="F300" s="104"/>
      <c r="G300" s="104"/>
      <c r="H300" s="104"/>
      <c r="I300" s="104"/>
      <c r="J300" s="104"/>
      <c r="K300" s="104"/>
      <c r="L300" s="104"/>
      <c r="M300" s="104"/>
      <c r="N300" s="104"/>
      <c r="O300" s="89">
        <v>10007.420164617835</v>
      </c>
      <c r="P300" s="111"/>
    </row>
    <row r="301" spans="1:16" ht="15.75" x14ac:dyDescent="0.25">
      <c r="A301" s="21"/>
      <c r="B301" s="378" t="s">
        <v>352</v>
      </c>
      <c r="C301" s="391">
        <v>9045.1792388718914</v>
      </c>
      <c r="D301" s="391">
        <v>8272.740819672139</v>
      </c>
      <c r="E301" s="391">
        <v>7004.6000435208171</v>
      </c>
      <c r="F301" s="391"/>
      <c r="G301" s="391"/>
      <c r="H301" s="391"/>
      <c r="I301" s="391"/>
      <c r="J301" s="391"/>
      <c r="K301" s="391"/>
      <c r="L301" s="391"/>
      <c r="M301" s="391"/>
      <c r="N301" s="391"/>
      <c r="O301" s="392">
        <v>8107.5067006882819</v>
      </c>
      <c r="P301" s="111"/>
    </row>
    <row r="302" spans="1:16" ht="15.75" x14ac:dyDescent="0.25">
      <c r="A302" s="21"/>
      <c r="B302" s="378" t="s">
        <v>16</v>
      </c>
      <c r="C302" s="391">
        <v>7210.4894736842152</v>
      </c>
      <c r="D302" s="391">
        <v>7223.8299999999981</v>
      </c>
      <c r="E302" s="391">
        <v>7040.3926701570672</v>
      </c>
      <c r="F302" s="391"/>
      <c r="G302" s="391"/>
      <c r="H302" s="391"/>
      <c r="I302" s="391"/>
      <c r="J302" s="391"/>
      <c r="K302" s="391"/>
      <c r="L302" s="391"/>
      <c r="M302" s="391"/>
      <c r="N302" s="391"/>
      <c r="O302" s="392">
        <v>7158.2373812804262</v>
      </c>
      <c r="P302" s="111"/>
    </row>
    <row r="303" spans="1:16" ht="15.75" x14ac:dyDescent="0.25">
      <c r="A303" s="21"/>
      <c r="B303" s="378" t="s">
        <v>22</v>
      </c>
      <c r="C303" s="391">
        <v>7004.3478260869579</v>
      </c>
      <c r="D303" s="391">
        <v>6870.5882352941144</v>
      </c>
      <c r="E303" s="391">
        <v>6752.5862068965516</v>
      </c>
      <c r="F303" s="391"/>
      <c r="G303" s="391"/>
      <c r="H303" s="391"/>
      <c r="I303" s="391"/>
      <c r="J303" s="391"/>
      <c r="K303" s="391"/>
      <c r="L303" s="391"/>
      <c r="M303" s="391"/>
      <c r="N303" s="391"/>
      <c r="O303" s="392">
        <v>6875.8407560925407</v>
      </c>
      <c r="P303" s="111"/>
    </row>
    <row r="304" spans="1:16" ht="15.75" x14ac:dyDescent="0.25">
      <c r="A304" s="21"/>
      <c r="B304" s="378" t="s">
        <v>20</v>
      </c>
      <c r="C304" s="391">
        <v>6789.2496171516123</v>
      </c>
      <c r="D304" s="391">
        <v>6698.1111111111077</v>
      </c>
      <c r="E304" s="391">
        <v>6640.1243370654074</v>
      </c>
      <c r="F304" s="391"/>
      <c r="G304" s="391"/>
      <c r="H304" s="391"/>
      <c r="I304" s="391"/>
      <c r="J304" s="391"/>
      <c r="K304" s="391"/>
      <c r="L304" s="391"/>
      <c r="M304" s="391"/>
      <c r="N304" s="391"/>
      <c r="O304" s="392">
        <v>6709.1616884427094</v>
      </c>
      <c r="P304" s="111"/>
    </row>
    <row r="305" spans="1:16" ht="15.75" x14ac:dyDescent="0.25">
      <c r="A305" s="21"/>
      <c r="B305" s="378" t="s">
        <v>17</v>
      </c>
      <c r="C305" s="391">
        <v>5265.3933946109228</v>
      </c>
      <c r="D305" s="391">
        <v>5470.2732621156929</v>
      </c>
      <c r="E305" s="391">
        <v>5409.7921169772235</v>
      </c>
      <c r="F305" s="391"/>
      <c r="G305" s="391"/>
      <c r="H305" s="391"/>
      <c r="I305" s="391"/>
      <c r="J305" s="391"/>
      <c r="K305" s="391"/>
      <c r="L305" s="391"/>
      <c r="M305" s="391"/>
      <c r="N305" s="391"/>
      <c r="O305" s="392">
        <v>5381.8195912346127</v>
      </c>
      <c r="P305" s="111"/>
    </row>
    <row r="306" spans="1:16" ht="15.75" x14ac:dyDescent="0.25">
      <c r="A306" s="21"/>
      <c r="B306" s="378" t="s">
        <v>25</v>
      </c>
      <c r="C306" s="391">
        <v>4177.9396454849484</v>
      </c>
      <c r="D306" s="391">
        <v>4160.1884385607582</v>
      </c>
      <c r="E306" s="391">
        <v>4193.8056156156199</v>
      </c>
      <c r="F306" s="391"/>
      <c r="G306" s="391"/>
      <c r="H306" s="391"/>
      <c r="I306" s="391"/>
      <c r="J306" s="391"/>
      <c r="K306" s="391"/>
      <c r="L306" s="391"/>
      <c r="M306" s="391"/>
      <c r="N306" s="391"/>
      <c r="O306" s="392">
        <v>4177.3112332204428</v>
      </c>
    </row>
    <row r="307" spans="1:16" ht="15.75" x14ac:dyDescent="0.25">
      <c r="A307" s="21"/>
      <c r="B307" s="378" t="s">
        <v>26</v>
      </c>
      <c r="C307" s="391"/>
      <c r="D307" s="391"/>
      <c r="E307" s="391"/>
      <c r="F307" s="391"/>
      <c r="G307" s="391"/>
      <c r="H307" s="391"/>
      <c r="I307" s="391"/>
      <c r="J307" s="391"/>
      <c r="K307" s="391"/>
      <c r="L307" s="391"/>
      <c r="M307" s="391"/>
      <c r="N307" s="391"/>
      <c r="O307" s="392"/>
    </row>
    <row r="308" spans="1:16" ht="16.5" thickBot="1" x14ac:dyDescent="0.3">
      <c r="A308" s="21"/>
      <c r="B308" s="101" t="s">
        <v>1</v>
      </c>
      <c r="C308" s="106">
        <v>9787.1654913544735</v>
      </c>
      <c r="D308" s="106">
        <v>9662.1648866594751</v>
      </c>
      <c r="E308" s="106">
        <v>10314.952700825863</v>
      </c>
      <c r="F308" s="106"/>
      <c r="G308" s="106"/>
      <c r="H308" s="106"/>
      <c r="I308" s="106"/>
      <c r="J308" s="106"/>
      <c r="K308" s="106"/>
      <c r="L308" s="106"/>
      <c r="M308" s="106"/>
      <c r="N308" s="106"/>
      <c r="O308" s="106">
        <v>9921.4276929466032</v>
      </c>
    </row>
    <row r="309" spans="1:16" ht="15" x14ac:dyDescent="0.2">
      <c r="A309" s="21"/>
      <c r="B309" s="38"/>
    </row>
    <row r="310" spans="1:16" ht="15" x14ac:dyDescent="0.2">
      <c r="A310" s="21"/>
      <c r="B310" s="38"/>
    </row>
    <row r="311" spans="1:16" ht="20.25" x14ac:dyDescent="0.3">
      <c r="A311" s="21"/>
      <c r="B311" s="329" t="s">
        <v>113</v>
      </c>
    </row>
    <row r="312" spans="1:16" ht="15" x14ac:dyDescent="0.2">
      <c r="A312" s="21"/>
      <c r="B312" s="38"/>
    </row>
    <row r="313" spans="1:16" ht="15" x14ac:dyDescent="0.2">
      <c r="A313" s="21"/>
      <c r="B313" s="38" t="s">
        <v>418</v>
      </c>
      <c r="C313" s="9">
        <v>3</v>
      </c>
      <c r="D313" s="9">
        <v>4</v>
      </c>
      <c r="E313" s="9">
        <v>5</v>
      </c>
      <c r="F313" s="9">
        <v>6</v>
      </c>
      <c r="G313" s="9">
        <v>7</v>
      </c>
      <c r="H313" s="9">
        <v>8</v>
      </c>
      <c r="I313" s="9">
        <v>9</v>
      </c>
      <c r="J313" s="9">
        <v>10</v>
      </c>
      <c r="K313" s="9">
        <v>11</v>
      </c>
      <c r="L313" s="9">
        <v>12</v>
      </c>
      <c r="M313" s="9">
        <v>13</v>
      </c>
      <c r="N313" s="9">
        <v>14</v>
      </c>
      <c r="O313" s="9"/>
      <c r="P313" s="9"/>
    </row>
    <row r="314" spans="1:16" ht="16.5" thickBot="1" x14ac:dyDescent="0.25">
      <c r="A314" s="21"/>
      <c r="B314" s="82" t="s">
        <v>14</v>
      </c>
      <c r="C314" s="83" t="s">
        <v>339</v>
      </c>
      <c r="D314" s="83" t="s">
        <v>340</v>
      </c>
      <c r="E314" s="83" t="s">
        <v>341</v>
      </c>
      <c r="F314" s="83" t="s">
        <v>342</v>
      </c>
      <c r="G314" s="83" t="s">
        <v>343</v>
      </c>
      <c r="H314" s="83" t="s">
        <v>344</v>
      </c>
      <c r="I314" s="83" t="s">
        <v>345</v>
      </c>
      <c r="J314" s="83" t="s">
        <v>346</v>
      </c>
      <c r="K314" s="83" t="s">
        <v>347</v>
      </c>
      <c r="L314" s="83" t="s">
        <v>348</v>
      </c>
      <c r="M314" s="83" t="s">
        <v>349</v>
      </c>
      <c r="N314" s="83" t="s">
        <v>350</v>
      </c>
      <c r="O314" s="96" t="s">
        <v>138</v>
      </c>
    </row>
    <row r="315" spans="1:16" ht="15.75" x14ac:dyDescent="0.25">
      <c r="A315" s="21"/>
      <c r="B315" s="378" t="s">
        <v>355</v>
      </c>
      <c r="C315" s="394">
        <v>10988.276996701821</v>
      </c>
      <c r="D315" s="394">
        <v>10823.718945749742</v>
      </c>
      <c r="E315" s="394">
        <v>10750.535749212839</v>
      </c>
      <c r="F315" s="394"/>
      <c r="G315" s="394"/>
      <c r="H315" s="394"/>
      <c r="I315" s="394"/>
      <c r="J315" s="394"/>
      <c r="K315" s="394"/>
      <c r="L315" s="394"/>
      <c r="M315" s="394"/>
      <c r="N315" s="394"/>
      <c r="O315" s="395">
        <v>10854.1772305548</v>
      </c>
    </row>
    <row r="316" spans="1:16" ht="15.75" x14ac:dyDescent="0.25">
      <c r="A316" s="21"/>
      <c r="B316" s="378" t="s">
        <v>353</v>
      </c>
      <c r="C316" s="394">
        <v>7469.4790590935045</v>
      </c>
      <c r="D316" s="394">
        <v>7612.3560975609489</v>
      </c>
      <c r="E316" s="394">
        <v>7697.9415011037509</v>
      </c>
      <c r="F316" s="394"/>
      <c r="G316" s="394"/>
      <c r="H316" s="394"/>
      <c r="I316" s="394"/>
      <c r="J316" s="394"/>
      <c r="K316" s="394"/>
      <c r="L316" s="394"/>
      <c r="M316" s="394"/>
      <c r="N316" s="394"/>
      <c r="O316" s="395">
        <v>7593.2588859194011</v>
      </c>
    </row>
    <row r="317" spans="1:16" ht="15.75" x14ac:dyDescent="0.25">
      <c r="A317" s="21"/>
      <c r="B317" s="378" t="s">
        <v>352</v>
      </c>
      <c r="C317" s="394">
        <v>7066.1281583418213</v>
      </c>
      <c r="D317" s="394">
        <v>5689.4563983606658</v>
      </c>
      <c r="E317" s="394">
        <v>5523.2350484169729</v>
      </c>
      <c r="F317" s="394"/>
      <c r="G317" s="394"/>
      <c r="H317" s="394"/>
      <c r="I317" s="394"/>
      <c r="J317" s="394"/>
      <c r="K317" s="394"/>
      <c r="L317" s="394"/>
      <c r="M317" s="394"/>
      <c r="N317" s="394"/>
      <c r="O317" s="395">
        <v>6092.9398683731533</v>
      </c>
      <c r="P317" s="111"/>
    </row>
    <row r="318" spans="1:16" ht="15.75" x14ac:dyDescent="0.25">
      <c r="A318" s="21"/>
      <c r="B318" s="378" t="s">
        <v>21</v>
      </c>
      <c r="C318" s="394">
        <v>5788.2692607003801</v>
      </c>
      <c r="D318" s="394">
        <v>5792.5677023398594</v>
      </c>
      <c r="E318" s="394">
        <v>5914.1429699842029</v>
      </c>
      <c r="F318" s="394"/>
      <c r="G318" s="394"/>
      <c r="H318" s="394"/>
      <c r="I318" s="394"/>
      <c r="J318" s="394"/>
      <c r="K318" s="394"/>
      <c r="L318" s="394"/>
      <c r="M318" s="394"/>
      <c r="N318" s="394"/>
      <c r="O318" s="395">
        <v>5831.6599776748144</v>
      </c>
      <c r="P318" s="111"/>
    </row>
    <row r="319" spans="1:16" ht="15.75" x14ac:dyDescent="0.25">
      <c r="A319" s="21"/>
      <c r="B319" s="44" t="s">
        <v>24</v>
      </c>
      <c r="C319" s="112">
        <v>5601.0757133757907</v>
      </c>
      <c r="D319" s="112">
        <v>5606.1639064049132</v>
      </c>
      <c r="E319" s="112">
        <v>5420.8915365715457</v>
      </c>
      <c r="F319" s="112"/>
      <c r="G319" s="112"/>
      <c r="H319" s="112"/>
      <c r="I319" s="112"/>
      <c r="J319" s="112"/>
      <c r="K319" s="112"/>
      <c r="L319" s="112"/>
      <c r="M319" s="112"/>
      <c r="N319" s="112"/>
      <c r="O319" s="113">
        <v>5542.7103854507486</v>
      </c>
      <c r="P319" s="111"/>
    </row>
    <row r="320" spans="1:16" ht="15.75" x14ac:dyDescent="0.25">
      <c r="A320" s="21"/>
      <c r="B320" s="44" t="s">
        <v>23</v>
      </c>
      <c r="C320" s="112">
        <v>5016.5038610038619</v>
      </c>
      <c r="D320" s="112">
        <v>4940.0872865275123</v>
      </c>
      <c r="E320" s="112">
        <v>5072.3229571984475</v>
      </c>
      <c r="F320" s="112"/>
      <c r="G320" s="112"/>
      <c r="H320" s="112"/>
      <c r="I320" s="112"/>
      <c r="J320" s="112"/>
      <c r="K320" s="112"/>
      <c r="L320" s="112"/>
      <c r="M320" s="112"/>
      <c r="N320" s="112"/>
      <c r="O320" s="113">
        <v>5009.6380349099409</v>
      </c>
      <c r="P320" s="111"/>
    </row>
    <row r="321" spans="1:16" ht="15.75" x14ac:dyDescent="0.25">
      <c r="A321" s="21"/>
      <c r="B321" s="44" t="s">
        <v>18</v>
      </c>
      <c r="C321" s="112">
        <v>4666.2343511450308</v>
      </c>
      <c r="D321" s="112">
        <v>4579.0671695402298</v>
      </c>
      <c r="E321" s="112">
        <v>4558.4279778393238</v>
      </c>
      <c r="F321" s="112"/>
      <c r="G321" s="112"/>
      <c r="H321" s="112"/>
      <c r="I321" s="112"/>
      <c r="J321" s="112"/>
      <c r="K321" s="112"/>
      <c r="L321" s="112"/>
      <c r="M321" s="112"/>
      <c r="N321" s="112"/>
      <c r="O321" s="113">
        <v>4601.2431661748624</v>
      </c>
      <c r="P321" s="111"/>
    </row>
    <row r="322" spans="1:16" ht="15.75" x14ac:dyDescent="0.25">
      <c r="A322" s="21"/>
      <c r="B322" s="44" t="s">
        <v>22</v>
      </c>
      <c r="C322" s="112">
        <v>4587.283130434781</v>
      </c>
      <c r="D322" s="112">
        <v>4346.5171428571402</v>
      </c>
      <c r="E322" s="112">
        <v>4316.3756034482758</v>
      </c>
      <c r="F322" s="112"/>
      <c r="G322" s="112"/>
      <c r="H322" s="112"/>
      <c r="I322" s="112"/>
      <c r="J322" s="112"/>
      <c r="K322" s="112"/>
      <c r="L322" s="112"/>
      <c r="M322" s="112"/>
      <c r="N322" s="112"/>
      <c r="O322" s="113">
        <v>4416.7252922467324</v>
      </c>
      <c r="P322" s="111"/>
    </row>
    <row r="323" spans="1:16" ht="15.75" x14ac:dyDescent="0.25">
      <c r="A323" s="21"/>
      <c r="B323" s="44" t="s">
        <v>16</v>
      </c>
      <c r="C323" s="112">
        <v>4288.1473684210514</v>
      </c>
      <c r="D323" s="112">
        <v>4352.1950000000006</v>
      </c>
      <c r="E323" s="112">
        <v>4153.7277486911007</v>
      </c>
      <c r="F323" s="112"/>
      <c r="G323" s="112"/>
      <c r="H323" s="112"/>
      <c r="I323" s="112"/>
      <c r="J323" s="112"/>
      <c r="K323" s="112"/>
      <c r="L323" s="112"/>
      <c r="M323" s="112"/>
      <c r="N323" s="112"/>
      <c r="O323" s="113">
        <v>4264.6900390373839</v>
      </c>
      <c r="P323" s="111"/>
    </row>
    <row r="324" spans="1:16" ht="15.75" x14ac:dyDescent="0.25">
      <c r="A324" s="21"/>
      <c r="B324" s="378" t="s">
        <v>20</v>
      </c>
      <c r="C324" s="394">
        <v>4173.7683460949502</v>
      </c>
      <c r="D324" s="394">
        <v>4179.9443863471297</v>
      </c>
      <c r="E324" s="394">
        <v>4116.4174071891593</v>
      </c>
      <c r="F324" s="394"/>
      <c r="G324" s="394"/>
      <c r="H324" s="394"/>
      <c r="I324" s="394"/>
      <c r="J324" s="394"/>
      <c r="K324" s="394"/>
      <c r="L324" s="394"/>
      <c r="M324" s="394"/>
      <c r="N324" s="394"/>
      <c r="O324" s="395">
        <v>4156.7100465437461</v>
      </c>
      <c r="P324" s="111"/>
    </row>
    <row r="325" spans="1:16" ht="15.75" x14ac:dyDescent="0.25">
      <c r="A325" s="21"/>
      <c r="B325" s="378" t="s">
        <v>351</v>
      </c>
      <c r="C325" s="394">
        <v>3548.5305401623355</v>
      </c>
      <c r="D325" s="394">
        <v>3619.9264054794535</v>
      </c>
      <c r="E325" s="394">
        <v>4347.3939930252855</v>
      </c>
      <c r="F325" s="394"/>
      <c r="G325" s="394"/>
      <c r="H325" s="394"/>
      <c r="I325" s="394"/>
      <c r="J325" s="394"/>
      <c r="K325" s="394"/>
      <c r="L325" s="394"/>
      <c r="M325" s="394"/>
      <c r="N325" s="394"/>
      <c r="O325" s="395">
        <v>3838.6169795556912</v>
      </c>
      <c r="P325" s="111"/>
    </row>
    <row r="326" spans="1:16" ht="15.75" x14ac:dyDescent="0.25">
      <c r="A326" s="21"/>
      <c r="B326" s="378" t="s">
        <v>19</v>
      </c>
      <c r="C326" s="394">
        <v>3708.6147540983607</v>
      </c>
      <c r="D326" s="394">
        <v>3571.2179032258059</v>
      </c>
      <c r="E326" s="394">
        <v>3586.8283870967739</v>
      </c>
      <c r="F326" s="394"/>
      <c r="G326" s="394"/>
      <c r="H326" s="394"/>
      <c r="I326" s="394"/>
      <c r="J326" s="394"/>
      <c r="K326" s="394"/>
      <c r="L326" s="394"/>
      <c r="M326" s="394"/>
      <c r="N326" s="394"/>
      <c r="O326" s="395">
        <v>3622.2203481403135</v>
      </c>
      <c r="P326" s="111"/>
    </row>
    <row r="327" spans="1:16" ht="15.75" x14ac:dyDescent="0.25">
      <c r="A327" s="21"/>
      <c r="B327" s="378" t="s">
        <v>17</v>
      </c>
      <c r="C327" s="394">
        <v>3140.0697985394095</v>
      </c>
      <c r="D327" s="394">
        <v>3304.6885721730137</v>
      </c>
      <c r="E327" s="394">
        <v>3247.3319487577637</v>
      </c>
      <c r="F327" s="394"/>
      <c r="G327" s="394"/>
      <c r="H327" s="394"/>
      <c r="I327" s="394"/>
      <c r="J327" s="394"/>
      <c r="K327" s="394"/>
      <c r="L327" s="394"/>
      <c r="M327" s="394"/>
      <c r="N327" s="394"/>
      <c r="O327" s="395">
        <v>3230.6967731567288</v>
      </c>
      <c r="P327" s="111"/>
    </row>
    <row r="328" spans="1:16" ht="15.75" x14ac:dyDescent="0.25">
      <c r="A328" s="21"/>
      <c r="B328" s="378" t="s">
        <v>25</v>
      </c>
      <c r="C328" s="394">
        <v>2146.9091371237459</v>
      </c>
      <c r="D328" s="394">
        <v>2160.2327562797004</v>
      </c>
      <c r="E328" s="394">
        <v>2194.7279579579581</v>
      </c>
      <c r="F328" s="394"/>
      <c r="G328" s="394"/>
      <c r="H328" s="394"/>
      <c r="I328" s="394"/>
      <c r="J328" s="394"/>
      <c r="K328" s="394"/>
      <c r="L328" s="394"/>
      <c r="M328" s="394"/>
      <c r="N328" s="394"/>
      <c r="O328" s="395">
        <v>2167.2899504538013</v>
      </c>
      <c r="P328" s="111"/>
    </row>
    <row r="329" spans="1:16" ht="15.75" x14ac:dyDescent="0.25">
      <c r="A329" s="21"/>
      <c r="B329" s="378" t="s">
        <v>26</v>
      </c>
      <c r="C329" s="394"/>
      <c r="D329" s="394"/>
      <c r="E329" s="394"/>
      <c r="F329" s="394"/>
      <c r="G329" s="394"/>
      <c r="H329" s="394"/>
      <c r="I329" s="394"/>
      <c r="J329" s="394"/>
      <c r="K329" s="394"/>
      <c r="L329" s="394"/>
      <c r="M329" s="394"/>
      <c r="N329" s="394"/>
      <c r="O329" s="395"/>
      <c r="P329" s="111"/>
    </row>
    <row r="330" spans="1:16" ht="16.5" thickBot="1" x14ac:dyDescent="0.3">
      <c r="A330" s="21"/>
      <c r="B330" s="101" t="s">
        <v>1</v>
      </c>
      <c r="C330" s="114">
        <v>5156.3778910883457</v>
      </c>
      <c r="D330" s="114">
        <v>5041.29569091758</v>
      </c>
      <c r="E330" s="114">
        <v>5064.3071990352428</v>
      </c>
      <c r="F330" s="114"/>
      <c r="G330" s="114"/>
      <c r="H330" s="114"/>
      <c r="I330" s="114"/>
      <c r="J330" s="114"/>
      <c r="K330" s="114"/>
      <c r="L330" s="114"/>
      <c r="M330" s="114"/>
      <c r="N330" s="114"/>
      <c r="O330" s="114">
        <v>5087.3269270137234</v>
      </c>
    </row>
    <row r="331" spans="1:16" ht="15" x14ac:dyDescent="0.2">
      <c r="A331" s="21"/>
      <c r="B331" s="38"/>
    </row>
    <row r="332" spans="1:16" ht="15" x14ac:dyDescent="0.2">
      <c r="A332" s="21"/>
      <c r="B332" s="38"/>
    </row>
    <row r="333" spans="1:16" ht="20.25" x14ac:dyDescent="0.3">
      <c r="A333" s="21"/>
      <c r="B333" s="329" t="s">
        <v>114</v>
      </c>
    </row>
    <row r="334" spans="1:16" ht="15" x14ac:dyDescent="0.2">
      <c r="A334" s="21"/>
      <c r="B334" s="38"/>
    </row>
    <row r="335" spans="1:16" ht="15" x14ac:dyDescent="0.2">
      <c r="A335" s="21"/>
      <c r="B335" s="38" t="s">
        <v>418</v>
      </c>
      <c r="C335" s="9">
        <v>3</v>
      </c>
      <c r="D335" s="9">
        <v>4</v>
      </c>
      <c r="E335" s="9">
        <v>5</v>
      </c>
      <c r="F335" s="9">
        <v>6</v>
      </c>
      <c r="G335" s="9">
        <v>7</v>
      </c>
      <c r="H335" s="9">
        <v>8</v>
      </c>
      <c r="I335" s="9">
        <v>9</v>
      </c>
      <c r="J335" s="9">
        <v>10</v>
      </c>
      <c r="K335" s="9">
        <v>11</v>
      </c>
      <c r="L335" s="9">
        <v>12</v>
      </c>
      <c r="M335" s="9">
        <v>13</v>
      </c>
      <c r="N335" s="9">
        <v>14</v>
      </c>
    </row>
    <row r="336" spans="1:16" ht="32.25" thickBot="1" x14ac:dyDescent="0.25">
      <c r="A336" s="21"/>
      <c r="B336" s="82" t="s">
        <v>14</v>
      </c>
      <c r="C336" s="83" t="s">
        <v>339</v>
      </c>
      <c r="D336" s="83" t="s">
        <v>340</v>
      </c>
      <c r="E336" s="83" t="s">
        <v>341</v>
      </c>
      <c r="F336" s="83" t="s">
        <v>342</v>
      </c>
      <c r="G336" s="83" t="s">
        <v>343</v>
      </c>
      <c r="H336" s="83" t="s">
        <v>344</v>
      </c>
      <c r="I336" s="83" t="s">
        <v>345</v>
      </c>
      <c r="J336" s="83" t="s">
        <v>346</v>
      </c>
      <c r="K336" s="83" t="s">
        <v>347</v>
      </c>
      <c r="L336" s="83" t="s">
        <v>348</v>
      </c>
      <c r="M336" s="83" t="s">
        <v>349</v>
      </c>
      <c r="N336" s="83" t="s">
        <v>350</v>
      </c>
      <c r="O336" s="96" t="s">
        <v>139</v>
      </c>
    </row>
    <row r="337" spans="1:15" ht="15.75" x14ac:dyDescent="0.25">
      <c r="A337" s="21"/>
      <c r="B337" s="378" t="s">
        <v>355</v>
      </c>
      <c r="C337" s="396">
        <v>8380.4309474228303</v>
      </c>
      <c r="D337" s="396">
        <v>8228.9091739450887</v>
      </c>
      <c r="E337" s="396">
        <v>8220.6542217694241</v>
      </c>
      <c r="F337" s="396"/>
      <c r="G337" s="396"/>
      <c r="H337" s="396"/>
      <c r="I337" s="396"/>
      <c r="J337" s="396"/>
      <c r="K337" s="396"/>
      <c r="L337" s="396"/>
      <c r="M337" s="396"/>
      <c r="N337" s="396"/>
      <c r="O337" s="397">
        <v>8276.6647810457798</v>
      </c>
    </row>
    <row r="338" spans="1:15" ht="15.75" x14ac:dyDescent="0.25">
      <c r="A338" s="21"/>
      <c r="B338" s="378" t="s">
        <v>353</v>
      </c>
      <c r="C338" s="396">
        <v>5299.1907630521919</v>
      </c>
      <c r="D338" s="396">
        <v>5448.3184281842969</v>
      </c>
      <c r="E338" s="396">
        <v>5485.1330022075063</v>
      </c>
      <c r="F338" s="396"/>
      <c r="G338" s="396"/>
      <c r="H338" s="396"/>
      <c r="I338" s="396"/>
      <c r="J338" s="396"/>
      <c r="K338" s="396"/>
      <c r="L338" s="396"/>
      <c r="M338" s="396"/>
      <c r="N338" s="396"/>
      <c r="O338" s="397">
        <v>5410.8807311479977</v>
      </c>
    </row>
    <row r="339" spans="1:15" ht="15.75" x14ac:dyDescent="0.25">
      <c r="A339" s="21"/>
      <c r="B339" s="378" t="s">
        <v>21</v>
      </c>
      <c r="C339" s="396">
        <v>3902.0501945525248</v>
      </c>
      <c r="D339" s="396">
        <v>3899.7349443805088</v>
      </c>
      <c r="E339" s="396">
        <v>3961.1635071090045</v>
      </c>
      <c r="F339" s="396"/>
      <c r="G339" s="396"/>
      <c r="H339" s="396"/>
      <c r="I339" s="396"/>
      <c r="J339" s="396"/>
      <c r="K339" s="396"/>
      <c r="L339" s="396"/>
      <c r="M339" s="396"/>
      <c r="N339" s="396"/>
      <c r="O339" s="397">
        <v>3920.9828820140124</v>
      </c>
    </row>
    <row r="340" spans="1:15" ht="15.75" x14ac:dyDescent="0.25">
      <c r="A340" s="21"/>
      <c r="B340" s="378" t="s">
        <v>24</v>
      </c>
      <c r="C340" s="396">
        <v>3362.4869426751588</v>
      </c>
      <c r="D340" s="396">
        <v>3321.2505453103245</v>
      </c>
      <c r="E340" s="396">
        <v>3309.5856170856187</v>
      </c>
      <c r="F340" s="396"/>
      <c r="G340" s="396"/>
      <c r="H340" s="396"/>
      <c r="I340" s="396"/>
      <c r="J340" s="396"/>
      <c r="K340" s="396"/>
      <c r="L340" s="396"/>
      <c r="M340" s="396"/>
      <c r="N340" s="396"/>
      <c r="O340" s="397">
        <v>3331.1077016903673</v>
      </c>
    </row>
    <row r="341" spans="1:15" ht="15.75" x14ac:dyDescent="0.25">
      <c r="A341" s="21"/>
      <c r="B341" s="378" t="s">
        <v>16</v>
      </c>
      <c r="C341" s="396">
        <v>3188.4526315789481</v>
      </c>
      <c r="D341" s="396">
        <v>3236.79</v>
      </c>
      <c r="E341" s="396">
        <v>3120.1884816753918</v>
      </c>
      <c r="F341" s="396"/>
      <c r="G341" s="396"/>
      <c r="H341" s="396"/>
      <c r="I341" s="396"/>
      <c r="J341" s="396"/>
      <c r="K341" s="396"/>
      <c r="L341" s="396"/>
      <c r="M341" s="396"/>
      <c r="N341" s="396"/>
      <c r="O341" s="397">
        <v>3181.8103710847804</v>
      </c>
    </row>
    <row r="342" spans="1:15" ht="15.75" x14ac:dyDescent="0.25">
      <c r="A342" s="21"/>
      <c r="B342" s="44" t="s">
        <v>20</v>
      </c>
      <c r="C342" s="115">
        <v>2853.5290964777942</v>
      </c>
      <c r="D342" s="115">
        <v>2874.0348583877985</v>
      </c>
      <c r="E342" s="115">
        <v>2833.2021213906869</v>
      </c>
      <c r="F342" s="115"/>
      <c r="G342" s="115"/>
      <c r="H342" s="115"/>
      <c r="I342" s="115"/>
      <c r="J342" s="115"/>
      <c r="K342" s="115"/>
      <c r="L342" s="115"/>
      <c r="M342" s="115"/>
      <c r="N342" s="115"/>
      <c r="O342" s="116">
        <v>2853.5886920854264</v>
      </c>
    </row>
    <row r="343" spans="1:15" ht="15.75" x14ac:dyDescent="0.25">
      <c r="A343" s="21"/>
      <c r="B343" s="44" t="s">
        <v>22</v>
      </c>
      <c r="C343" s="115">
        <v>3147.2260869565193</v>
      </c>
      <c r="D343" s="115">
        <v>2846.4789915966385</v>
      </c>
      <c r="E343" s="115">
        <v>2884.9137931034488</v>
      </c>
      <c r="F343" s="115"/>
      <c r="G343" s="115"/>
      <c r="H343" s="115"/>
      <c r="I343" s="115"/>
      <c r="J343" s="115"/>
      <c r="K343" s="115"/>
      <c r="L343" s="115"/>
      <c r="M343" s="115"/>
      <c r="N343" s="115"/>
      <c r="O343" s="116">
        <v>2959.5396238855355</v>
      </c>
    </row>
    <row r="344" spans="1:15" ht="15.75" x14ac:dyDescent="0.25">
      <c r="A344" s="21"/>
      <c r="B344" s="44" t="s">
        <v>23</v>
      </c>
      <c r="C344" s="115">
        <v>3069.7220077220072</v>
      </c>
      <c r="D344" s="115">
        <v>2907.222011385199</v>
      </c>
      <c r="E344" s="115">
        <v>3098.8365758754844</v>
      </c>
      <c r="F344" s="115"/>
      <c r="G344" s="115"/>
      <c r="H344" s="115"/>
      <c r="I344" s="115"/>
      <c r="J344" s="115"/>
      <c r="K344" s="115"/>
      <c r="L344" s="115"/>
      <c r="M344" s="115"/>
      <c r="N344" s="115"/>
      <c r="O344" s="116">
        <v>3025.2601983275636</v>
      </c>
    </row>
    <row r="345" spans="1:15" ht="16.5" customHeight="1" x14ac:dyDescent="0.25">
      <c r="A345" s="21"/>
      <c r="B345" s="44" t="s">
        <v>18</v>
      </c>
      <c r="C345" s="115">
        <v>2771.4729007633596</v>
      </c>
      <c r="D345" s="115">
        <v>2727.1210488505735</v>
      </c>
      <c r="E345" s="115">
        <v>2747.0986842105281</v>
      </c>
      <c r="F345" s="115"/>
      <c r="G345" s="115"/>
      <c r="H345" s="115"/>
      <c r="I345" s="115"/>
      <c r="J345" s="115"/>
      <c r="K345" s="115"/>
      <c r="L345" s="115"/>
      <c r="M345" s="115"/>
      <c r="N345" s="115"/>
      <c r="O345" s="116">
        <v>2748.5642112748205</v>
      </c>
    </row>
    <row r="346" spans="1:15" ht="15.75" x14ac:dyDescent="0.25">
      <c r="A346" s="21"/>
      <c r="B346" s="378" t="s">
        <v>351</v>
      </c>
      <c r="C346" s="396">
        <v>2018.454405261683</v>
      </c>
      <c r="D346" s="396">
        <v>2064.1262684931512</v>
      </c>
      <c r="E346" s="396">
        <v>1982.2260244115084</v>
      </c>
      <c r="F346" s="396"/>
      <c r="G346" s="396"/>
      <c r="H346" s="396"/>
      <c r="I346" s="396"/>
      <c r="J346" s="396"/>
      <c r="K346" s="396"/>
      <c r="L346" s="396"/>
      <c r="M346" s="396"/>
      <c r="N346" s="396"/>
      <c r="O346" s="397">
        <v>2021.6022327221142</v>
      </c>
    </row>
    <row r="347" spans="1:15" ht="15.75" x14ac:dyDescent="0.25">
      <c r="A347" s="21"/>
      <c r="B347" s="378" t="s">
        <v>17</v>
      </c>
      <c r="C347" s="396">
        <v>2131.9385494837647</v>
      </c>
      <c r="D347" s="396">
        <v>2270.3467795726851</v>
      </c>
      <c r="E347" s="396">
        <v>2221.4233100414035</v>
      </c>
      <c r="F347" s="396"/>
      <c r="G347" s="396"/>
      <c r="H347" s="396"/>
      <c r="I347" s="396"/>
      <c r="J347" s="396"/>
      <c r="K347" s="396"/>
      <c r="L347" s="396"/>
      <c r="M347" s="396"/>
      <c r="N347" s="396"/>
      <c r="O347" s="397">
        <v>2207.9028796992843</v>
      </c>
    </row>
    <row r="348" spans="1:15" ht="15.75" x14ac:dyDescent="0.25">
      <c r="A348" s="21"/>
      <c r="B348" s="378" t="s">
        <v>25</v>
      </c>
      <c r="C348" s="396">
        <v>1196.5348093645462</v>
      </c>
      <c r="D348" s="396">
        <v>1201.8239579090293</v>
      </c>
      <c r="E348" s="396">
        <v>1216.7283258258244</v>
      </c>
      <c r="F348" s="396"/>
      <c r="G348" s="396"/>
      <c r="H348" s="396"/>
      <c r="I348" s="396"/>
      <c r="J348" s="396"/>
      <c r="K348" s="396"/>
      <c r="L348" s="396"/>
      <c r="M348" s="396"/>
      <c r="N348" s="396"/>
      <c r="O348" s="397">
        <v>1205.0290310331334</v>
      </c>
    </row>
    <row r="349" spans="1:15" ht="15.75" x14ac:dyDescent="0.25">
      <c r="A349" s="21"/>
      <c r="B349" s="378" t="s">
        <v>19</v>
      </c>
      <c r="C349" s="396">
        <v>1179.7213114754097</v>
      </c>
      <c r="D349" s="396">
        <v>1137.2741935483873</v>
      </c>
      <c r="E349" s="396">
        <v>1234.9677419354839</v>
      </c>
      <c r="F349" s="396"/>
      <c r="G349" s="396"/>
      <c r="H349" s="396"/>
      <c r="I349" s="396"/>
      <c r="J349" s="396"/>
      <c r="K349" s="396"/>
      <c r="L349" s="396"/>
      <c r="M349" s="396"/>
      <c r="N349" s="396"/>
      <c r="O349" s="397">
        <v>1183.9877489864268</v>
      </c>
    </row>
    <row r="350" spans="1:15" ht="15.75" x14ac:dyDescent="0.25">
      <c r="A350" s="21"/>
      <c r="B350" s="378" t="s">
        <v>352</v>
      </c>
      <c r="C350" s="396">
        <v>127.15378015630313</v>
      </c>
      <c r="D350" s="396">
        <v>114.97302295081977</v>
      </c>
      <c r="E350" s="396">
        <v>99.688372320748172</v>
      </c>
      <c r="F350" s="396"/>
      <c r="G350" s="396"/>
      <c r="H350" s="396"/>
      <c r="I350" s="396"/>
      <c r="J350" s="396"/>
      <c r="K350" s="396"/>
      <c r="L350" s="396"/>
      <c r="M350" s="396"/>
      <c r="N350" s="396"/>
      <c r="O350" s="397">
        <v>113.93839180929035</v>
      </c>
    </row>
    <row r="351" spans="1:15" ht="15.75" x14ac:dyDescent="0.25">
      <c r="A351" s="21"/>
      <c r="B351" s="378" t="s">
        <v>26</v>
      </c>
      <c r="C351" s="396"/>
      <c r="D351" s="396"/>
      <c r="E351" s="396"/>
      <c r="F351" s="396"/>
      <c r="G351" s="396"/>
      <c r="H351" s="396"/>
      <c r="I351" s="396"/>
      <c r="J351" s="396"/>
      <c r="K351" s="396"/>
      <c r="L351" s="396"/>
      <c r="M351" s="396"/>
      <c r="N351" s="396"/>
      <c r="O351" s="397"/>
    </row>
    <row r="352" spans="1:15" ht="16.5" thickBot="1" x14ac:dyDescent="0.3">
      <c r="A352" s="21"/>
      <c r="B352" s="117" t="s">
        <v>1</v>
      </c>
      <c r="C352" s="118">
        <v>3044.8831733530742</v>
      </c>
      <c r="D352" s="118">
        <v>3019.8860160367499</v>
      </c>
      <c r="E352" s="118">
        <v>3029.7006984972904</v>
      </c>
      <c r="F352" s="118" t="e">
        <v>#DIV/0!</v>
      </c>
      <c r="G352" s="118" t="e">
        <v>#DIV/0!</v>
      </c>
      <c r="H352" s="118" t="e">
        <v>#DIV/0!</v>
      </c>
      <c r="I352" s="118" t="e">
        <v>#DIV/0!</v>
      </c>
      <c r="J352" s="118" t="e">
        <v>#DIV/0!</v>
      </c>
      <c r="K352" s="118" t="e">
        <v>#DIV/0!</v>
      </c>
      <c r="L352" s="118" t="e">
        <v>#DIV/0!</v>
      </c>
      <c r="M352" s="118" t="e">
        <v>#DIV/0!</v>
      </c>
      <c r="N352" s="118" t="e">
        <v>#DIV/0!</v>
      </c>
      <c r="O352" s="119">
        <v>3031.4899626290385</v>
      </c>
    </row>
    <row r="353" spans="1:15" ht="15.75" x14ac:dyDescent="0.25">
      <c r="A353" s="21"/>
      <c r="B353" s="139"/>
      <c r="C353" s="326"/>
      <c r="D353" s="326"/>
      <c r="E353" s="326"/>
      <c r="F353" s="326"/>
      <c r="G353" s="326"/>
      <c r="H353" s="326"/>
      <c r="I353" s="326"/>
      <c r="J353" s="326"/>
      <c r="K353" s="326"/>
      <c r="L353" s="326"/>
      <c r="M353" s="326"/>
      <c r="N353" s="326"/>
      <c r="O353" s="116"/>
    </row>
    <row r="354" spans="1:15" ht="15" x14ac:dyDescent="0.2">
      <c r="A354" s="21"/>
      <c r="B354" s="38"/>
    </row>
    <row r="355" spans="1:15" ht="20.25" x14ac:dyDescent="0.3">
      <c r="A355" s="21"/>
      <c r="B355" s="329" t="s">
        <v>116</v>
      </c>
    </row>
    <row r="356" spans="1:15" s="74" customFormat="1" ht="15.75" x14ac:dyDescent="0.25">
      <c r="A356" s="22"/>
      <c r="B356" s="69"/>
    </row>
    <row r="357" spans="1:15" s="74" customFormat="1" ht="15.75" x14ac:dyDescent="0.25">
      <c r="A357" s="22"/>
      <c r="B357" s="69" t="s">
        <v>541</v>
      </c>
    </row>
    <row r="358" spans="1:15" s="74" customFormat="1" ht="15.75" x14ac:dyDescent="0.25">
      <c r="A358" s="22"/>
      <c r="B358" s="588" t="s">
        <v>553</v>
      </c>
      <c r="C358" s="10">
        <v>4</v>
      </c>
      <c r="D358" s="10">
        <v>8</v>
      </c>
      <c r="E358" s="10">
        <v>8</v>
      </c>
      <c r="F358" s="10">
        <v>8</v>
      </c>
      <c r="G358" s="10">
        <v>8</v>
      </c>
      <c r="H358" s="10">
        <v>8</v>
      </c>
      <c r="I358" s="10">
        <v>8</v>
      </c>
      <c r="J358" s="10">
        <v>8</v>
      </c>
    </row>
    <row r="359" spans="1:15" s="74" customFormat="1" ht="32.25" thickBot="1" x14ac:dyDescent="0.25">
      <c r="A359" s="22"/>
      <c r="B359" s="82" t="s">
        <v>14</v>
      </c>
      <c r="C359" s="83" t="s">
        <v>28</v>
      </c>
      <c r="D359" s="83" t="s">
        <v>97</v>
      </c>
      <c r="E359" s="83" t="s">
        <v>98</v>
      </c>
      <c r="F359" s="83" t="s">
        <v>99</v>
      </c>
      <c r="G359" s="83" t="s">
        <v>100</v>
      </c>
      <c r="H359" s="83" t="s">
        <v>101</v>
      </c>
      <c r="I359" s="83" t="s">
        <v>102</v>
      </c>
      <c r="J359" s="83" t="s">
        <v>103</v>
      </c>
    </row>
    <row r="360" spans="1:15" s="74" customFormat="1" ht="15.75" x14ac:dyDescent="0.2">
      <c r="A360" s="22"/>
      <c r="B360" s="378" t="s">
        <v>355</v>
      </c>
      <c r="C360" s="398">
        <v>651769.00000000023</v>
      </c>
      <c r="D360" s="399">
        <v>2236534154.8800039</v>
      </c>
      <c r="E360" s="399">
        <v>3431.4828641435893</v>
      </c>
      <c r="F360" s="399">
        <v>21888874.810000047</v>
      </c>
      <c r="G360" s="399">
        <v>197155376.98000017</v>
      </c>
      <c r="H360" s="399">
        <v>423634343.60000122</v>
      </c>
      <c r="I360" s="399">
        <v>1615744434.3000026</v>
      </c>
      <c r="J360" s="399">
        <v>10750.535749212839</v>
      </c>
    </row>
    <row r="361" spans="1:15" s="74" customFormat="1" ht="15.75" x14ac:dyDescent="0.2">
      <c r="A361" s="22"/>
      <c r="B361" s="378" t="s">
        <v>352</v>
      </c>
      <c r="C361" s="398">
        <v>993708.99999999872</v>
      </c>
      <c r="D361" s="399">
        <v>1760627725.3100014</v>
      </c>
      <c r="E361" s="399">
        <v>1771.7739552625603</v>
      </c>
      <c r="F361" s="399">
        <v>34511306.409999929</v>
      </c>
      <c r="G361" s="399">
        <v>0</v>
      </c>
      <c r="H361" s="399">
        <v>910162441.02999973</v>
      </c>
      <c r="I361" s="399">
        <v>850465284.28000152</v>
      </c>
      <c r="J361" s="399">
        <v>5523.2350484169729</v>
      </c>
    </row>
    <row r="362" spans="1:15" s="74" customFormat="1" ht="15.75" x14ac:dyDescent="0.2">
      <c r="A362" s="22"/>
      <c r="B362" s="378" t="s">
        <v>24</v>
      </c>
      <c r="C362" s="398">
        <v>543141.00000000035</v>
      </c>
      <c r="D362" s="399">
        <v>1003863844.9499989</v>
      </c>
      <c r="E362" s="399">
        <v>1848.2564287174016</v>
      </c>
      <c r="F362" s="399">
        <v>6336108.770000007</v>
      </c>
      <c r="G362" s="399">
        <v>0</v>
      </c>
      <c r="H362" s="399">
        <v>416563768.94000041</v>
      </c>
      <c r="I362" s="399">
        <v>587300076.00999844</v>
      </c>
      <c r="J362" s="399">
        <v>5420.8915365715457</v>
      </c>
    </row>
    <row r="363" spans="1:15" s="74" customFormat="1" ht="15.75" x14ac:dyDescent="0.2">
      <c r="A363" s="22"/>
      <c r="B363" s="378" t="s">
        <v>351</v>
      </c>
      <c r="C363" s="398">
        <v>284204.00000000029</v>
      </c>
      <c r="D363" s="399">
        <v>609534512.3499999</v>
      </c>
      <c r="E363" s="399">
        <v>2144.7077182235271</v>
      </c>
      <c r="F363" s="399">
        <v>23936639.939999968</v>
      </c>
      <c r="G363" s="399">
        <v>38122225.479999997</v>
      </c>
      <c r="H363" s="399">
        <v>263449728.25999996</v>
      </c>
      <c r="I363" s="399">
        <v>307962558.6099999</v>
      </c>
      <c r="J363" s="399">
        <v>4347.3939930252855</v>
      </c>
    </row>
    <row r="364" spans="1:15" s="74" customFormat="1" ht="15.75" x14ac:dyDescent="0.2">
      <c r="A364" s="22"/>
      <c r="B364" s="378" t="s">
        <v>353</v>
      </c>
      <c r="C364" s="398">
        <v>199815.00000000015</v>
      </c>
      <c r="D364" s="399">
        <v>540307155.96999979</v>
      </c>
      <c r="E364" s="399">
        <v>2704.0370140880286</v>
      </c>
      <c r="F364" s="399">
        <v>80.169999999999959</v>
      </c>
      <c r="G364" s="399">
        <v>129681.36000000029</v>
      </c>
      <c r="H364" s="399">
        <v>287007288.47999978</v>
      </c>
      <c r="I364" s="399">
        <v>253170186.13000003</v>
      </c>
      <c r="J364" s="399">
        <v>7697.9415011037509</v>
      </c>
    </row>
    <row r="365" spans="1:15" s="74" customFormat="1" ht="15.75" x14ac:dyDescent="0.2">
      <c r="A365" s="22"/>
      <c r="B365" s="44" t="s">
        <v>18</v>
      </c>
      <c r="C365" s="120">
        <v>219703.00000000041</v>
      </c>
      <c r="D365" s="121">
        <v>429492709.98999989</v>
      </c>
      <c r="E365" s="121">
        <v>1954.8786770776871</v>
      </c>
      <c r="F365" s="121">
        <v>852.72999999999968</v>
      </c>
      <c r="G365" s="121">
        <v>99260.299999999959</v>
      </c>
      <c r="H365" s="121">
        <v>287690555.50000006</v>
      </c>
      <c r="I365" s="121">
        <v>141702894.18999979</v>
      </c>
      <c r="J365" s="121">
        <v>4558.4279778393238</v>
      </c>
    </row>
    <row r="366" spans="1:15" s="74" customFormat="1" ht="15.75" x14ac:dyDescent="0.2">
      <c r="A366" s="22"/>
      <c r="B366" s="44" t="s">
        <v>17</v>
      </c>
      <c r="C366" s="120">
        <v>208902.0000000002</v>
      </c>
      <c r="D366" s="121">
        <v>246762799.95999989</v>
      </c>
      <c r="E366" s="121">
        <v>1181.2371349245084</v>
      </c>
      <c r="F366" s="121">
        <v>25212294.849999972</v>
      </c>
      <c r="G366" s="121">
        <v>0</v>
      </c>
      <c r="H366" s="121">
        <v>100391706.79999995</v>
      </c>
      <c r="I366" s="121">
        <v>146371093.15999994</v>
      </c>
      <c r="J366" s="121">
        <v>3247.3319487577637</v>
      </c>
    </row>
    <row r="367" spans="1:15" s="74" customFormat="1" ht="15.75" x14ac:dyDescent="0.2">
      <c r="A367" s="22"/>
      <c r="B367" s="44" t="s">
        <v>21</v>
      </c>
      <c r="C367" s="120">
        <v>100362.00000000019</v>
      </c>
      <c r="D367" s="121">
        <v>224052800.34999996</v>
      </c>
      <c r="E367" s="121">
        <v>2232.4465469998559</v>
      </c>
      <c r="F367" s="121">
        <v>2264812.8299999982</v>
      </c>
      <c r="G367" s="121">
        <v>77171.69</v>
      </c>
      <c r="H367" s="121">
        <v>82273686.919999972</v>
      </c>
      <c r="I367" s="121">
        <v>141701941.73999998</v>
      </c>
      <c r="J367" s="121">
        <v>5914.1429699842029</v>
      </c>
    </row>
    <row r="368" spans="1:15" s="74" customFormat="1" ht="15.75" x14ac:dyDescent="0.2">
      <c r="A368" s="22"/>
      <c r="B368" s="44" t="s">
        <v>25</v>
      </c>
      <c r="C368" s="120">
        <v>121897.00000000016</v>
      </c>
      <c r="D368" s="121">
        <v>196913311.92999998</v>
      </c>
      <c r="E368" s="121">
        <v>1615.4073679417845</v>
      </c>
      <c r="F368" s="121">
        <v>16274533.119999997</v>
      </c>
      <c r="G368" s="121">
        <v>1837226.0899999992</v>
      </c>
      <c r="H368" s="121">
        <v>10639596.039999992</v>
      </c>
      <c r="I368" s="121">
        <v>184436489.79999998</v>
      </c>
      <c r="J368" s="121">
        <v>2194.7279579579581</v>
      </c>
    </row>
    <row r="369" spans="1:10" s="74" customFormat="1" ht="15.75" x14ac:dyDescent="0.2">
      <c r="A369" s="22"/>
      <c r="B369" s="378" t="s">
        <v>20</v>
      </c>
      <c r="C369" s="398">
        <v>45378.000000000007</v>
      </c>
      <c r="D369" s="399">
        <v>96427067.300000027</v>
      </c>
      <c r="E369" s="399">
        <v>2124.9739367094189</v>
      </c>
      <c r="F369" s="399">
        <v>1467559.430000002</v>
      </c>
      <c r="G369" s="399">
        <v>0</v>
      </c>
      <c r="H369" s="399">
        <v>43140190.540000066</v>
      </c>
      <c r="I369" s="399">
        <v>53286876.759999961</v>
      </c>
      <c r="J369" s="399">
        <v>4116.4174071891593</v>
      </c>
    </row>
    <row r="370" spans="1:10" s="74" customFormat="1" ht="15.75" x14ac:dyDescent="0.2">
      <c r="A370" s="22"/>
      <c r="B370" s="378" t="s">
        <v>23</v>
      </c>
      <c r="C370" s="398">
        <v>22745.999999999982</v>
      </c>
      <c r="D370" s="399">
        <v>28427405.609999999</v>
      </c>
      <c r="E370" s="399">
        <v>1249.7760313901356</v>
      </c>
      <c r="F370" s="399">
        <v>473.55000000000024</v>
      </c>
      <c r="G370" s="399">
        <v>26215.530000000013</v>
      </c>
      <c r="H370" s="399">
        <v>16055570.959999999</v>
      </c>
      <c r="I370" s="399">
        <v>12345619.120000001</v>
      </c>
      <c r="J370" s="399">
        <v>5072.3229571984475</v>
      </c>
    </row>
    <row r="371" spans="1:10" s="74" customFormat="1" ht="15.75" x14ac:dyDescent="0.2">
      <c r="A371" s="22"/>
      <c r="B371" s="378" t="s">
        <v>22</v>
      </c>
      <c r="C371" s="398">
        <v>8591</v>
      </c>
      <c r="D371" s="399">
        <v>13603964.799999997</v>
      </c>
      <c r="E371" s="399">
        <v>1583.5135374228842</v>
      </c>
      <c r="F371" s="399">
        <v>3039195.7999999989</v>
      </c>
      <c r="G371" s="399">
        <v>0</v>
      </c>
      <c r="H371" s="399">
        <v>6951444.9999999972</v>
      </c>
      <c r="I371" s="399">
        <v>6652519.8000000007</v>
      </c>
      <c r="J371" s="399">
        <v>4316.3756034482758</v>
      </c>
    </row>
    <row r="372" spans="1:10" s="74" customFormat="1" ht="15.75" x14ac:dyDescent="0.2">
      <c r="A372" s="22"/>
      <c r="B372" s="378" t="s">
        <v>16</v>
      </c>
      <c r="C372" s="398">
        <v>7395.0000000000027</v>
      </c>
      <c r="D372" s="399">
        <v>9276020.6600000001</v>
      </c>
      <c r="E372" s="399">
        <v>1254.3638485463146</v>
      </c>
      <c r="F372" s="399">
        <v>310070.64000000007</v>
      </c>
      <c r="G372" s="399">
        <v>0</v>
      </c>
      <c r="H372" s="399">
        <v>6249343.1400000006</v>
      </c>
      <c r="I372" s="399">
        <v>3026677.52</v>
      </c>
      <c r="J372" s="399">
        <v>4153.7277486911007</v>
      </c>
    </row>
    <row r="373" spans="1:10" s="74" customFormat="1" ht="15.75" x14ac:dyDescent="0.2">
      <c r="A373" s="22"/>
      <c r="B373" s="378" t="s">
        <v>19</v>
      </c>
      <c r="C373" s="398">
        <v>2700.0000000000005</v>
      </c>
      <c r="D373" s="399">
        <v>4538160.8200000012</v>
      </c>
      <c r="E373" s="399">
        <v>1680.8003037037038</v>
      </c>
      <c r="F373" s="399">
        <v>122836.31999999996</v>
      </c>
      <c r="G373" s="399">
        <v>0</v>
      </c>
      <c r="H373" s="399">
        <v>816652.65</v>
      </c>
      <c r="I373" s="399">
        <v>3721508.1700000009</v>
      </c>
      <c r="J373" s="399">
        <v>3586.8283870967739</v>
      </c>
    </row>
    <row r="374" spans="1:10" s="74" customFormat="1" ht="15.75" x14ac:dyDescent="0.2">
      <c r="A374" s="22"/>
      <c r="B374" s="378" t="s">
        <v>26</v>
      </c>
      <c r="C374" s="398">
        <v>0</v>
      </c>
      <c r="D374" s="399">
        <v>0</v>
      </c>
      <c r="E374" s="399" t="s">
        <v>3</v>
      </c>
      <c r="F374" s="399">
        <v>0</v>
      </c>
      <c r="G374" s="399">
        <v>0</v>
      </c>
      <c r="H374" s="399">
        <v>0</v>
      </c>
      <c r="I374" s="399">
        <v>0</v>
      </c>
      <c r="J374" s="399"/>
    </row>
    <row r="375" spans="1:10" s="74" customFormat="1" ht="16.5" thickBot="1" x14ac:dyDescent="0.3">
      <c r="A375" s="22"/>
      <c r="B375" s="101" t="s">
        <v>0</v>
      </c>
      <c r="C375" s="122">
        <v>3410312.0000000005</v>
      </c>
      <c r="D375" s="123">
        <v>7400361634.880003</v>
      </c>
      <c r="E375" s="123">
        <v>2169.9954827828074</v>
      </c>
      <c r="F375" s="123">
        <v>135365639.36999989</v>
      </c>
      <c r="G375" s="123">
        <v>237447157.43000019</v>
      </c>
      <c r="H375" s="123">
        <v>2855026317.8600016</v>
      </c>
      <c r="I375" s="123">
        <v>4307888159.5900021</v>
      </c>
      <c r="J375" s="123">
        <v>5064.3071990352428</v>
      </c>
    </row>
    <row r="376" spans="1:10" ht="15" x14ac:dyDescent="0.2">
      <c r="A376" s="21"/>
      <c r="B376" s="38"/>
    </row>
    <row r="377" spans="1:10" ht="15" x14ac:dyDescent="0.2">
      <c r="A377" s="21"/>
      <c r="B377" s="38"/>
    </row>
    <row r="378" spans="1:10" ht="15" x14ac:dyDescent="0.2">
      <c r="A378" s="21"/>
      <c r="B378" s="38"/>
    </row>
    <row r="379" spans="1:10" ht="15" x14ac:dyDescent="0.2">
      <c r="A379" s="21"/>
      <c r="B379" s="38"/>
    </row>
    <row r="380" spans="1:10" ht="15" x14ac:dyDescent="0.2">
      <c r="A380" s="21"/>
      <c r="B380" s="38"/>
    </row>
    <row r="381" spans="1:10" ht="15" x14ac:dyDescent="0.2">
      <c r="A381" s="21"/>
      <c r="B381" s="38"/>
    </row>
    <row r="382" spans="1:10" ht="15" x14ac:dyDescent="0.2">
      <c r="A382" s="21"/>
      <c r="B382" s="38"/>
    </row>
    <row r="383" spans="1:10" ht="15" x14ac:dyDescent="0.2">
      <c r="A383" s="21"/>
      <c r="B383" s="38"/>
    </row>
    <row r="384" spans="1:10" ht="15" x14ac:dyDescent="0.2">
      <c r="A384" s="21"/>
      <c r="B384" s="38"/>
    </row>
    <row r="385" spans="1:2" ht="15" x14ac:dyDescent="0.2">
      <c r="A385" s="21"/>
      <c r="B385" s="38"/>
    </row>
    <row r="386" spans="1:2" ht="15" x14ac:dyDescent="0.2">
      <c r="A386" s="21"/>
      <c r="B386" s="38"/>
    </row>
    <row r="387" spans="1:2" ht="15" x14ac:dyDescent="0.2">
      <c r="A387" s="21"/>
      <c r="B387" s="38"/>
    </row>
    <row r="388" spans="1:2" ht="15" x14ac:dyDescent="0.2">
      <c r="A388" s="21"/>
      <c r="B388" s="38"/>
    </row>
    <row r="389" spans="1:2" ht="15" x14ac:dyDescent="0.2">
      <c r="A389" s="21"/>
      <c r="B389" s="38"/>
    </row>
    <row r="390" spans="1:2" ht="15" x14ac:dyDescent="0.2">
      <c r="A390" s="21"/>
      <c r="B390" s="38"/>
    </row>
    <row r="391" spans="1:2" ht="15" x14ac:dyDescent="0.2">
      <c r="A391" s="21"/>
      <c r="B391" s="38"/>
    </row>
    <row r="392" spans="1:2" ht="15" x14ac:dyDescent="0.2">
      <c r="A392" s="21"/>
      <c r="B392" s="38"/>
    </row>
    <row r="393" spans="1:2" ht="15" x14ac:dyDescent="0.2">
      <c r="A393" s="21"/>
      <c r="B393" s="38"/>
    </row>
    <row r="394" spans="1:2" ht="15" x14ac:dyDescent="0.2">
      <c r="A394" s="21"/>
      <c r="B394" s="38"/>
    </row>
    <row r="395" spans="1:2" ht="15" x14ac:dyDescent="0.2">
      <c r="A395" s="21"/>
      <c r="B395" s="38"/>
    </row>
    <row r="396" spans="1:2" ht="15" x14ac:dyDescent="0.2">
      <c r="A396" s="21"/>
      <c r="B396" s="38"/>
    </row>
    <row r="397" spans="1:2" ht="15" x14ac:dyDescent="0.2">
      <c r="A397" s="21"/>
      <c r="B397" s="38"/>
    </row>
    <row r="398" spans="1:2" ht="15" x14ac:dyDescent="0.2">
      <c r="A398" s="21"/>
      <c r="B398" s="38"/>
    </row>
    <row r="399" spans="1:2" ht="15" x14ac:dyDescent="0.2">
      <c r="A399" s="21"/>
      <c r="B399" s="38"/>
    </row>
    <row r="400" spans="1:2" ht="15" x14ac:dyDescent="0.2">
      <c r="A400" s="21"/>
      <c r="B400" s="38"/>
    </row>
    <row r="401" spans="1:2" ht="15" x14ac:dyDescent="0.2">
      <c r="A401" s="21"/>
      <c r="B401" s="38"/>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99555-3DDA-4DFB-89FA-26F569DD1970}">
  <sheetPr>
    <pageSetUpPr fitToPage="1"/>
  </sheetPr>
  <dimension ref="A1:EUJ383"/>
  <sheetViews>
    <sheetView showGridLines="0" topLeftCell="A3" zoomScale="70" zoomScaleNormal="70" zoomScaleSheetLayoutView="14" zoomScalePageLayoutView="70" workbookViewId="0">
      <selection activeCell="A26" sqref="A26"/>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ht="15" x14ac:dyDescent="0.2">
      <c r="A10" s="21"/>
      <c r="B10" s="38"/>
    </row>
    <row r="11" spans="1:18" ht="23.25" x14ac:dyDescent="0.2">
      <c r="A11" s="21"/>
      <c r="B11" s="330" t="s">
        <v>231</v>
      </c>
    </row>
    <row r="12" spans="1:18" ht="15" x14ac:dyDescent="0.2">
      <c r="A12" s="21"/>
    </row>
    <row r="13" spans="1:18" ht="20.25" x14ac:dyDescent="0.3">
      <c r="A13" s="21"/>
      <c r="B13" s="329" t="s">
        <v>29</v>
      </c>
    </row>
    <row r="14" spans="1:18" ht="23.25" x14ac:dyDescent="0.35">
      <c r="A14" s="21"/>
      <c r="B14" s="75"/>
    </row>
    <row r="15" spans="1:18" ht="15" x14ac:dyDescent="0.2">
      <c r="A15" s="21"/>
      <c r="B15" s="38"/>
      <c r="C15" s="9">
        <v>3</v>
      </c>
      <c r="D15" s="9">
        <v>4</v>
      </c>
      <c r="E15" s="9">
        <v>5</v>
      </c>
      <c r="F15" s="9">
        <v>6</v>
      </c>
      <c r="G15" s="9">
        <v>7</v>
      </c>
      <c r="H15" s="9">
        <v>8</v>
      </c>
      <c r="I15" s="9">
        <v>9</v>
      </c>
      <c r="J15" s="9">
        <v>10</v>
      </c>
      <c r="K15" s="9">
        <v>11</v>
      </c>
      <c r="L15" s="9">
        <v>12</v>
      </c>
      <c r="M15" s="9">
        <v>13</v>
      </c>
      <c r="N15" s="9">
        <v>14</v>
      </c>
      <c r="O15" s="9"/>
      <c r="P15" s="9"/>
    </row>
    <row r="16" spans="1:18" ht="42.75" customHeight="1" thickBot="1" x14ac:dyDescent="0.25">
      <c r="A16" s="21"/>
      <c r="B16" s="82" t="s">
        <v>55</v>
      </c>
      <c r="C16" s="83" t="s">
        <v>339</v>
      </c>
      <c r="D16" s="83" t="s">
        <v>340</v>
      </c>
      <c r="E16" s="83" t="s">
        <v>341</v>
      </c>
      <c r="F16" s="83" t="s">
        <v>342</v>
      </c>
      <c r="G16" s="83" t="s">
        <v>343</v>
      </c>
      <c r="H16" s="83" t="s">
        <v>344</v>
      </c>
      <c r="I16" s="83" t="s">
        <v>345</v>
      </c>
      <c r="J16" s="83" t="s">
        <v>346</v>
      </c>
      <c r="K16" s="83" t="s">
        <v>347</v>
      </c>
      <c r="L16" s="83" t="s">
        <v>348</v>
      </c>
      <c r="M16" s="83" t="s">
        <v>349</v>
      </c>
      <c r="N16" s="83" t="s">
        <v>350</v>
      </c>
      <c r="O16" s="96" t="s">
        <v>140</v>
      </c>
      <c r="P16" s="96" t="s">
        <v>141</v>
      </c>
    </row>
    <row r="17" spans="1:23" ht="15" x14ac:dyDescent="0.25">
      <c r="A17" s="21"/>
      <c r="B17" s="378" t="s">
        <v>30</v>
      </c>
      <c r="C17" s="388">
        <v>1589594.9999999939</v>
      </c>
      <c r="D17" s="388">
        <v>1600067.0000000037</v>
      </c>
      <c r="E17" s="388">
        <v>1614410.9999999909</v>
      </c>
      <c r="F17" s="388"/>
      <c r="G17" s="388"/>
      <c r="H17" s="388"/>
      <c r="I17" s="388"/>
      <c r="J17" s="388"/>
      <c r="K17" s="388"/>
      <c r="L17" s="388"/>
      <c r="M17" s="388"/>
      <c r="N17" s="388"/>
      <c r="O17" s="400">
        <v>1601357.666666663</v>
      </c>
      <c r="P17" s="393">
        <v>0.47231972216538887</v>
      </c>
      <c r="W17" s="527">
        <v>-1</v>
      </c>
    </row>
    <row r="18" spans="1:23" ht="15" x14ac:dyDescent="0.25">
      <c r="A18" s="21"/>
      <c r="B18" s="378" t="s">
        <v>31</v>
      </c>
      <c r="C18" s="388">
        <v>973868.00000000198</v>
      </c>
      <c r="D18" s="388">
        <v>983084.99999999744</v>
      </c>
      <c r="E18" s="388">
        <v>991738.00000000536</v>
      </c>
      <c r="F18" s="388"/>
      <c r="G18" s="388"/>
      <c r="H18" s="388"/>
      <c r="I18" s="388"/>
      <c r="J18" s="388"/>
      <c r="K18" s="388"/>
      <c r="L18" s="388"/>
      <c r="M18" s="388"/>
      <c r="N18" s="388"/>
      <c r="O18" s="400">
        <v>982897.00000000151</v>
      </c>
      <c r="P18" s="393">
        <v>0.28990502722826816</v>
      </c>
      <c r="W18" s="527">
        <v>-1</v>
      </c>
    </row>
    <row r="19" spans="1:23" ht="15" x14ac:dyDescent="0.25">
      <c r="A19" s="21"/>
      <c r="B19" s="378" t="s">
        <v>27</v>
      </c>
      <c r="C19" s="388">
        <v>334968.00000000064</v>
      </c>
      <c r="D19" s="388">
        <v>337500.0000000014</v>
      </c>
      <c r="E19" s="388">
        <v>337043.00000000099</v>
      </c>
      <c r="F19" s="388"/>
      <c r="G19" s="388"/>
      <c r="H19" s="388"/>
      <c r="I19" s="388"/>
      <c r="J19" s="388"/>
      <c r="K19" s="388"/>
      <c r="L19" s="388"/>
      <c r="M19" s="388"/>
      <c r="N19" s="388"/>
      <c r="O19" s="400">
        <v>336503.66666666768</v>
      </c>
      <c r="P19" s="393">
        <v>9.9251604845077585E-2</v>
      </c>
      <c r="W19" s="527">
        <v>-1</v>
      </c>
    </row>
    <row r="20" spans="1:23" ht="15.75" x14ac:dyDescent="0.25">
      <c r="A20" s="21"/>
      <c r="B20" s="38" t="s">
        <v>32</v>
      </c>
      <c r="C20" s="98">
        <v>216167.00000000026</v>
      </c>
      <c r="D20" s="98">
        <v>213604.00000000029</v>
      </c>
      <c r="E20" s="98">
        <v>212677.99999999994</v>
      </c>
      <c r="F20" s="98"/>
      <c r="G20" s="98"/>
      <c r="H20" s="98"/>
      <c r="I20" s="98"/>
      <c r="J20" s="98"/>
      <c r="K20" s="98"/>
      <c r="L20" s="98"/>
      <c r="M20" s="98"/>
      <c r="N20" s="98"/>
      <c r="O20" s="124">
        <v>214149.66666666683</v>
      </c>
      <c r="P20" s="105">
        <v>6.316334768131808E-2</v>
      </c>
      <c r="W20" s="527">
        <v>-1</v>
      </c>
    </row>
    <row r="21" spans="1:23" ht="15.75" x14ac:dyDescent="0.25">
      <c r="A21" s="21"/>
      <c r="B21" s="38" t="s">
        <v>356</v>
      </c>
      <c r="C21" s="98">
        <v>125999.00000000031</v>
      </c>
      <c r="D21" s="98">
        <v>123913.99999999999</v>
      </c>
      <c r="E21" s="98">
        <v>121865.99999999987</v>
      </c>
      <c r="F21" s="98"/>
      <c r="G21" s="98"/>
      <c r="H21" s="98"/>
      <c r="I21" s="98"/>
      <c r="J21" s="98"/>
      <c r="K21" s="98"/>
      <c r="L21" s="98"/>
      <c r="M21" s="98"/>
      <c r="N21" s="98"/>
      <c r="O21" s="124">
        <v>123926.33333333339</v>
      </c>
      <c r="P21" s="105">
        <v>3.6552016171887185E-2</v>
      </c>
      <c r="W21" s="527">
        <v>-1</v>
      </c>
    </row>
    <row r="22" spans="1:23" ht="15" x14ac:dyDescent="0.25">
      <c r="A22" s="21"/>
      <c r="B22" s="44" t="s">
        <v>34</v>
      </c>
      <c r="C22" s="98">
        <v>110366.99999999983</v>
      </c>
      <c r="D22" s="98">
        <v>111713.00000000049</v>
      </c>
      <c r="E22" s="98">
        <v>112635.99999999985</v>
      </c>
      <c r="F22" s="98"/>
      <c r="G22" s="98"/>
      <c r="H22" s="98"/>
      <c r="I22" s="98"/>
      <c r="J22" s="98"/>
      <c r="K22" s="98"/>
      <c r="L22" s="98"/>
      <c r="M22" s="98"/>
      <c r="N22" s="98"/>
      <c r="O22" s="124">
        <v>111572.00000000006</v>
      </c>
      <c r="P22" s="105">
        <v>3.2908111122439382E-2</v>
      </c>
      <c r="W22" s="527">
        <v>-1</v>
      </c>
    </row>
    <row r="23" spans="1:23" ht="15.75" x14ac:dyDescent="0.25">
      <c r="A23" s="21"/>
      <c r="B23" s="380" t="s">
        <v>296</v>
      </c>
      <c r="C23" s="388">
        <v>19330.999999999982</v>
      </c>
      <c r="D23" s="388">
        <v>19369.999999999996</v>
      </c>
      <c r="E23" s="388">
        <v>19226.999999999996</v>
      </c>
      <c r="F23" s="388"/>
      <c r="G23" s="388"/>
      <c r="H23" s="388"/>
      <c r="I23" s="388"/>
      <c r="J23" s="388"/>
      <c r="K23" s="388"/>
      <c r="L23" s="388"/>
      <c r="M23" s="388"/>
      <c r="N23" s="388"/>
      <c r="O23" s="400">
        <v>19309.333333333325</v>
      </c>
      <c r="P23" s="393">
        <v>5.6952791653242353E-3</v>
      </c>
      <c r="W23" s="527">
        <v>-1</v>
      </c>
    </row>
    <row r="24" spans="1:23" ht="15.75" x14ac:dyDescent="0.25">
      <c r="A24" s="21"/>
      <c r="B24" s="380" t="s">
        <v>546</v>
      </c>
      <c r="C24" s="388">
        <v>711.00000000000023</v>
      </c>
      <c r="D24" s="388">
        <v>691.00000000000023</v>
      </c>
      <c r="E24" s="388">
        <v>681.99999999999966</v>
      </c>
      <c r="F24" s="388"/>
      <c r="G24" s="388"/>
      <c r="H24" s="388"/>
      <c r="I24" s="388"/>
      <c r="J24" s="388"/>
      <c r="K24" s="388"/>
      <c r="L24" s="388"/>
      <c r="M24" s="388"/>
      <c r="N24" s="388"/>
      <c r="O24" s="400">
        <v>694.66666666666663</v>
      </c>
      <c r="P24" s="393">
        <v>2.0489162029650103E-4</v>
      </c>
      <c r="W24" s="527">
        <v>-1</v>
      </c>
    </row>
    <row r="25" spans="1:23" ht="15.75" x14ac:dyDescent="0.25">
      <c r="A25" s="21"/>
      <c r="B25" s="380" t="s">
        <v>56</v>
      </c>
      <c r="C25" s="388">
        <v>37</v>
      </c>
      <c r="D25" s="388">
        <v>31</v>
      </c>
      <c r="E25" s="388">
        <v>31</v>
      </c>
      <c r="F25" s="388"/>
      <c r="G25" s="388"/>
      <c r="H25" s="388"/>
      <c r="I25" s="388"/>
      <c r="J25" s="388"/>
      <c r="K25" s="388"/>
      <c r="L25" s="388"/>
      <c r="M25" s="388"/>
      <c r="N25" s="388"/>
      <c r="O25" s="400">
        <v>33</v>
      </c>
      <c r="P25" s="393">
        <v>9.733335129248369E-6</v>
      </c>
      <c r="W25" s="527"/>
    </row>
    <row r="26" spans="1:23" ht="16.5" thickBot="1" x14ac:dyDescent="0.3">
      <c r="A26" s="21"/>
      <c r="B26" s="101" t="s">
        <v>0</v>
      </c>
      <c r="C26" s="125">
        <v>3371042.9999999972</v>
      </c>
      <c r="D26" s="125">
        <v>3389975.0000000033</v>
      </c>
      <c r="E26" s="125">
        <v>3410311.9999999972</v>
      </c>
      <c r="F26" s="125">
        <v>0</v>
      </c>
      <c r="G26" s="125">
        <v>0</v>
      </c>
      <c r="H26" s="125">
        <v>0</v>
      </c>
      <c r="I26" s="125">
        <v>0</v>
      </c>
      <c r="J26" s="125">
        <v>0</v>
      </c>
      <c r="K26" s="125">
        <v>0</v>
      </c>
      <c r="L26" s="125">
        <v>0</v>
      </c>
      <c r="M26" s="125">
        <v>0</v>
      </c>
      <c r="N26" s="125">
        <v>0</v>
      </c>
      <c r="O26" s="125">
        <v>3390410.3333333326</v>
      </c>
      <c r="P26" s="126">
        <v>0.99999999999999989</v>
      </c>
    </row>
    <row r="27" spans="1:23" ht="15" x14ac:dyDescent="0.2">
      <c r="A27" s="21"/>
      <c r="B27" s="38"/>
      <c r="C27" s="9" t="b">
        <v>1</v>
      </c>
      <c r="D27" s="9" t="b">
        <v>1</v>
      </c>
      <c r="E27" s="9" t="b">
        <v>1</v>
      </c>
      <c r="F27" s="9" t="b">
        <v>1</v>
      </c>
      <c r="G27" s="9" t="b">
        <v>1</v>
      </c>
      <c r="H27" s="9" t="b">
        <v>1</v>
      </c>
      <c r="I27" s="9" t="b">
        <v>1</v>
      </c>
      <c r="J27" s="9" t="b">
        <v>1</v>
      </c>
      <c r="K27" s="9" t="b">
        <v>1</v>
      </c>
      <c r="L27" s="9" t="b">
        <v>1</v>
      </c>
      <c r="M27" s="9" t="b">
        <v>1</v>
      </c>
      <c r="N27" s="9" t="b">
        <v>1</v>
      </c>
    </row>
    <row r="28" spans="1:23" ht="15" x14ac:dyDescent="0.2">
      <c r="A28" s="21"/>
      <c r="B28" s="38"/>
    </row>
    <row r="29" spans="1:23" ht="15" x14ac:dyDescent="0.2">
      <c r="A29" s="21"/>
      <c r="B29" s="38"/>
    </row>
    <row r="30" spans="1:23" ht="15" x14ac:dyDescent="0.2">
      <c r="A30" s="21"/>
      <c r="B30" s="38"/>
    </row>
    <row r="31" spans="1:23" ht="15" x14ac:dyDescent="0.2">
      <c r="A31" s="21"/>
      <c r="B31" s="38"/>
    </row>
    <row r="32" spans="1:23" ht="15" x14ac:dyDescent="0.2">
      <c r="A32" s="21"/>
      <c r="B32" s="38"/>
    </row>
    <row r="33" spans="1:2" ht="15" x14ac:dyDescent="0.2">
      <c r="A33" s="21"/>
      <c r="B33" s="38"/>
    </row>
    <row r="34" spans="1:2" ht="15" x14ac:dyDescent="0.2">
      <c r="A34" s="21"/>
      <c r="B34" s="38"/>
    </row>
    <row r="35" spans="1:2" ht="15" x14ac:dyDescent="0.2">
      <c r="A35" s="21"/>
      <c r="B35" s="38"/>
    </row>
    <row r="36" spans="1:2" ht="15" x14ac:dyDescent="0.2">
      <c r="A36" s="21"/>
      <c r="B36" s="38"/>
    </row>
    <row r="37" spans="1:2" ht="15" x14ac:dyDescent="0.2">
      <c r="A37" s="21"/>
      <c r="B37" s="38"/>
    </row>
    <row r="38" spans="1:2" ht="15" x14ac:dyDescent="0.2">
      <c r="A38" s="21"/>
      <c r="B38" s="38"/>
    </row>
    <row r="39" spans="1:2" ht="15" x14ac:dyDescent="0.2">
      <c r="A39" s="21"/>
      <c r="B39" s="38"/>
    </row>
    <row r="40" spans="1:2" ht="15" x14ac:dyDescent="0.2">
      <c r="A40" s="21"/>
      <c r="B40" s="38"/>
    </row>
    <row r="41" spans="1:2" ht="15" x14ac:dyDescent="0.2">
      <c r="A41" s="21"/>
      <c r="B41" s="38"/>
    </row>
    <row r="42" spans="1:2" ht="15" x14ac:dyDescent="0.2">
      <c r="A42" s="21"/>
      <c r="B42" s="38"/>
    </row>
    <row r="43" spans="1:2" ht="15" x14ac:dyDescent="0.2">
      <c r="A43" s="21"/>
      <c r="B43" s="38"/>
    </row>
    <row r="44" spans="1:2" ht="15" x14ac:dyDescent="0.2">
      <c r="A44" s="21"/>
      <c r="B44" s="38"/>
    </row>
    <row r="45" spans="1:2" ht="15" x14ac:dyDescent="0.2">
      <c r="A45" s="21"/>
      <c r="B45" s="38"/>
    </row>
    <row r="46" spans="1:2" ht="15" x14ac:dyDescent="0.2">
      <c r="A46" s="21"/>
      <c r="B46" s="38"/>
    </row>
    <row r="47" spans="1:2" ht="15" x14ac:dyDescent="0.2">
      <c r="A47" s="21"/>
      <c r="B47" s="38"/>
    </row>
    <row r="48" spans="1:2" ht="15" x14ac:dyDescent="0.2">
      <c r="A48" s="21"/>
      <c r="B48" s="38"/>
    </row>
    <row r="49" spans="1:16" ht="15" x14ac:dyDescent="0.2">
      <c r="A49" s="21"/>
      <c r="B49" s="38"/>
    </row>
    <row r="50" spans="1:16" ht="15" x14ac:dyDescent="0.2">
      <c r="A50" s="21"/>
      <c r="B50" s="38"/>
    </row>
    <row r="51" spans="1:16" ht="15" x14ac:dyDescent="0.2">
      <c r="A51" s="21"/>
      <c r="B51" s="38"/>
    </row>
    <row r="52" spans="1:16" ht="15" x14ac:dyDescent="0.2">
      <c r="A52" s="21"/>
      <c r="B52" s="38"/>
    </row>
    <row r="53" spans="1:16" ht="20.25" x14ac:dyDescent="0.3">
      <c r="A53" s="21"/>
      <c r="B53" s="329" t="s">
        <v>57</v>
      </c>
    </row>
    <row r="54" spans="1:16" ht="15" x14ac:dyDescent="0.2">
      <c r="A54" s="21"/>
      <c r="B54" s="38"/>
    </row>
    <row r="55" spans="1:16" ht="15" x14ac:dyDescent="0.2">
      <c r="A55" s="21"/>
      <c r="B55" s="38" t="s">
        <v>418</v>
      </c>
      <c r="C55" s="9">
        <v>3</v>
      </c>
      <c r="D55" s="9">
        <v>4</v>
      </c>
      <c r="E55" s="9">
        <v>5</v>
      </c>
      <c r="F55" s="9">
        <v>6</v>
      </c>
      <c r="G55" s="9">
        <v>7</v>
      </c>
      <c r="H55" s="9">
        <v>8</v>
      </c>
      <c r="I55" s="9">
        <v>9</v>
      </c>
      <c r="J55" s="9">
        <v>10</v>
      </c>
      <c r="K55" s="9">
        <v>11</v>
      </c>
      <c r="L55" s="9">
        <v>12</v>
      </c>
      <c r="M55" s="9">
        <v>13</v>
      </c>
      <c r="N55" s="9">
        <v>14</v>
      </c>
      <c r="O55" s="9"/>
      <c r="P55" s="9"/>
    </row>
    <row r="56" spans="1:16" ht="37.5" customHeight="1" thickBot="1" x14ac:dyDescent="0.25">
      <c r="A56" s="21"/>
      <c r="B56" s="82" t="s">
        <v>55</v>
      </c>
      <c r="C56" s="83" t="s">
        <v>339</v>
      </c>
      <c r="D56" s="83" t="s">
        <v>340</v>
      </c>
      <c r="E56" s="83" t="s">
        <v>341</v>
      </c>
      <c r="F56" s="83" t="s">
        <v>342</v>
      </c>
      <c r="G56" s="83" t="s">
        <v>343</v>
      </c>
      <c r="H56" s="83" t="s">
        <v>344</v>
      </c>
      <c r="I56" s="83" t="s">
        <v>345</v>
      </c>
      <c r="J56" s="83" t="s">
        <v>346</v>
      </c>
      <c r="K56" s="83" t="s">
        <v>347</v>
      </c>
      <c r="L56" s="83" t="s">
        <v>348</v>
      </c>
      <c r="M56" s="83" t="s">
        <v>349</v>
      </c>
      <c r="N56" s="83" t="s">
        <v>350</v>
      </c>
      <c r="O56" s="96" t="s">
        <v>142</v>
      </c>
      <c r="P56" s="96" t="s">
        <v>143</v>
      </c>
    </row>
    <row r="57" spans="1:16" ht="15" x14ac:dyDescent="0.25">
      <c r="A57" s="21"/>
      <c r="B57" s="378" t="s">
        <v>27</v>
      </c>
      <c r="C57" s="391">
        <v>208222667.40999979</v>
      </c>
      <c r="D57" s="391">
        <v>217942422.51999956</v>
      </c>
      <c r="E57" s="391">
        <v>197155376.98000008</v>
      </c>
      <c r="F57" s="391"/>
      <c r="G57" s="391"/>
      <c r="H57" s="391"/>
      <c r="I57" s="391"/>
      <c r="J57" s="391"/>
      <c r="K57" s="391"/>
      <c r="L57" s="391"/>
      <c r="M57" s="391"/>
      <c r="N57" s="391"/>
      <c r="O57" s="401">
        <v>207773488.96999979</v>
      </c>
      <c r="P57" s="393">
        <v>0.83875721740248754</v>
      </c>
    </row>
    <row r="58" spans="1:16" ht="15.75" x14ac:dyDescent="0.25">
      <c r="A58" s="21"/>
      <c r="B58" s="38" t="s">
        <v>32</v>
      </c>
      <c r="C58" s="104">
        <v>36668808.50999999</v>
      </c>
      <c r="D58" s="104">
        <v>37564960.479999989</v>
      </c>
      <c r="E58" s="104">
        <v>38122225.479999997</v>
      </c>
      <c r="F58" s="104"/>
      <c r="G58" s="104"/>
      <c r="H58" s="104"/>
      <c r="I58" s="104"/>
      <c r="J58" s="104"/>
      <c r="K58" s="104"/>
      <c r="L58" s="104"/>
      <c r="M58" s="104"/>
      <c r="N58" s="104"/>
      <c r="O58" s="127">
        <v>37451998.156666659</v>
      </c>
      <c r="P58" s="105">
        <v>0.15118932600965532</v>
      </c>
    </row>
    <row r="59" spans="1:16" ht="15.75" x14ac:dyDescent="0.25">
      <c r="A59" s="21"/>
      <c r="B59" s="380" t="s">
        <v>356</v>
      </c>
      <c r="C59" s="391">
        <v>1576813.9600000004</v>
      </c>
      <c r="D59" s="391">
        <v>1632996.2499999974</v>
      </c>
      <c r="E59" s="391">
        <v>1837218.4500000011</v>
      </c>
      <c r="F59" s="391"/>
      <c r="G59" s="391"/>
      <c r="H59" s="391"/>
      <c r="I59" s="391"/>
      <c r="J59" s="391"/>
      <c r="K59" s="391"/>
      <c r="L59" s="391"/>
      <c r="M59" s="391"/>
      <c r="N59" s="391"/>
      <c r="O59" s="401">
        <v>1682342.8866666665</v>
      </c>
      <c r="P59" s="393">
        <v>6.7914210101229317E-3</v>
      </c>
    </row>
    <row r="60" spans="1:16" ht="15" x14ac:dyDescent="0.25">
      <c r="A60" s="21"/>
      <c r="B60" s="378" t="s">
        <v>30</v>
      </c>
      <c r="C60" s="391">
        <v>1783957.9499999948</v>
      </c>
      <c r="D60" s="391">
        <v>145416.60999999926</v>
      </c>
      <c r="E60" s="391">
        <v>192331.86999999912</v>
      </c>
      <c r="F60" s="391"/>
      <c r="G60" s="391"/>
      <c r="H60" s="391"/>
      <c r="I60" s="391"/>
      <c r="J60" s="391"/>
      <c r="K60" s="391"/>
      <c r="L60" s="391"/>
      <c r="M60" s="391"/>
      <c r="N60" s="391"/>
      <c r="O60" s="401">
        <v>707235.47666666436</v>
      </c>
      <c r="P60" s="393">
        <v>2.8550267091241111E-3</v>
      </c>
    </row>
    <row r="61" spans="1:16" ht="15" x14ac:dyDescent="0.25">
      <c r="A61" s="21"/>
      <c r="B61" s="378" t="s">
        <v>31</v>
      </c>
      <c r="C61" s="391">
        <v>80385.649999999659</v>
      </c>
      <c r="D61" s="391">
        <v>78961.529999999781</v>
      </c>
      <c r="E61" s="391">
        <v>139143.60000000038</v>
      </c>
      <c r="F61" s="391"/>
      <c r="G61" s="391"/>
      <c r="H61" s="391"/>
      <c r="I61" s="391"/>
      <c r="J61" s="391"/>
      <c r="K61" s="391"/>
      <c r="L61" s="391"/>
      <c r="M61" s="391"/>
      <c r="N61" s="391"/>
      <c r="O61" s="401">
        <v>99496.926666666594</v>
      </c>
      <c r="P61" s="393">
        <v>4.0165742879296043E-4</v>
      </c>
    </row>
    <row r="62" spans="1:16" ht="15.75" x14ac:dyDescent="0.25">
      <c r="A62" s="21"/>
      <c r="B62" s="380" t="s">
        <v>296</v>
      </c>
      <c r="C62" s="391">
        <v>1098.129999999999</v>
      </c>
      <c r="D62" s="391">
        <v>2002.45</v>
      </c>
      <c r="E62" s="391">
        <v>853.41</v>
      </c>
      <c r="F62" s="391"/>
      <c r="G62" s="391"/>
      <c r="H62" s="391"/>
      <c r="I62" s="391"/>
      <c r="J62" s="391"/>
      <c r="K62" s="391"/>
      <c r="L62" s="391"/>
      <c r="M62" s="391"/>
      <c r="N62" s="391"/>
      <c r="O62" s="401">
        <v>1317.9966666666662</v>
      </c>
      <c r="P62" s="393">
        <v>5.3205980327870698E-6</v>
      </c>
    </row>
    <row r="63" spans="1:16" ht="15.75" x14ac:dyDescent="0.25">
      <c r="A63" s="21"/>
      <c r="B63" s="380" t="s">
        <v>56</v>
      </c>
      <c r="C63" s="391">
        <v>11.46</v>
      </c>
      <c r="D63" s="391">
        <v>3.8199999999999994</v>
      </c>
      <c r="E63" s="391">
        <v>7.6399999999999988</v>
      </c>
      <c r="F63" s="391"/>
      <c r="G63" s="391"/>
      <c r="H63" s="391"/>
      <c r="I63" s="391"/>
      <c r="J63" s="391"/>
      <c r="K63" s="391"/>
      <c r="L63" s="391"/>
      <c r="M63" s="391"/>
      <c r="N63" s="391"/>
      <c r="O63" s="401">
        <v>7.6400000000000006</v>
      </c>
      <c r="P63" s="393">
        <v>3.0841784352383212E-8</v>
      </c>
    </row>
    <row r="64" spans="1:16" ht="15" x14ac:dyDescent="0.25">
      <c r="A64" s="21"/>
      <c r="B64" s="378" t="s">
        <v>34</v>
      </c>
      <c r="C64" s="391">
        <v>0</v>
      </c>
      <c r="D64" s="391">
        <v>0</v>
      </c>
      <c r="E64" s="391">
        <v>0</v>
      </c>
      <c r="F64" s="391"/>
      <c r="G64" s="391"/>
      <c r="H64" s="391"/>
      <c r="I64" s="391"/>
      <c r="J64" s="391"/>
      <c r="K64" s="391"/>
      <c r="L64" s="391"/>
      <c r="M64" s="391"/>
      <c r="N64" s="391"/>
      <c r="O64" s="401">
        <v>0</v>
      </c>
      <c r="P64" s="393">
        <v>0</v>
      </c>
    </row>
    <row r="65" spans="1:16" ht="15" x14ac:dyDescent="0.25">
      <c r="A65" s="21"/>
      <c r="B65" s="378" t="s">
        <v>546</v>
      </c>
      <c r="C65" s="391">
        <v>0</v>
      </c>
      <c r="D65" s="391">
        <v>0</v>
      </c>
      <c r="E65" s="391">
        <v>0</v>
      </c>
      <c r="F65" s="391"/>
      <c r="G65" s="391"/>
      <c r="H65" s="391"/>
      <c r="I65" s="391"/>
      <c r="J65" s="391"/>
      <c r="K65" s="391"/>
      <c r="L65" s="391"/>
      <c r="M65" s="391"/>
      <c r="N65" s="391"/>
      <c r="O65" s="401"/>
      <c r="P65" s="393"/>
    </row>
    <row r="66" spans="1:16" ht="16.5" thickBot="1" x14ac:dyDescent="0.3">
      <c r="A66" s="21"/>
      <c r="B66" s="101" t="s">
        <v>0</v>
      </c>
      <c r="C66" s="128">
        <v>248333743.06999978</v>
      </c>
      <c r="D66" s="128">
        <v>257366763.65999952</v>
      </c>
      <c r="E66" s="128">
        <v>237447157.43000004</v>
      </c>
      <c r="F66" s="128">
        <v>0</v>
      </c>
      <c r="G66" s="128">
        <v>0</v>
      </c>
      <c r="H66" s="128">
        <v>0</v>
      </c>
      <c r="I66" s="128">
        <v>0</v>
      </c>
      <c r="J66" s="128">
        <v>0</v>
      </c>
      <c r="K66" s="128">
        <v>0</v>
      </c>
      <c r="L66" s="128">
        <v>0</v>
      </c>
      <c r="M66" s="128">
        <v>0</v>
      </c>
      <c r="N66" s="128">
        <v>0</v>
      </c>
      <c r="O66" s="128">
        <v>247715888.0533331</v>
      </c>
      <c r="P66" s="107">
        <v>1</v>
      </c>
    </row>
    <row r="67" spans="1:16" ht="15" x14ac:dyDescent="0.2">
      <c r="A67" s="21"/>
      <c r="B67" s="38"/>
      <c r="C67" s="9" t="b">
        <v>1</v>
      </c>
    </row>
    <row r="68" spans="1:16" ht="15" x14ac:dyDescent="0.2">
      <c r="A68" s="21"/>
      <c r="B68" s="38"/>
    </row>
    <row r="69" spans="1:16" ht="15" x14ac:dyDescent="0.2">
      <c r="A69" s="21"/>
      <c r="B69" s="38"/>
    </row>
    <row r="70" spans="1:16" ht="15" x14ac:dyDescent="0.2">
      <c r="A70" s="21"/>
      <c r="B70" s="38"/>
    </row>
    <row r="71" spans="1:16" ht="15" x14ac:dyDescent="0.2">
      <c r="A71" s="21"/>
      <c r="B71" s="38"/>
    </row>
    <row r="72" spans="1:16" ht="15" x14ac:dyDescent="0.2">
      <c r="A72" s="21"/>
      <c r="B72" s="38"/>
    </row>
    <row r="73" spans="1:16" ht="15" x14ac:dyDescent="0.2">
      <c r="A73" s="21"/>
      <c r="B73" s="38"/>
    </row>
    <row r="74" spans="1:16" ht="15" x14ac:dyDescent="0.2">
      <c r="A74" s="21"/>
      <c r="B74" s="38"/>
    </row>
    <row r="75" spans="1:16" ht="15" x14ac:dyDescent="0.2">
      <c r="A75" s="21"/>
      <c r="B75" s="38"/>
    </row>
    <row r="76" spans="1:16" ht="15" x14ac:dyDescent="0.2">
      <c r="A76" s="21"/>
      <c r="B76" s="38"/>
    </row>
    <row r="77" spans="1:16" ht="15" x14ac:dyDescent="0.2">
      <c r="A77" s="21"/>
      <c r="B77" s="38"/>
    </row>
    <row r="78" spans="1:16" ht="15" x14ac:dyDescent="0.2">
      <c r="A78" s="21"/>
      <c r="B78" s="38"/>
    </row>
    <row r="79" spans="1:16" ht="15" x14ac:dyDescent="0.2">
      <c r="A79" s="21"/>
      <c r="B79" s="38"/>
    </row>
    <row r="80" spans="1:16" ht="15" x14ac:dyDescent="0.2">
      <c r="A80" s="21"/>
      <c r="B80" s="38"/>
    </row>
    <row r="81" spans="1:16" ht="15" x14ac:dyDescent="0.2">
      <c r="A81" s="21"/>
      <c r="B81" s="38"/>
    </row>
    <row r="82" spans="1:16" ht="15" x14ac:dyDescent="0.2">
      <c r="A82" s="21"/>
      <c r="B82" s="38"/>
    </row>
    <row r="83" spans="1:16" ht="15" x14ac:dyDescent="0.2">
      <c r="A83" s="21"/>
      <c r="B83" s="38"/>
    </row>
    <row r="84" spans="1:16" ht="15" x14ac:dyDescent="0.2">
      <c r="A84" s="21"/>
      <c r="B84" s="38"/>
    </row>
    <row r="85" spans="1:16" ht="15" x14ac:dyDescent="0.2">
      <c r="A85" s="21"/>
      <c r="B85" s="38"/>
    </row>
    <row r="86" spans="1:16" ht="15" x14ac:dyDescent="0.2">
      <c r="A86" s="21"/>
      <c r="B86" s="38"/>
    </row>
    <row r="87" spans="1:16" ht="15" x14ac:dyDescent="0.2">
      <c r="A87" s="21"/>
      <c r="B87" s="38"/>
    </row>
    <row r="88" spans="1:16" ht="15" x14ac:dyDescent="0.2">
      <c r="A88" s="21"/>
      <c r="B88" s="38"/>
    </row>
    <row r="89" spans="1:16" ht="15" x14ac:dyDescent="0.2">
      <c r="A89" s="21"/>
      <c r="B89" s="38"/>
    </row>
    <row r="90" spans="1:16" ht="15" x14ac:dyDescent="0.2">
      <c r="A90" s="21"/>
      <c r="B90" s="38"/>
    </row>
    <row r="91" spans="1:16" ht="15" x14ac:dyDescent="0.2">
      <c r="A91" s="21"/>
      <c r="B91" s="38"/>
    </row>
    <row r="92" spans="1:16" ht="20.25" x14ac:dyDescent="0.3">
      <c r="A92" s="21"/>
      <c r="B92" s="329" t="s">
        <v>58</v>
      </c>
    </row>
    <row r="93" spans="1:16" ht="15" x14ac:dyDescent="0.2">
      <c r="A93" s="21"/>
      <c r="B93" s="38"/>
    </row>
    <row r="94" spans="1:16" ht="15" x14ac:dyDescent="0.2">
      <c r="A94" s="21"/>
      <c r="B94" s="38" t="s">
        <v>418</v>
      </c>
      <c r="C94" s="9">
        <v>3</v>
      </c>
      <c r="D94" s="9">
        <v>4</v>
      </c>
      <c r="E94" s="9">
        <v>5</v>
      </c>
      <c r="F94" s="9">
        <v>6</v>
      </c>
      <c r="G94" s="9">
        <v>7</v>
      </c>
      <c r="H94" s="9">
        <v>8</v>
      </c>
      <c r="I94" s="9">
        <v>9</v>
      </c>
      <c r="J94" s="9">
        <v>10</v>
      </c>
      <c r="K94" s="9">
        <v>11</v>
      </c>
      <c r="L94" s="9">
        <v>12</v>
      </c>
      <c r="M94" s="9">
        <v>13</v>
      </c>
      <c r="N94" s="9">
        <v>14</v>
      </c>
      <c r="O94" s="9"/>
    </row>
    <row r="95" spans="1:16" ht="32.25" thickBot="1" x14ac:dyDescent="0.25">
      <c r="A95" s="21"/>
      <c r="B95" s="82" t="s">
        <v>55</v>
      </c>
      <c r="C95" s="83" t="s">
        <v>339</v>
      </c>
      <c r="D95" s="83" t="s">
        <v>340</v>
      </c>
      <c r="E95" s="83" t="s">
        <v>341</v>
      </c>
      <c r="F95" s="83" t="s">
        <v>342</v>
      </c>
      <c r="G95" s="83" t="s">
        <v>343</v>
      </c>
      <c r="H95" s="83" t="s">
        <v>344</v>
      </c>
      <c r="I95" s="83" t="s">
        <v>345</v>
      </c>
      <c r="J95" s="83" t="s">
        <v>346</v>
      </c>
      <c r="K95" s="83" t="s">
        <v>347</v>
      </c>
      <c r="L95" s="83" t="s">
        <v>348</v>
      </c>
      <c r="M95" s="83" t="s">
        <v>349</v>
      </c>
      <c r="N95" s="83" t="s">
        <v>350</v>
      </c>
      <c r="O95" s="96" t="s">
        <v>144</v>
      </c>
      <c r="P95" s="96" t="s">
        <v>145</v>
      </c>
    </row>
    <row r="96" spans="1:16" ht="15" x14ac:dyDescent="0.25">
      <c r="A96" s="21"/>
      <c r="B96" s="378" t="s">
        <v>30</v>
      </c>
      <c r="C96" s="391">
        <v>1586593075.8049884</v>
      </c>
      <c r="D96" s="391">
        <v>1577454167.4600229</v>
      </c>
      <c r="E96" s="391">
        <v>1586848576.3500082</v>
      </c>
      <c r="F96" s="391"/>
      <c r="G96" s="391"/>
      <c r="H96" s="391"/>
      <c r="I96" s="391"/>
      <c r="J96" s="391"/>
      <c r="K96" s="391"/>
      <c r="L96" s="391"/>
      <c r="M96" s="391"/>
      <c r="N96" s="391"/>
      <c r="O96" s="401">
        <v>1583631939.8716733</v>
      </c>
      <c r="P96" s="393">
        <v>0.55356185325014151</v>
      </c>
    </row>
    <row r="97" spans="1:16" ht="15" x14ac:dyDescent="0.25">
      <c r="A97" s="21"/>
      <c r="B97" s="378" t="s">
        <v>31</v>
      </c>
      <c r="C97" s="391">
        <v>973647521.56499779</v>
      </c>
      <c r="D97" s="391">
        <v>959639876.00000226</v>
      </c>
      <c r="E97" s="391">
        <v>969511817.20000339</v>
      </c>
      <c r="F97" s="391"/>
      <c r="G97" s="391"/>
      <c r="H97" s="391"/>
      <c r="I97" s="391"/>
      <c r="J97" s="391"/>
      <c r="K97" s="391"/>
      <c r="L97" s="391"/>
      <c r="M97" s="391"/>
      <c r="N97" s="391"/>
      <c r="O97" s="401">
        <v>967599738.25500107</v>
      </c>
      <c r="P97" s="393">
        <v>0.33822651010448407</v>
      </c>
    </row>
    <row r="98" spans="1:16" ht="15.75" x14ac:dyDescent="0.25">
      <c r="A98" s="21"/>
      <c r="B98" s="38" t="s">
        <v>32</v>
      </c>
      <c r="C98" s="104">
        <v>193675684.96999973</v>
      </c>
      <c r="D98" s="104">
        <v>195180896.72999957</v>
      </c>
      <c r="E98" s="104">
        <v>183969536.16999978</v>
      </c>
      <c r="F98" s="104"/>
      <c r="G98" s="104"/>
      <c r="H98" s="104"/>
      <c r="I98" s="104"/>
      <c r="J98" s="104"/>
      <c r="K98" s="104"/>
      <c r="L98" s="104"/>
      <c r="M98" s="104"/>
      <c r="N98" s="104"/>
      <c r="O98" s="127">
        <v>190942039.28999972</v>
      </c>
      <c r="P98" s="105">
        <v>6.6744188767308296E-2</v>
      </c>
    </row>
    <row r="99" spans="1:16" ht="15" x14ac:dyDescent="0.25">
      <c r="A99" s="21"/>
      <c r="B99" s="44" t="s">
        <v>34</v>
      </c>
      <c r="C99" s="104">
        <v>104399783.25999993</v>
      </c>
      <c r="D99" s="104">
        <v>104021119.78999984</v>
      </c>
      <c r="E99" s="104">
        <v>101136083.91999982</v>
      </c>
      <c r="F99" s="104"/>
      <c r="G99" s="104"/>
      <c r="H99" s="104"/>
      <c r="I99" s="104"/>
      <c r="J99" s="104"/>
      <c r="K99" s="104"/>
      <c r="L99" s="104"/>
      <c r="M99" s="104"/>
      <c r="N99" s="104"/>
      <c r="O99" s="127">
        <v>103185662.3233332</v>
      </c>
      <c r="P99" s="105">
        <v>3.6068763849999276E-2</v>
      </c>
    </row>
    <row r="100" spans="1:16" ht="15.75" x14ac:dyDescent="0.25">
      <c r="A100" s="21"/>
      <c r="B100" s="380" t="s">
        <v>356</v>
      </c>
      <c r="C100" s="391">
        <v>13265766.689999988</v>
      </c>
      <c r="D100" s="391">
        <v>13240528.129999997</v>
      </c>
      <c r="E100" s="391">
        <v>10638597.460000003</v>
      </c>
      <c r="F100" s="391"/>
      <c r="G100" s="391"/>
      <c r="H100" s="391"/>
      <c r="I100" s="391"/>
      <c r="J100" s="391"/>
      <c r="K100" s="391"/>
      <c r="L100" s="391"/>
      <c r="M100" s="391"/>
      <c r="N100" s="391"/>
      <c r="O100" s="401">
        <v>12381630.759999996</v>
      </c>
      <c r="P100" s="393">
        <v>4.3280249009880149E-3</v>
      </c>
    </row>
    <row r="101" spans="1:16" ht="15.75" x14ac:dyDescent="0.25">
      <c r="A101" s="21"/>
      <c r="B101" s="380" t="s">
        <v>296</v>
      </c>
      <c r="C101" s="391">
        <v>3052434.709999999</v>
      </c>
      <c r="D101" s="391">
        <v>3047382.3800000004</v>
      </c>
      <c r="E101" s="391">
        <v>2834216.0900000031</v>
      </c>
      <c r="F101" s="391"/>
      <c r="G101" s="391"/>
      <c r="H101" s="391"/>
      <c r="I101" s="391"/>
      <c r="J101" s="391"/>
      <c r="K101" s="391"/>
      <c r="L101" s="391"/>
      <c r="M101" s="391"/>
      <c r="N101" s="391"/>
      <c r="O101" s="401">
        <v>2978011.060000001</v>
      </c>
      <c r="P101" s="393">
        <v>1.0409699879547788E-3</v>
      </c>
    </row>
    <row r="102" spans="1:16" ht="15" x14ac:dyDescent="0.25">
      <c r="A102" s="21"/>
      <c r="B102" s="378" t="s">
        <v>546</v>
      </c>
      <c r="C102" s="391">
        <v>77229.590000000011</v>
      </c>
      <c r="D102" s="391">
        <v>86740.75</v>
      </c>
      <c r="E102" s="391">
        <v>86492.089999999982</v>
      </c>
      <c r="F102" s="391"/>
      <c r="G102" s="391"/>
      <c r="H102" s="391"/>
      <c r="I102" s="391"/>
      <c r="J102" s="391"/>
      <c r="K102" s="391"/>
      <c r="L102" s="391"/>
      <c r="M102" s="391"/>
      <c r="N102" s="391"/>
      <c r="O102" s="401">
        <v>83487.476666666669</v>
      </c>
      <c r="P102" s="393">
        <v>2.9183221898468995E-5</v>
      </c>
    </row>
    <row r="103" spans="1:16" ht="15.75" x14ac:dyDescent="0.25">
      <c r="A103" s="21"/>
      <c r="B103" s="380" t="s">
        <v>56</v>
      </c>
      <c r="C103" s="391">
        <v>2137.7200000000003</v>
      </c>
      <c r="D103" s="391">
        <v>1205.6899999999998</v>
      </c>
      <c r="E103" s="391">
        <v>998.58000000000015</v>
      </c>
      <c r="F103" s="391"/>
      <c r="G103" s="391"/>
      <c r="H103" s="391"/>
      <c r="I103" s="391"/>
      <c r="J103" s="391"/>
      <c r="K103" s="391"/>
      <c r="L103" s="391"/>
      <c r="M103" s="391"/>
      <c r="N103" s="391"/>
      <c r="O103" s="401">
        <v>1447.33</v>
      </c>
      <c r="P103" s="393">
        <v>5.0591722539357853E-7</v>
      </c>
    </row>
    <row r="104" spans="1:16" ht="15" x14ac:dyDescent="0.25">
      <c r="A104" s="21"/>
      <c r="B104" s="378" t="s">
        <v>27</v>
      </c>
      <c r="C104" s="391">
        <v>0</v>
      </c>
      <c r="D104" s="391">
        <v>0</v>
      </c>
      <c r="E104" s="391">
        <v>0</v>
      </c>
      <c r="F104" s="391"/>
      <c r="G104" s="391"/>
      <c r="H104" s="391"/>
      <c r="I104" s="391"/>
      <c r="J104" s="391"/>
      <c r="K104" s="391"/>
      <c r="L104" s="391"/>
      <c r="M104" s="391"/>
      <c r="N104" s="391"/>
      <c r="O104" s="401">
        <v>0</v>
      </c>
      <c r="P104" s="393">
        <v>0</v>
      </c>
    </row>
    <row r="105" spans="1:16" ht="16.5" thickBot="1" x14ac:dyDescent="0.3">
      <c r="A105" s="21"/>
      <c r="B105" s="101" t="s">
        <v>0</v>
      </c>
      <c r="C105" s="128">
        <v>2874713634.3099856</v>
      </c>
      <c r="D105" s="128">
        <v>2852671916.9300251</v>
      </c>
      <c r="E105" s="128">
        <v>2855026317.8600111</v>
      </c>
      <c r="F105" s="128">
        <v>0</v>
      </c>
      <c r="G105" s="128">
        <v>0</v>
      </c>
      <c r="H105" s="128">
        <v>0</v>
      </c>
      <c r="I105" s="128">
        <v>0</v>
      </c>
      <c r="J105" s="128">
        <v>0</v>
      </c>
      <c r="K105" s="128">
        <v>0</v>
      </c>
      <c r="L105" s="128">
        <v>0</v>
      </c>
      <c r="M105" s="128">
        <v>0</v>
      </c>
      <c r="N105" s="128">
        <v>0</v>
      </c>
      <c r="O105" s="128">
        <v>2860803956.3666744</v>
      </c>
      <c r="P105" s="595">
        <v>1</v>
      </c>
    </row>
    <row r="106" spans="1:16" ht="15" x14ac:dyDescent="0.2">
      <c r="A106" s="21"/>
      <c r="B106" s="38"/>
      <c r="C106" s="9" t="b">
        <v>1</v>
      </c>
    </row>
    <row r="107" spans="1:16" ht="15" x14ac:dyDescent="0.2">
      <c r="A107" s="21"/>
      <c r="B107" s="38"/>
    </row>
    <row r="108" spans="1:16" ht="15" x14ac:dyDescent="0.2">
      <c r="A108" s="21"/>
      <c r="B108" s="38"/>
    </row>
    <row r="109" spans="1:16" ht="15" x14ac:dyDescent="0.2">
      <c r="A109" s="21"/>
      <c r="B109" s="38"/>
    </row>
    <row r="110" spans="1:16" ht="15" x14ac:dyDescent="0.2">
      <c r="A110" s="21"/>
      <c r="B110" s="38"/>
    </row>
    <row r="111" spans="1:16" ht="15" x14ac:dyDescent="0.2">
      <c r="A111" s="21"/>
      <c r="B111" s="38"/>
    </row>
    <row r="112" spans="1:16" ht="15" x14ac:dyDescent="0.2">
      <c r="A112" s="21"/>
      <c r="B112" s="38"/>
    </row>
    <row r="113" spans="1:2" ht="15" x14ac:dyDescent="0.2">
      <c r="A113" s="21"/>
      <c r="B113" s="38"/>
    </row>
    <row r="114" spans="1:2" ht="15" x14ac:dyDescent="0.2">
      <c r="A114" s="21"/>
      <c r="B114" s="38"/>
    </row>
    <row r="115" spans="1:2" ht="15" x14ac:dyDescent="0.2">
      <c r="A115" s="21"/>
      <c r="B115" s="38"/>
    </row>
    <row r="116" spans="1:2" ht="15" x14ac:dyDescent="0.2">
      <c r="A116" s="21"/>
      <c r="B116" s="38"/>
    </row>
    <row r="117" spans="1:2" ht="15" x14ac:dyDescent="0.2">
      <c r="A117" s="21"/>
      <c r="B117" s="38"/>
    </row>
    <row r="118" spans="1:2" ht="15" x14ac:dyDescent="0.2">
      <c r="A118" s="21"/>
      <c r="B118" s="38"/>
    </row>
    <row r="119" spans="1:2" ht="15" x14ac:dyDescent="0.2">
      <c r="A119" s="21"/>
      <c r="B119" s="38"/>
    </row>
    <row r="120" spans="1:2" ht="15" x14ac:dyDescent="0.2">
      <c r="A120" s="21"/>
      <c r="B120" s="38"/>
    </row>
    <row r="121" spans="1:2" ht="15" x14ac:dyDescent="0.2">
      <c r="A121" s="21"/>
      <c r="B121" s="38"/>
    </row>
    <row r="122" spans="1:2" ht="15" x14ac:dyDescent="0.2">
      <c r="A122" s="21"/>
      <c r="B122" s="38"/>
    </row>
    <row r="123" spans="1:2" ht="15" x14ac:dyDescent="0.2">
      <c r="A123" s="21"/>
      <c r="B123" s="38"/>
    </row>
    <row r="124" spans="1:2" ht="15" x14ac:dyDescent="0.2">
      <c r="A124" s="21"/>
      <c r="B124" s="38"/>
    </row>
    <row r="125" spans="1:2" ht="15" x14ac:dyDescent="0.2">
      <c r="A125" s="21"/>
      <c r="B125" s="38"/>
    </row>
    <row r="126" spans="1:2" ht="15" x14ac:dyDescent="0.2">
      <c r="A126" s="21"/>
      <c r="B126" s="38"/>
    </row>
    <row r="127" spans="1:2" ht="15" x14ac:dyDescent="0.2">
      <c r="A127" s="21"/>
      <c r="B127" s="38"/>
    </row>
    <row r="128" spans="1:2" ht="15" x14ac:dyDescent="0.2">
      <c r="A128" s="21"/>
      <c r="B128" s="38"/>
    </row>
    <row r="129" spans="1:16" ht="15" x14ac:dyDescent="0.2">
      <c r="A129" s="21"/>
      <c r="B129" s="38"/>
    </row>
    <row r="130" spans="1:16" ht="15" x14ac:dyDescent="0.2">
      <c r="A130" s="21"/>
      <c r="B130" s="38"/>
    </row>
    <row r="131" spans="1:16" ht="20.25" x14ac:dyDescent="0.3">
      <c r="A131" s="21"/>
      <c r="B131" s="329" t="s">
        <v>59</v>
      </c>
    </row>
    <row r="132" spans="1:16" ht="15" x14ac:dyDescent="0.2">
      <c r="A132" s="21"/>
      <c r="B132" s="38"/>
    </row>
    <row r="133" spans="1:16" ht="15" x14ac:dyDescent="0.2">
      <c r="A133" s="21"/>
      <c r="B133" s="38" t="s">
        <v>418</v>
      </c>
      <c r="C133" s="9">
        <v>3</v>
      </c>
      <c r="D133" s="9">
        <v>4</v>
      </c>
      <c r="E133" s="9">
        <v>5</v>
      </c>
      <c r="F133" s="9">
        <v>6</v>
      </c>
      <c r="G133" s="9">
        <v>7</v>
      </c>
      <c r="H133" s="9">
        <v>8</v>
      </c>
      <c r="I133" s="9">
        <v>9</v>
      </c>
      <c r="J133" s="9">
        <v>10</v>
      </c>
      <c r="K133" s="9">
        <v>11</v>
      </c>
      <c r="L133" s="9">
        <v>12</v>
      </c>
      <c r="M133" s="9">
        <v>13</v>
      </c>
      <c r="N133" s="9">
        <v>14</v>
      </c>
      <c r="O133" s="9"/>
    </row>
    <row r="134" spans="1:16" ht="32.25" thickBot="1" x14ac:dyDescent="0.25">
      <c r="A134" s="21"/>
      <c r="B134" s="82" t="s">
        <v>55</v>
      </c>
      <c r="C134" s="83" t="s">
        <v>339</v>
      </c>
      <c r="D134" s="83" t="s">
        <v>340</v>
      </c>
      <c r="E134" s="83" t="s">
        <v>341</v>
      </c>
      <c r="F134" s="83" t="s">
        <v>342</v>
      </c>
      <c r="G134" s="83" t="s">
        <v>343</v>
      </c>
      <c r="H134" s="83" t="s">
        <v>344</v>
      </c>
      <c r="I134" s="83" t="s">
        <v>345</v>
      </c>
      <c r="J134" s="83" t="s">
        <v>346</v>
      </c>
      <c r="K134" s="83" t="s">
        <v>347</v>
      </c>
      <c r="L134" s="83" t="s">
        <v>348</v>
      </c>
      <c r="M134" s="83" t="s">
        <v>349</v>
      </c>
      <c r="N134" s="83" t="s">
        <v>350</v>
      </c>
      <c r="O134" s="96" t="s">
        <v>146</v>
      </c>
      <c r="P134" s="96" t="s">
        <v>147</v>
      </c>
    </row>
    <row r="135" spans="1:16" ht="15" x14ac:dyDescent="0.25">
      <c r="A135" s="21"/>
      <c r="B135" s="378" t="s">
        <v>30</v>
      </c>
      <c r="C135" s="391">
        <v>1641537817.5449948</v>
      </c>
      <c r="D135" s="391">
        <v>1648976004.6400042</v>
      </c>
      <c r="E135" s="391">
        <v>1675338183.3300018</v>
      </c>
      <c r="F135" s="391"/>
      <c r="G135" s="391"/>
      <c r="H135" s="391"/>
      <c r="I135" s="391"/>
      <c r="J135" s="391"/>
      <c r="K135" s="391"/>
      <c r="L135" s="391"/>
      <c r="M135" s="391"/>
      <c r="N135" s="391"/>
      <c r="O135" s="401">
        <v>1655284001.8383338</v>
      </c>
      <c r="P135" s="393">
        <v>0.38750230723134571</v>
      </c>
    </row>
    <row r="136" spans="1:16" ht="15" x14ac:dyDescent="0.25">
      <c r="A136" s="21"/>
      <c r="B136" s="378" t="s">
        <v>27</v>
      </c>
      <c r="C136" s="391">
        <v>1071158611.280003</v>
      </c>
      <c r="D136" s="391">
        <v>1058966325.8199995</v>
      </c>
      <c r="E136" s="391">
        <v>1064368835.6500014</v>
      </c>
      <c r="F136" s="391"/>
      <c r="G136" s="391"/>
      <c r="H136" s="391"/>
      <c r="I136" s="391"/>
      <c r="J136" s="391"/>
      <c r="K136" s="391"/>
      <c r="L136" s="391"/>
      <c r="M136" s="391"/>
      <c r="N136" s="391"/>
      <c r="O136" s="401">
        <v>1064831257.5833346</v>
      </c>
      <c r="P136" s="393">
        <v>0.24927720479829613</v>
      </c>
    </row>
    <row r="137" spans="1:16" ht="15" x14ac:dyDescent="0.25">
      <c r="A137" s="21"/>
      <c r="B137" s="378" t="s">
        <v>31</v>
      </c>
      <c r="C137" s="391">
        <v>945178375.57500172</v>
      </c>
      <c r="D137" s="391">
        <v>951597924.25000453</v>
      </c>
      <c r="E137" s="391">
        <v>968751446.64000475</v>
      </c>
      <c r="F137" s="391"/>
      <c r="G137" s="391"/>
      <c r="H137" s="391"/>
      <c r="I137" s="391"/>
      <c r="J137" s="391"/>
      <c r="K137" s="391"/>
      <c r="L137" s="391"/>
      <c r="M137" s="391"/>
      <c r="N137" s="391"/>
      <c r="O137" s="401">
        <v>955175915.48833704</v>
      </c>
      <c r="P137" s="393">
        <v>0.22360686785619835</v>
      </c>
    </row>
    <row r="138" spans="1:16" ht="15.75" x14ac:dyDescent="0.25">
      <c r="A138" s="21"/>
      <c r="B138" s="38" t="s">
        <v>32</v>
      </c>
      <c r="C138" s="104">
        <v>246836517.56999981</v>
      </c>
      <c r="D138" s="104">
        <v>237233563.65999994</v>
      </c>
      <c r="E138" s="104">
        <v>239987634.16000003</v>
      </c>
      <c r="F138" s="104"/>
      <c r="G138" s="104"/>
      <c r="H138" s="104"/>
      <c r="I138" s="104"/>
      <c r="J138" s="104"/>
      <c r="K138" s="104"/>
      <c r="L138" s="104"/>
      <c r="M138" s="104"/>
      <c r="N138" s="104"/>
      <c r="O138" s="127">
        <v>241352571.79666662</v>
      </c>
      <c r="P138" s="105">
        <v>5.6500684066033507E-2</v>
      </c>
    </row>
    <row r="139" spans="1:16" ht="15.75" x14ac:dyDescent="0.25">
      <c r="A139" s="21"/>
      <c r="B139" s="38" t="s">
        <v>356</v>
      </c>
      <c r="C139" s="104">
        <v>189182177.25000003</v>
      </c>
      <c r="D139" s="104">
        <v>185165888.18999988</v>
      </c>
      <c r="E139" s="104">
        <v>184433867.48000008</v>
      </c>
      <c r="F139" s="104"/>
      <c r="G139" s="104"/>
      <c r="H139" s="104"/>
      <c r="I139" s="104"/>
      <c r="J139" s="104"/>
      <c r="K139" s="104"/>
      <c r="L139" s="104"/>
      <c r="M139" s="104"/>
      <c r="N139" s="104"/>
      <c r="O139" s="127">
        <v>186260644.3066667</v>
      </c>
      <c r="P139" s="105">
        <v>4.3603653110325657E-2</v>
      </c>
    </row>
    <row r="140" spans="1:16" ht="15" x14ac:dyDescent="0.25">
      <c r="A140" s="21"/>
      <c r="B140" s="378" t="s">
        <v>34</v>
      </c>
      <c r="C140" s="391">
        <v>161852186.03000081</v>
      </c>
      <c r="D140" s="391">
        <v>166319127.3800005</v>
      </c>
      <c r="E140" s="391">
        <v>173499963.45999962</v>
      </c>
      <c r="F140" s="391"/>
      <c r="G140" s="391"/>
      <c r="H140" s="391"/>
      <c r="I140" s="391"/>
      <c r="J140" s="391"/>
      <c r="K140" s="391"/>
      <c r="L140" s="391"/>
      <c r="M140" s="391"/>
      <c r="N140" s="391"/>
      <c r="O140" s="401">
        <v>167223758.95666698</v>
      </c>
      <c r="P140" s="393">
        <v>3.9147114542061302E-2</v>
      </c>
    </row>
    <row r="141" spans="1:16" ht="15.75" x14ac:dyDescent="0.25">
      <c r="A141" s="21"/>
      <c r="B141" s="380" t="s">
        <v>296</v>
      </c>
      <c r="C141" s="391">
        <v>1479356.1100000006</v>
      </c>
      <c r="D141" s="391">
        <v>1597966.8899999994</v>
      </c>
      <c r="E141" s="391">
        <v>1478277.0399999996</v>
      </c>
      <c r="F141" s="391"/>
      <c r="G141" s="391"/>
      <c r="H141" s="391"/>
      <c r="I141" s="391"/>
      <c r="J141" s="391"/>
      <c r="K141" s="391"/>
      <c r="L141" s="391"/>
      <c r="M141" s="391"/>
      <c r="N141" s="391"/>
      <c r="O141" s="401">
        <v>1518533.3466666664</v>
      </c>
      <c r="P141" s="393">
        <v>3.5548895222062364E-4</v>
      </c>
    </row>
    <row r="142" spans="1:16" ht="15.75" x14ac:dyDescent="0.25">
      <c r="A142" s="21"/>
      <c r="B142" s="380" t="s">
        <v>546</v>
      </c>
      <c r="C142" s="391">
        <v>29767.690000000002</v>
      </c>
      <c r="D142" s="391">
        <v>28500.04</v>
      </c>
      <c r="E142" s="391">
        <v>27329.510000000006</v>
      </c>
      <c r="F142" s="391"/>
      <c r="G142" s="391"/>
      <c r="H142" s="391"/>
      <c r="I142" s="391"/>
      <c r="J142" s="391"/>
      <c r="K142" s="391"/>
      <c r="L142" s="391"/>
      <c r="M142" s="391"/>
      <c r="N142" s="391"/>
      <c r="O142" s="401">
        <v>28532.413333333334</v>
      </c>
      <c r="P142" s="393">
        <v>6.6794435186143475E-6</v>
      </c>
    </row>
    <row r="143" spans="1:16" ht="15.75" x14ac:dyDescent="0.25">
      <c r="A143" s="21"/>
      <c r="B143" s="380" t="s">
        <v>56</v>
      </c>
      <c r="C143" s="391">
        <v>3629.9300000000003</v>
      </c>
      <c r="D143" s="391">
        <v>2642.06</v>
      </c>
      <c r="E143" s="391">
        <v>2622.3200000000006</v>
      </c>
      <c r="F143" s="391"/>
      <c r="G143" s="391"/>
      <c r="H143" s="391"/>
      <c r="I143" s="391"/>
      <c r="J143" s="391"/>
      <c r="K143" s="391"/>
      <c r="L143" s="391"/>
      <c r="M143" s="391"/>
      <c r="N143" s="391"/>
      <c r="O143" s="401">
        <v>2964.7700000000004</v>
      </c>
      <c r="P143" s="393">
        <v>6.9405323445062929E-7</v>
      </c>
    </row>
    <row r="144" spans="1:16" ht="16.5" thickBot="1" x14ac:dyDescent="0.3">
      <c r="A144" s="21"/>
      <c r="B144" s="101" t="s">
        <v>0</v>
      </c>
      <c r="C144" s="128">
        <v>4257254809.0500002</v>
      </c>
      <c r="D144" s="128">
        <v>4249885300.8700089</v>
      </c>
      <c r="E144" s="128">
        <v>4307885537.2700081</v>
      </c>
      <c r="F144" s="128">
        <v>0</v>
      </c>
      <c r="G144" s="128">
        <v>0</v>
      </c>
      <c r="H144" s="128">
        <v>0</v>
      </c>
      <c r="I144" s="128">
        <v>0</v>
      </c>
      <c r="J144" s="128">
        <v>0</v>
      </c>
      <c r="K144" s="128">
        <v>0</v>
      </c>
      <c r="L144" s="128">
        <v>0</v>
      </c>
      <c r="M144" s="128">
        <v>0</v>
      </c>
      <c r="N144" s="128">
        <v>0</v>
      </c>
      <c r="O144" s="128">
        <v>4271675215.7300062</v>
      </c>
      <c r="P144" s="107">
        <v>0.99999999999999978</v>
      </c>
    </row>
    <row r="145" spans="1:3" ht="15" x14ac:dyDescent="0.2">
      <c r="A145" s="21"/>
      <c r="B145" s="38"/>
      <c r="C145" s="9" t="b">
        <v>0</v>
      </c>
    </row>
    <row r="146" spans="1:3" ht="15" x14ac:dyDescent="0.2">
      <c r="A146" s="21"/>
      <c r="B146" s="38"/>
    </row>
    <row r="147" spans="1:3" ht="15" x14ac:dyDescent="0.2">
      <c r="A147" s="21"/>
      <c r="B147" s="38"/>
    </row>
    <row r="148" spans="1:3" ht="15" x14ac:dyDescent="0.2">
      <c r="A148" s="21"/>
      <c r="B148" s="38"/>
    </row>
    <row r="149" spans="1:3" ht="15" x14ac:dyDescent="0.2">
      <c r="A149" s="21"/>
      <c r="B149" s="38"/>
    </row>
    <row r="150" spans="1:3" ht="15" x14ac:dyDescent="0.2">
      <c r="A150" s="21"/>
      <c r="B150" s="38"/>
    </row>
    <row r="151" spans="1:3" ht="15" x14ac:dyDescent="0.2">
      <c r="A151" s="21"/>
      <c r="B151" s="38"/>
    </row>
    <row r="152" spans="1:3" ht="15" x14ac:dyDescent="0.2">
      <c r="A152" s="21"/>
      <c r="B152" s="38"/>
    </row>
    <row r="153" spans="1:3" ht="15" x14ac:dyDescent="0.2">
      <c r="A153" s="21"/>
      <c r="B153" s="38"/>
    </row>
    <row r="154" spans="1:3" ht="15" x14ac:dyDescent="0.2">
      <c r="A154" s="21"/>
      <c r="B154" s="38"/>
    </row>
    <row r="155" spans="1:3" ht="15" x14ac:dyDescent="0.2">
      <c r="A155" s="21"/>
      <c r="B155" s="38"/>
    </row>
    <row r="156" spans="1:3" ht="15" x14ac:dyDescent="0.2">
      <c r="A156" s="21"/>
      <c r="B156" s="38"/>
    </row>
    <row r="157" spans="1:3" ht="15" x14ac:dyDescent="0.2">
      <c r="A157" s="21"/>
      <c r="B157" s="38"/>
    </row>
    <row r="158" spans="1:3" ht="15" x14ac:dyDescent="0.2">
      <c r="A158" s="21"/>
      <c r="B158" s="38"/>
    </row>
    <row r="159" spans="1:3" ht="15" x14ac:dyDescent="0.2">
      <c r="A159" s="21"/>
      <c r="B159" s="38"/>
    </row>
    <row r="160" spans="1:3" ht="15" x14ac:dyDescent="0.2">
      <c r="A160" s="21"/>
      <c r="B160" s="38"/>
    </row>
    <row r="161" spans="1:23" ht="15" x14ac:dyDescent="0.2">
      <c r="A161" s="21"/>
      <c r="B161" s="38"/>
    </row>
    <row r="162" spans="1:23" ht="15" x14ac:dyDescent="0.2">
      <c r="A162" s="21"/>
      <c r="B162" s="38"/>
    </row>
    <row r="163" spans="1:23" ht="15" x14ac:dyDescent="0.2">
      <c r="A163" s="21"/>
      <c r="B163" s="38"/>
    </row>
    <row r="164" spans="1:23" ht="15" x14ac:dyDescent="0.2">
      <c r="A164" s="21"/>
      <c r="B164" s="38"/>
    </row>
    <row r="165" spans="1:23" ht="15" x14ac:dyDescent="0.2">
      <c r="A165" s="21"/>
      <c r="B165" s="38"/>
    </row>
    <row r="166" spans="1:23" ht="15" x14ac:dyDescent="0.2">
      <c r="A166" s="21"/>
      <c r="B166" s="38"/>
    </row>
    <row r="167" spans="1:23" ht="15" x14ac:dyDescent="0.2">
      <c r="A167" s="21"/>
      <c r="B167" s="38"/>
    </row>
    <row r="168" spans="1:23" ht="15" x14ac:dyDescent="0.2">
      <c r="A168" s="21"/>
      <c r="B168" s="38"/>
    </row>
    <row r="169" spans="1:23" ht="15" x14ac:dyDescent="0.2">
      <c r="A169" s="21"/>
      <c r="B169" s="38"/>
    </row>
    <row r="170" spans="1:23" ht="15" x14ac:dyDescent="0.2">
      <c r="A170" s="21"/>
      <c r="B170" s="38"/>
    </row>
    <row r="171" spans="1:23" ht="20.25" x14ac:dyDescent="0.3">
      <c r="A171" s="21"/>
      <c r="B171" s="329" t="s">
        <v>60</v>
      </c>
    </row>
    <row r="172" spans="1:23" ht="15" x14ac:dyDescent="0.2">
      <c r="A172" s="21"/>
      <c r="B172" s="38"/>
    </row>
    <row r="173" spans="1:23" ht="15" x14ac:dyDescent="0.2">
      <c r="A173" s="21"/>
      <c r="B173" s="38" t="s">
        <v>418</v>
      </c>
      <c r="C173" s="9">
        <v>2</v>
      </c>
      <c r="D173" s="9">
        <v>3</v>
      </c>
      <c r="E173" s="9">
        <v>4</v>
      </c>
      <c r="F173" s="9">
        <v>5</v>
      </c>
      <c r="G173" s="9">
        <v>6</v>
      </c>
      <c r="H173" s="9">
        <v>7</v>
      </c>
      <c r="I173" s="9">
        <v>8</v>
      </c>
      <c r="J173" s="9">
        <v>9</v>
      </c>
      <c r="K173" s="9">
        <v>10</v>
      </c>
      <c r="L173" s="9">
        <v>11</v>
      </c>
      <c r="M173" s="9">
        <v>12</v>
      </c>
      <c r="N173" s="9">
        <v>13</v>
      </c>
      <c r="O173" s="9"/>
    </row>
    <row r="174" spans="1:23" ht="32.25" thickBot="1" x14ac:dyDescent="0.25">
      <c r="A174" s="21"/>
      <c r="B174" s="82" t="s">
        <v>55</v>
      </c>
      <c r="C174" s="83" t="s">
        <v>339</v>
      </c>
      <c r="D174" s="83" t="s">
        <v>340</v>
      </c>
      <c r="E174" s="83" t="s">
        <v>341</v>
      </c>
      <c r="F174" s="83" t="s">
        <v>342</v>
      </c>
      <c r="G174" s="83" t="s">
        <v>343</v>
      </c>
      <c r="H174" s="83" t="s">
        <v>344</v>
      </c>
      <c r="I174" s="83" t="s">
        <v>345</v>
      </c>
      <c r="J174" s="83" t="s">
        <v>346</v>
      </c>
      <c r="K174" s="83" t="s">
        <v>347</v>
      </c>
      <c r="L174" s="83" t="s">
        <v>348</v>
      </c>
      <c r="M174" s="83" t="s">
        <v>349</v>
      </c>
      <c r="N174" s="83" t="s">
        <v>350</v>
      </c>
      <c r="O174" s="96" t="s">
        <v>148</v>
      </c>
      <c r="P174" s="96" t="s">
        <v>149</v>
      </c>
    </row>
    <row r="175" spans="1:23" ht="15" x14ac:dyDescent="0.25">
      <c r="A175" s="21"/>
      <c r="B175" s="378" t="s">
        <v>30</v>
      </c>
      <c r="C175" s="391">
        <v>3229914851.299983</v>
      </c>
      <c r="D175" s="391">
        <v>3226575588.7100267</v>
      </c>
      <c r="E175" s="391">
        <v>3262379091.5500097</v>
      </c>
      <c r="F175" s="391"/>
      <c r="G175" s="391"/>
      <c r="H175" s="391"/>
      <c r="I175" s="391"/>
      <c r="J175" s="391"/>
      <c r="K175" s="391"/>
      <c r="L175" s="391"/>
      <c r="M175" s="391"/>
      <c r="N175" s="391"/>
      <c r="O175" s="401">
        <v>3239623177.1866736</v>
      </c>
      <c r="P175" s="393">
        <v>0.43896821459514951</v>
      </c>
      <c r="W175" s="527">
        <v>-1</v>
      </c>
    </row>
    <row r="176" spans="1:23" ht="15" x14ac:dyDescent="0.25">
      <c r="A176" s="21"/>
      <c r="B176" s="378" t="s">
        <v>31</v>
      </c>
      <c r="C176" s="391">
        <v>1918906282.7899995</v>
      </c>
      <c r="D176" s="391">
        <v>1911316761.7800069</v>
      </c>
      <c r="E176" s="391">
        <v>1938402407.4400082</v>
      </c>
      <c r="F176" s="391"/>
      <c r="G176" s="391"/>
      <c r="H176" s="391"/>
      <c r="I176" s="391"/>
      <c r="J176" s="391"/>
      <c r="K176" s="391"/>
      <c r="L176" s="391"/>
      <c r="M176" s="391"/>
      <c r="N176" s="391"/>
      <c r="O176" s="401">
        <v>1922875150.6700048</v>
      </c>
      <c r="P176" s="393">
        <v>0.26054915205045576</v>
      </c>
      <c r="W176" s="527">
        <v>-1</v>
      </c>
    </row>
    <row r="177" spans="1:23" ht="15" x14ac:dyDescent="0.25">
      <c r="A177" s="21"/>
      <c r="B177" s="378" t="s">
        <v>27</v>
      </c>
      <c r="C177" s="391">
        <v>1279381278.6900027</v>
      </c>
      <c r="D177" s="391">
        <v>1276908748.339999</v>
      </c>
      <c r="E177" s="391">
        <v>1261524212.6300015</v>
      </c>
      <c r="F177" s="391"/>
      <c r="G177" s="391"/>
      <c r="H177" s="391"/>
      <c r="I177" s="391"/>
      <c r="J177" s="391"/>
      <c r="K177" s="391"/>
      <c r="L177" s="391"/>
      <c r="M177" s="391"/>
      <c r="N177" s="391"/>
      <c r="O177" s="401">
        <v>1272604746.5533345</v>
      </c>
      <c r="P177" s="393">
        <v>0.17243765800100042</v>
      </c>
      <c r="W177" s="527">
        <v>-1</v>
      </c>
    </row>
    <row r="178" spans="1:23" ht="15.75" x14ac:dyDescent="0.25">
      <c r="A178" s="21"/>
      <c r="B178" s="38" t="s">
        <v>32</v>
      </c>
      <c r="C178" s="104">
        <v>477181011.04999954</v>
      </c>
      <c r="D178" s="104">
        <v>469979420.86999953</v>
      </c>
      <c r="E178" s="104">
        <v>462079395.80999982</v>
      </c>
      <c r="F178" s="104"/>
      <c r="G178" s="104"/>
      <c r="H178" s="104"/>
      <c r="I178" s="104"/>
      <c r="J178" s="104"/>
      <c r="K178" s="104"/>
      <c r="L178" s="104"/>
      <c r="M178" s="104"/>
      <c r="N178" s="104"/>
      <c r="O178" s="127">
        <v>469746609.24333304</v>
      </c>
      <c r="P178" s="105">
        <v>6.3650560294713374E-2</v>
      </c>
      <c r="W178" s="527">
        <v>-1</v>
      </c>
    </row>
    <row r="179" spans="1:23" ht="15" x14ac:dyDescent="0.25">
      <c r="A179" s="21"/>
      <c r="B179" s="44" t="s">
        <v>34</v>
      </c>
      <c r="C179" s="104">
        <v>266251969.29000074</v>
      </c>
      <c r="D179" s="104">
        <v>270340247.17000031</v>
      </c>
      <c r="E179" s="104">
        <v>274636047.37999946</v>
      </c>
      <c r="F179" s="104"/>
      <c r="G179" s="104"/>
      <c r="H179" s="104"/>
      <c r="I179" s="104"/>
      <c r="J179" s="104"/>
      <c r="K179" s="104"/>
      <c r="L179" s="104"/>
      <c r="M179" s="104"/>
      <c r="N179" s="104"/>
      <c r="O179" s="127">
        <v>270409421.28000015</v>
      </c>
      <c r="P179" s="105">
        <v>3.6640415991859507E-2</v>
      </c>
      <c r="W179" s="527">
        <v>-1</v>
      </c>
    </row>
    <row r="180" spans="1:23" ht="15.75" x14ac:dyDescent="0.25">
      <c r="A180" s="21"/>
      <c r="B180" s="38" t="s">
        <v>356</v>
      </c>
      <c r="C180" s="104">
        <v>204024757.90000001</v>
      </c>
      <c r="D180" s="104">
        <v>200039412.56999987</v>
      </c>
      <c r="E180" s="104">
        <v>196909683.39000008</v>
      </c>
      <c r="F180" s="104"/>
      <c r="G180" s="104"/>
      <c r="H180" s="104"/>
      <c r="I180" s="104"/>
      <c r="J180" s="104"/>
      <c r="K180" s="104"/>
      <c r="L180" s="104"/>
      <c r="M180" s="104"/>
      <c r="N180" s="104"/>
      <c r="O180" s="127">
        <v>200324617.95333335</v>
      </c>
      <c r="P180" s="105">
        <v>2.7143940845242052E-2</v>
      </c>
      <c r="W180" s="527">
        <v>-1</v>
      </c>
    </row>
    <row r="181" spans="1:23" ht="15.75" x14ac:dyDescent="0.25">
      <c r="A181" s="21"/>
      <c r="B181" s="380" t="s">
        <v>296</v>
      </c>
      <c r="C181" s="391">
        <v>4532888.9499999993</v>
      </c>
      <c r="D181" s="391">
        <v>4647351.72</v>
      </c>
      <c r="E181" s="391">
        <v>4313346.5400000028</v>
      </c>
      <c r="F181" s="391"/>
      <c r="G181" s="391"/>
      <c r="H181" s="391"/>
      <c r="I181" s="391"/>
      <c r="J181" s="391"/>
      <c r="K181" s="391"/>
      <c r="L181" s="391"/>
      <c r="M181" s="391"/>
      <c r="N181" s="391"/>
      <c r="O181" s="401">
        <v>4497862.4033333333</v>
      </c>
      <c r="P181" s="393">
        <v>6.0945934779997764E-4</v>
      </c>
      <c r="W181" s="527">
        <v>-1</v>
      </c>
    </row>
    <row r="182" spans="1:23" ht="15.75" x14ac:dyDescent="0.25">
      <c r="A182" s="21"/>
      <c r="B182" s="380" t="s">
        <v>56</v>
      </c>
      <c r="C182" s="391">
        <v>5779.1100000000006</v>
      </c>
      <c r="D182" s="391">
        <v>3851.5699999999997</v>
      </c>
      <c r="E182" s="391">
        <v>3628.5400000000009</v>
      </c>
      <c r="F182" s="391"/>
      <c r="G182" s="391"/>
      <c r="H182" s="391"/>
      <c r="I182" s="391"/>
      <c r="J182" s="391"/>
      <c r="K182" s="391"/>
      <c r="L182" s="391"/>
      <c r="M182" s="391"/>
      <c r="N182" s="391"/>
      <c r="O182" s="401">
        <v>4419.7400000000007</v>
      </c>
      <c r="P182" s="393">
        <v>5.9887377965347E-7</v>
      </c>
      <c r="W182" s="527">
        <v>-1</v>
      </c>
    </row>
    <row r="183" spans="1:23" ht="15.75" x14ac:dyDescent="0.25">
      <c r="A183" s="21"/>
      <c r="B183" s="380" t="s">
        <v>546</v>
      </c>
      <c r="C183" s="391">
        <v>106997.28000000001</v>
      </c>
      <c r="D183" s="391">
        <v>115240.79000000001</v>
      </c>
      <c r="E183" s="391">
        <v>113821.59999999999</v>
      </c>
      <c r="F183" s="391"/>
      <c r="G183" s="391"/>
      <c r="H183" s="391"/>
      <c r="I183" s="391"/>
      <c r="J183" s="391"/>
      <c r="K183" s="391"/>
      <c r="L183" s="391"/>
      <c r="M183" s="391"/>
      <c r="N183" s="391"/>
      <c r="O183" s="401"/>
      <c r="P183" s="393"/>
      <c r="W183" s="527"/>
    </row>
    <row r="184" spans="1:23" ht="16.5" thickBot="1" x14ac:dyDescent="0.3">
      <c r="A184" s="21"/>
      <c r="B184" s="101" t="s">
        <v>0</v>
      </c>
      <c r="C184" s="128">
        <v>7380305816.3599844</v>
      </c>
      <c r="D184" s="128">
        <v>7359926623.5200329</v>
      </c>
      <c r="E184" s="128">
        <v>7400361634.8800192</v>
      </c>
      <c r="F184" s="128">
        <v>0</v>
      </c>
      <c r="G184" s="128">
        <v>0</v>
      </c>
      <c r="H184" s="128">
        <v>0</v>
      </c>
      <c r="I184" s="128">
        <v>0</v>
      </c>
      <c r="J184" s="128">
        <v>0</v>
      </c>
      <c r="K184" s="128">
        <v>0</v>
      </c>
      <c r="L184" s="128">
        <v>0</v>
      </c>
      <c r="M184" s="128">
        <v>0</v>
      </c>
      <c r="N184" s="128">
        <v>0</v>
      </c>
      <c r="O184" s="129">
        <v>7380086005.0300112</v>
      </c>
      <c r="P184" s="107">
        <v>1.0000000000000002</v>
      </c>
    </row>
    <row r="185" spans="1:23" ht="15" x14ac:dyDescent="0.2">
      <c r="A185" s="21"/>
      <c r="B185" s="38"/>
    </row>
    <row r="186" spans="1:23" ht="15" x14ac:dyDescent="0.2">
      <c r="A186" s="21"/>
      <c r="B186" s="38"/>
    </row>
    <row r="187" spans="1:23" ht="15" x14ac:dyDescent="0.2">
      <c r="A187" s="21"/>
      <c r="B187" s="38"/>
    </row>
    <row r="188" spans="1:23" ht="15" x14ac:dyDescent="0.2">
      <c r="A188" s="21"/>
      <c r="B188" s="38"/>
    </row>
    <row r="189" spans="1:23" ht="15" x14ac:dyDescent="0.2">
      <c r="A189" s="21"/>
      <c r="B189" s="38"/>
    </row>
    <row r="190" spans="1:23" ht="15" x14ac:dyDescent="0.2">
      <c r="A190" s="21"/>
      <c r="B190" s="38"/>
    </row>
    <row r="191" spans="1:23" ht="15" x14ac:dyDescent="0.2">
      <c r="A191" s="21"/>
      <c r="B191" s="38"/>
    </row>
    <row r="192" spans="1:23" ht="15" x14ac:dyDescent="0.2">
      <c r="A192" s="21"/>
      <c r="B192" s="38"/>
    </row>
    <row r="193" spans="1:2" ht="15" x14ac:dyDescent="0.2">
      <c r="A193" s="21"/>
      <c r="B193" s="38"/>
    </row>
    <row r="194" spans="1:2" ht="15" x14ac:dyDescent="0.2">
      <c r="A194" s="21"/>
      <c r="B194" s="38"/>
    </row>
    <row r="195" spans="1:2" ht="15" x14ac:dyDescent="0.2">
      <c r="A195" s="21"/>
      <c r="B195" s="38"/>
    </row>
    <row r="196" spans="1:2" ht="15" x14ac:dyDescent="0.2">
      <c r="A196" s="21"/>
      <c r="B196" s="38"/>
    </row>
    <row r="197" spans="1:2" ht="15" x14ac:dyDescent="0.2">
      <c r="A197" s="21"/>
      <c r="B197" s="38"/>
    </row>
    <row r="198" spans="1:2" ht="15" x14ac:dyDescent="0.2">
      <c r="A198" s="21"/>
      <c r="B198" s="38"/>
    </row>
    <row r="199" spans="1:2" ht="15" x14ac:dyDescent="0.2">
      <c r="A199" s="21"/>
      <c r="B199" s="38"/>
    </row>
    <row r="200" spans="1:2" ht="15" x14ac:dyDescent="0.2">
      <c r="A200" s="21"/>
      <c r="B200" s="38"/>
    </row>
    <row r="201" spans="1:2" ht="15" x14ac:dyDescent="0.2">
      <c r="A201" s="21"/>
      <c r="B201" s="38"/>
    </row>
    <row r="202" spans="1:2" ht="15" x14ac:dyDescent="0.2">
      <c r="A202" s="21"/>
      <c r="B202" s="38"/>
    </row>
    <row r="203" spans="1:2" ht="15" x14ac:dyDescent="0.2">
      <c r="A203" s="21"/>
      <c r="B203" s="38"/>
    </row>
    <row r="204" spans="1:2" ht="15" x14ac:dyDescent="0.2">
      <c r="A204" s="21"/>
      <c r="B204" s="38"/>
    </row>
    <row r="205" spans="1:2" ht="15" x14ac:dyDescent="0.2">
      <c r="A205" s="21"/>
      <c r="B205" s="38"/>
    </row>
    <row r="206" spans="1:2" ht="15" x14ac:dyDescent="0.2">
      <c r="A206" s="21"/>
      <c r="B206" s="38"/>
    </row>
    <row r="207" spans="1:2" ht="15" x14ac:dyDescent="0.2">
      <c r="A207" s="21"/>
      <c r="B207" s="38"/>
    </row>
    <row r="208" spans="1:2" ht="15" x14ac:dyDescent="0.2">
      <c r="A208" s="21"/>
      <c r="B208" s="38"/>
    </row>
    <row r="209" spans="1:16" ht="15" x14ac:dyDescent="0.2">
      <c r="A209" s="21"/>
      <c r="B209" s="38"/>
    </row>
    <row r="210" spans="1:16" ht="20.25" x14ac:dyDescent="0.3">
      <c r="A210" s="21"/>
      <c r="B210" s="329" t="s">
        <v>61</v>
      </c>
    </row>
    <row r="211" spans="1:16" ht="15" x14ac:dyDescent="0.2">
      <c r="A211" s="21"/>
      <c r="B211" s="38"/>
    </row>
    <row r="212" spans="1:16" ht="15" x14ac:dyDescent="0.2">
      <c r="A212" s="21"/>
      <c r="B212" s="38" t="s">
        <v>418</v>
      </c>
      <c r="C212" s="9">
        <v>3</v>
      </c>
      <c r="D212" s="9">
        <v>4</v>
      </c>
      <c r="E212" s="9">
        <v>5</v>
      </c>
      <c r="F212" s="9">
        <v>6</v>
      </c>
      <c r="G212" s="9">
        <v>7</v>
      </c>
      <c r="H212" s="9">
        <v>8</v>
      </c>
      <c r="I212" s="9">
        <v>9</v>
      </c>
      <c r="J212" s="9">
        <v>10</v>
      </c>
      <c r="K212" s="9">
        <v>11</v>
      </c>
      <c r="L212" s="9">
        <v>12</v>
      </c>
      <c r="M212" s="9">
        <v>13</v>
      </c>
      <c r="N212" s="9">
        <v>14</v>
      </c>
    </row>
    <row r="213" spans="1:16" ht="32.25" thickBot="1" x14ac:dyDescent="0.25">
      <c r="A213" s="21"/>
      <c r="B213" s="82" t="s">
        <v>55</v>
      </c>
      <c r="C213" s="83" t="s">
        <v>339</v>
      </c>
      <c r="D213" s="83" t="s">
        <v>340</v>
      </c>
      <c r="E213" s="83" t="s">
        <v>341</v>
      </c>
      <c r="F213" s="83" t="s">
        <v>342</v>
      </c>
      <c r="G213" s="83" t="s">
        <v>343</v>
      </c>
      <c r="H213" s="83" t="s">
        <v>344</v>
      </c>
      <c r="I213" s="83" t="s">
        <v>345</v>
      </c>
      <c r="J213" s="83" t="s">
        <v>346</v>
      </c>
      <c r="K213" s="83" t="s">
        <v>347</v>
      </c>
      <c r="L213" s="83" t="s">
        <v>348</v>
      </c>
      <c r="M213" s="83" t="s">
        <v>349</v>
      </c>
      <c r="N213" s="83" t="s">
        <v>350</v>
      </c>
      <c r="O213" s="96" t="s">
        <v>150</v>
      </c>
      <c r="P213" s="96" t="s">
        <v>151</v>
      </c>
    </row>
    <row r="214" spans="1:16" ht="15" x14ac:dyDescent="0.25">
      <c r="A214" s="21"/>
      <c r="B214" s="378" t="s">
        <v>30</v>
      </c>
      <c r="C214" s="391">
        <v>50991415.239999674</v>
      </c>
      <c r="D214" s="391">
        <v>57519011.020000018</v>
      </c>
      <c r="E214" s="391">
        <v>53414148.759999901</v>
      </c>
      <c r="F214" s="391"/>
      <c r="G214" s="391"/>
      <c r="H214" s="391"/>
      <c r="I214" s="391"/>
      <c r="J214" s="391"/>
      <c r="K214" s="391"/>
      <c r="L214" s="391"/>
      <c r="M214" s="391"/>
      <c r="N214" s="391"/>
      <c r="O214" s="401">
        <v>53974858.339999862</v>
      </c>
      <c r="P214" s="393">
        <v>0.38800699418812729</v>
      </c>
    </row>
    <row r="215" spans="1:16" ht="15" x14ac:dyDescent="0.25">
      <c r="A215" s="21"/>
      <c r="B215" s="44" t="s">
        <v>27</v>
      </c>
      <c r="C215" s="104">
        <v>13874481.820000032</v>
      </c>
      <c r="D215" s="104">
        <v>15745105.620000035</v>
      </c>
      <c r="E215" s="104">
        <v>13040245.790000023</v>
      </c>
      <c r="F215" s="104"/>
      <c r="G215" s="104"/>
      <c r="H215" s="104"/>
      <c r="I215" s="104"/>
      <c r="J215" s="104"/>
      <c r="K215" s="104"/>
      <c r="L215" s="104"/>
      <c r="M215" s="104"/>
      <c r="N215" s="104"/>
      <c r="O215" s="127">
        <v>14219944.410000028</v>
      </c>
      <c r="P215" s="105">
        <v>0.10222236903876213</v>
      </c>
    </row>
    <row r="216" spans="1:16" ht="15" x14ac:dyDescent="0.25">
      <c r="A216" s="21"/>
      <c r="B216" s="378" t="s">
        <v>31</v>
      </c>
      <c r="C216" s="391">
        <v>22927976.439999927</v>
      </c>
      <c r="D216" s="391">
        <v>31707723.09999986</v>
      </c>
      <c r="E216" s="391">
        <v>30084775.689999949</v>
      </c>
      <c r="F216" s="391"/>
      <c r="G216" s="391"/>
      <c r="H216" s="391"/>
      <c r="I216" s="391"/>
      <c r="J216" s="391"/>
      <c r="K216" s="391"/>
      <c r="L216" s="391"/>
      <c r="M216" s="391"/>
      <c r="N216" s="391"/>
      <c r="O216" s="401">
        <v>28240158.409999911</v>
      </c>
      <c r="P216" s="393">
        <v>0.20300894373890926</v>
      </c>
    </row>
    <row r="217" spans="1:16" ht="15.75" x14ac:dyDescent="0.25">
      <c r="A217" s="21"/>
      <c r="B217" s="380" t="s">
        <v>356</v>
      </c>
      <c r="C217" s="391">
        <v>20083061.780000031</v>
      </c>
      <c r="D217" s="391">
        <v>19139209.200000007</v>
      </c>
      <c r="E217" s="391">
        <v>16273193.959999984</v>
      </c>
      <c r="F217" s="391"/>
      <c r="G217" s="391"/>
      <c r="H217" s="391"/>
      <c r="I217" s="391"/>
      <c r="J217" s="391"/>
      <c r="K217" s="391"/>
      <c r="L217" s="391"/>
      <c r="M217" s="391"/>
      <c r="N217" s="391"/>
      <c r="O217" s="401">
        <v>18498488.31333334</v>
      </c>
      <c r="P217" s="393">
        <v>0.13297937351252875</v>
      </c>
    </row>
    <row r="218" spans="1:16" ht="15.75" x14ac:dyDescent="0.25">
      <c r="A218" s="21"/>
      <c r="B218" s="567" t="s">
        <v>32</v>
      </c>
      <c r="C218" s="568">
        <v>18754460.48</v>
      </c>
      <c r="D218" s="568">
        <v>23952512.449999988</v>
      </c>
      <c r="E218" s="568">
        <v>18455281.290000025</v>
      </c>
      <c r="F218" s="568"/>
      <c r="G218" s="568"/>
      <c r="H218" s="568"/>
      <c r="I218" s="568"/>
      <c r="J218" s="568"/>
      <c r="K218" s="568"/>
      <c r="L218" s="568"/>
      <c r="M218" s="568"/>
      <c r="N218" s="568"/>
      <c r="O218" s="569">
        <v>20387418.073333338</v>
      </c>
      <c r="P218" s="570">
        <v>0.14655825043691609</v>
      </c>
    </row>
    <row r="219" spans="1:16" ht="15" x14ac:dyDescent="0.25">
      <c r="A219" s="21"/>
      <c r="B219" s="378" t="s">
        <v>34</v>
      </c>
      <c r="C219" s="391">
        <v>3159091.0199999958</v>
      </c>
      <c r="D219" s="391">
        <v>3546028.6100000041</v>
      </c>
      <c r="E219" s="391">
        <v>3685141.1700000018</v>
      </c>
      <c r="F219" s="391"/>
      <c r="G219" s="391"/>
      <c r="H219" s="391"/>
      <c r="I219" s="391"/>
      <c r="J219" s="391"/>
      <c r="K219" s="391"/>
      <c r="L219" s="391"/>
      <c r="M219" s="391"/>
      <c r="N219" s="391"/>
      <c r="O219" s="401">
        <v>3463420.2666666671</v>
      </c>
      <c r="P219" s="393">
        <v>2.4897356447227299E-2</v>
      </c>
    </row>
    <row r="220" spans="1:16" ht="15.75" x14ac:dyDescent="0.25">
      <c r="A220" s="21"/>
      <c r="B220" s="380" t="s">
        <v>296</v>
      </c>
      <c r="C220" s="391">
        <v>192195.87000000014</v>
      </c>
      <c r="D220" s="391">
        <v>362274.91999999987</v>
      </c>
      <c r="E220" s="391">
        <v>411513.55000000016</v>
      </c>
      <c r="F220" s="391"/>
      <c r="G220" s="391"/>
      <c r="H220" s="391"/>
      <c r="I220" s="391"/>
      <c r="J220" s="391"/>
      <c r="K220" s="391"/>
      <c r="L220" s="391"/>
      <c r="M220" s="391"/>
      <c r="N220" s="391"/>
      <c r="O220" s="401">
        <v>321994.78000000009</v>
      </c>
      <c r="P220" s="393">
        <v>2.3147115263381659E-3</v>
      </c>
    </row>
    <row r="221" spans="1:16" ht="15.75" x14ac:dyDescent="0.25">
      <c r="A221" s="21"/>
      <c r="B221" s="380" t="s">
        <v>56</v>
      </c>
      <c r="C221" s="391">
        <v>2244.2399999999998</v>
      </c>
      <c r="D221" s="391">
        <v>1424.9499999999996</v>
      </c>
      <c r="E221" s="391">
        <v>1339.1599999999999</v>
      </c>
      <c r="F221" s="391"/>
      <c r="G221" s="391"/>
      <c r="H221" s="391"/>
      <c r="I221" s="391"/>
      <c r="J221" s="391"/>
      <c r="K221" s="391"/>
      <c r="L221" s="391"/>
      <c r="M221" s="391"/>
      <c r="N221" s="391"/>
      <c r="O221" s="401">
        <v>1669.4499999999998</v>
      </c>
      <c r="P221" s="393">
        <v>1.2001111190825049E-5</v>
      </c>
    </row>
    <row r="222" spans="1:16" ht="15.75" x14ac:dyDescent="0.25">
      <c r="A222" s="21"/>
      <c r="B222" s="380" t="s">
        <v>546</v>
      </c>
      <c r="C222" s="391">
        <v>0</v>
      </c>
      <c r="D222" s="391">
        <v>0</v>
      </c>
      <c r="E222" s="391">
        <v>0</v>
      </c>
      <c r="F222" s="391"/>
      <c r="G222" s="391"/>
      <c r="H222" s="391"/>
      <c r="I222" s="391"/>
      <c r="J222" s="391"/>
      <c r="K222" s="391"/>
      <c r="L222" s="391"/>
      <c r="M222" s="391"/>
      <c r="N222" s="391"/>
      <c r="O222" s="401"/>
      <c r="P222" s="393"/>
    </row>
    <row r="223" spans="1:16" ht="16.5" thickBot="1" x14ac:dyDescent="0.3">
      <c r="A223" s="21"/>
      <c r="B223" s="101" t="s">
        <v>0</v>
      </c>
      <c r="C223" s="128">
        <v>129984926.88999966</v>
      </c>
      <c r="D223" s="128">
        <v>151973289.86999989</v>
      </c>
      <c r="E223" s="128">
        <v>135365639.36999989</v>
      </c>
      <c r="F223" s="128">
        <v>0</v>
      </c>
      <c r="G223" s="128">
        <v>0</v>
      </c>
      <c r="H223" s="128">
        <v>0</v>
      </c>
      <c r="I223" s="128">
        <v>0</v>
      </c>
      <c r="J223" s="128">
        <v>0</v>
      </c>
      <c r="K223" s="128">
        <v>0</v>
      </c>
      <c r="L223" s="128">
        <v>0</v>
      </c>
      <c r="M223" s="128">
        <v>0</v>
      </c>
      <c r="N223" s="128">
        <v>0</v>
      </c>
      <c r="O223" s="128">
        <v>139107952.04333317</v>
      </c>
      <c r="P223" s="130">
        <v>0.99999999999999989</v>
      </c>
    </row>
    <row r="224" spans="1:16" ht="15" x14ac:dyDescent="0.2">
      <c r="A224" s="21"/>
      <c r="B224" s="38"/>
      <c r="C224" s="9" t="b">
        <v>1</v>
      </c>
    </row>
    <row r="225" spans="1:2" ht="15" x14ac:dyDescent="0.2">
      <c r="A225" s="21"/>
      <c r="B225" s="38"/>
    </row>
    <row r="226" spans="1:2" ht="15" x14ac:dyDescent="0.2">
      <c r="A226" s="21"/>
      <c r="B226" s="38"/>
    </row>
    <row r="227" spans="1:2" ht="15" x14ac:dyDescent="0.2">
      <c r="A227" s="21"/>
      <c r="B227" s="38"/>
    </row>
    <row r="228" spans="1:2" ht="15" x14ac:dyDescent="0.2">
      <c r="A228" s="21"/>
      <c r="B228" s="38"/>
    </row>
    <row r="229" spans="1:2" ht="15" x14ac:dyDescent="0.2">
      <c r="A229" s="21"/>
      <c r="B229" s="38"/>
    </row>
    <row r="230" spans="1:2" ht="15" x14ac:dyDescent="0.2">
      <c r="A230" s="21"/>
      <c r="B230" s="38"/>
    </row>
    <row r="231" spans="1:2" ht="15" x14ac:dyDescent="0.2">
      <c r="A231" s="21"/>
      <c r="B231" s="38"/>
    </row>
    <row r="232" spans="1:2" ht="15" x14ac:dyDescent="0.2">
      <c r="A232" s="21"/>
      <c r="B232" s="38"/>
    </row>
    <row r="233" spans="1:2" ht="15" x14ac:dyDescent="0.2">
      <c r="A233" s="21"/>
      <c r="B233" s="38"/>
    </row>
    <row r="234" spans="1:2" ht="15" x14ac:dyDescent="0.2">
      <c r="A234" s="21"/>
      <c r="B234" s="38"/>
    </row>
    <row r="235" spans="1:2" ht="15" x14ac:dyDescent="0.2">
      <c r="A235" s="21"/>
      <c r="B235" s="38"/>
    </row>
    <row r="236" spans="1:2" ht="15" x14ac:dyDescent="0.2">
      <c r="A236" s="21"/>
      <c r="B236" s="38"/>
    </row>
    <row r="237" spans="1:2" ht="15" x14ac:dyDescent="0.2">
      <c r="A237" s="21"/>
      <c r="B237" s="38"/>
    </row>
    <row r="238" spans="1:2" ht="15" x14ac:dyDescent="0.2">
      <c r="A238" s="21"/>
      <c r="B238" s="38"/>
    </row>
    <row r="239" spans="1:2" ht="15" x14ac:dyDescent="0.2">
      <c r="A239" s="21"/>
      <c r="B239" s="38"/>
    </row>
    <row r="240" spans="1:2" ht="15" x14ac:dyDescent="0.2">
      <c r="A240" s="21"/>
      <c r="B240" s="38"/>
    </row>
    <row r="241" spans="1:3936" ht="15" x14ac:dyDescent="0.2">
      <c r="A241" s="21"/>
      <c r="B241" s="38"/>
    </row>
    <row r="242" spans="1:3936" ht="15" x14ac:dyDescent="0.2">
      <c r="A242" s="21"/>
      <c r="B242" s="38"/>
    </row>
    <row r="243" spans="1:3936" ht="15" x14ac:dyDescent="0.2">
      <c r="A243" s="21"/>
      <c r="B243" s="38"/>
    </row>
    <row r="244" spans="1:3936" ht="15" x14ac:dyDescent="0.2">
      <c r="A244" s="21"/>
      <c r="B244" s="38"/>
    </row>
    <row r="245" spans="1:3936" ht="15" x14ac:dyDescent="0.2">
      <c r="A245" s="21"/>
      <c r="B245" s="38"/>
    </row>
    <row r="246" spans="1:3936" ht="15" x14ac:dyDescent="0.2">
      <c r="A246" s="21"/>
      <c r="B246" s="38"/>
    </row>
    <row r="247" spans="1:3936" ht="15" x14ac:dyDescent="0.2">
      <c r="A247" s="21"/>
      <c r="B247" s="38"/>
    </row>
    <row r="248" spans="1:3936" ht="15" x14ac:dyDescent="0.2">
      <c r="A248" s="21"/>
      <c r="B248" s="38"/>
    </row>
    <row r="249" spans="1:3936" ht="20.25" x14ac:dyDescent="0.3">
      <c r="A249" s="21"/>
      <c r="B249" s="329" t="s">
        <v>62</v>
      </c>
    </row>
    <row r="250" spans="1:3936" ht="15" x14ac:dyDescent="0.2">
      <c r="A250" s="21"/>
      <c r="B250" s="38"/>
    </row>
    <row r="251" spans="1:3936" ht="15" x14ac:dyDescent="0.2">
      <c r="A251" s="21"/>
      <c r="B251" s="38" t="s">
        <v>418</v>
      </c>
      <c r="C251" s="9">
        <v>3</v>
      </c>
      <c r="D251" s="9">
        <v>4</v>
      </c>
      <c r="E251" s="9">
        <v>5</v>
      </c>
      <c r="F251" s="9">
        <v>6</v>
      </c>
      <c r="G251" s="9">
        <v>7</v>
      </c>
      <c r="H251" s="9">
        <v>8</v>
      </c>
      <c r="I251" s="9">
        <v>9</v>
      </c>
      <c r="J251" s="9">
        <v>10</v>
      </c>
      <c r="K251" s="9">
        <v>11</v>
      </c>
      <c r="L251" s="9">
        <v>12</v>
      </c>
      <c r="M251" s="9">
        <v>13</v>
      </c>
      <c r="N251" s="9">
        <v>14</v>
      </c>
      <c r="O251" s="9"/>
    </row>
    <row r="252" spans="1:3936" ht="32.25" thickBot="1" x14ac:dyDescent="0.25">
      <c r="A252" s="23"/>
      <c r="B252" s="82" t="s">
        <v>55</v>
      </c>
      <c r="C252" s="83" t="s">
        <v>339</v>
      </c>
      <c r="D252" s="83" t="s">
        <v>340</v>
      </c>
      <c r="E252" s="83" t="s">
        <v>341</v>
      </c>
      <c r="F252" s="83" t="s">
        <v>342</v>
      </c>
      <c r="G252" s="83" t="s">
        <v>343</v>
      </c>
      <c r="H252" s="83" t="s">
        <v>344</v>
      </c>
      <c r="I252" s="83" t="s">
        <v>345</v>
      </c>
      <c r="J252" s="83" t="s">
        <v>346</v>
      </c>
      <c r="K252" s="83" t="s">
        <v>347</v>
      </c>
      <c r="L252" s="83" t="s">
        <v>348</v>
      </c>
      <c r="M252" s="83" t="s">
        <v>349</v>
      </c>
      <c r="N252" s="83" t="s">
        <v>350</v>
      </c>
      <c r="O252" s="96" t="s">
        <v>152</v>
      </c>
      <c r="P252" s="95"/>
      <c r="Q252" s="95"/>
      <c r="R252" s="95"/>
      <c r="S252" s="95"/>
      <c r="T252" s="95"/>
      <c r="U252" s="95"/>
      <c r="V252" s="95"/>
      <c r="W252" s="95"/>
      <c r="X252" s="95"/>
      <c r="Y252" s="95"/>
      <c r="Z252" s="95"/>
      <c r="AA252" s="95"/>
      <c r="AB252" s="95"/>
      <c r="AC252" s="95"/>
      <c r="AD252" s="95"/>
      <c r="AE252" s="95"/>
      <c r="AF252" s="95"/>
      <c r="AG252" s="95"/>
      <c r="AH252" s="95"/>
      <c r="AI252" s="95"/>
      <c r="AJ252" s="95"/>
      <c r="AK252" s="95"/>
      <c r="AL252" s="95"/>
      <c r="AM252" s="95"/>
      <c r="AN252" s="95"/>
      <c r="AO252" s="95"/>
      <c r="AP252" s="95"/>
      <c r="AQ252" s="95"/>
      <c r="AR252" s="95"/>
      <c r="AS252" s="95"/>
      <c r="AT252" s="95"/>
      <c r="AU252" s="95"/>
      <c r="AV252" s="95"/>
      <c r="AW252" s="95"/>
      <c r="AX252" s="95"/>
      <c r="AY252" s="95"/>
      <c r="AZ252" s="95"/>
      <c r="BA252" s="95"/>
      <c r="BB252" s="95"/>
      <c r="BC252" s="95"/>
      <c r="BD252" s="95"/>
      <c r="BE252" s="95"/>
      <c r="BF252" s="95"/>
      <c r="BG252" s="95"/>
      <c r="BH252" s="95"/>
      <c r="BI252" s="95"/>
      <c r="BJ252" s="95"/>
      <c r="BK252" s="95"/>
      <c r="BL252" s="95"/>
      <c r="BM252" s="95"/>
      <c r="BN252" s="95"/>
      <c r="BO252" s="95"/>
      <c r="BP252" s="95"/>
      <c r="BQ252" s="95"/>
      <c r="BR252" s="95"/>
      <c r="BS252" s="95"/>
      <c r="BT252" s="95"/>
      <c r="BU252" s="95"/>
      <c r="BV252" s="95"/>
      <c r="BW252" s="95"/>
      <c r="BX252" s="95"/>
      <c r="BY252" s="95"/>
      <c r="BZ252" s="95"/>
      <c r="CA252" s="95"/>
      <c r="CB252" s="95"/>
      <c r="CC252" s="95"/>
      <c r="CD252" s="95"/>
      <c r="CE252" s="95"/>
      <c r="CF252" s="95"/>
      <c r="CG252" s="95"/>
      <c r="CH252" s="95"/>
      <c r="CI252" s="95"/>
      <c r="CJ252" s="95"/>
      <c r="CK252" s="95"/>
      <c r="CL252" s="95"/>
      <c r="CM252" s="95"/>
      <c r="CN252" s="95"/>
      <c r="CO252" s="95"/>
      <c r="CP252" s="95"/>
      <c r="CQ252" s="95"/>
      <c r="CR252" s="95"/>
      <c r="CS252" s="95"/>
      <c r="CT252" s="95"/>
      <c r="CU252" s="95"/>
      <c r="CV252" s="95"/>
      <c r="CW252" s="95"/>
      <c r="CX252" s="95"/>
      <c r="CY252" s="95"/>
      <c r="CZ252" s="95"/>
      <c r="DA252" s="95"/>
      <c r="DB252" s="95"/>
      <c r="DC252" s="95"/>
      <c r="DD252" s="95"/>
      <c r="DE252" s="95"/>
      <c r="DF252" s="95"/>
      <c r="DG252" s="95"/>
      <c r="DH252" s="95"/>
      <c r="DI252" s="95"/>
      <c r="DJ252" s="95"/>
      <c r="DK252" s="95"/>
      <c r="DL252" s="95"/>
      <c r="DM252" s="95"/>
      <c r="DN252" s="95"/>
      <c r="DO252" s="95"/>
      <c r="DP252" s="95"/>
      <c r="DQ252" s="95"/>
      <c r="DR252" s="95"/>
      <c r="DS252" s="95"/>
      <c r="DT252" s="95"/>
      <c r="DU252" s="95"/>
      <c r="DV252" s="95"/>
      <c r="DW252" s="95"/>
      <c r="DX252" s="95"/>
      <c r="DY252" s="95"/>
      <c r="DZ252" s="95"/>
      <c r="EA252" s="95"/>
      <c r="EB252" s="95"/>
      <c r="EC252" s="95"/>
      <c r="ED252" s="95"/>
      <c r="EE252" s="95"/>
      <c r="EF252" s="95"/>
      <c r="EG252" s="95"/>
      <c r="EH252" s="95"/>
      <c r="EI252" s="95"/>
      <c r="EJ252" s="95"/>
      <c r="EK252" s="95"/>
      <c r="EL252" s="95"/>
      <c r="EM252" s="95"/>
      <c r="EN252" s="95"/>
      <c r="EO252" s="95"/>
      <c r="EP252" s="95"/>
      <c r="EQ252" s="95"/>
      <c r="ER252" s="95"/>
      <c r="ES252" s="95"/>
      <c r="ET252" s="95"/>
      <c r="EU252" s="95"/>
      <c r="EV252" s="95"/>
      <c r="EW252" s="95"/>
      <c r="EX252" s="95"/>
      <c r="EY252" s="95"/>
      <c r="EZ252" s="95"/>
      <c r="FA252" s="95"/>
      <c r="FB252" s="95"/>
      <c r="FC252" s="95"/>
      <c r="FD252" s="95"/>
      <c r="FE252" s="95"/>
      <c r="FF252" s="95"/>
      <c r="FG252" s="95"/>
      <c r="FH252" s="95"/>
      <c r="FI252" s="95"/>
      <c r="FJ252" s="95"/>
      <c r="FK252" s="95"/>
      <c r="FL252" s="95"/>
      <c r="FM252" s="95"/>
      <c r="FN252" s="95"/>
      <c r="FO252" s="95"/>
      <c r="FP252" s="95"/>
      <c r="FQ252" s="95"/>
      <c r="FR252" s="95"/>
      <c r="FS252" s="95"/>
      <c r="FT252" s="95"/>
      <c r="FU252" s="95"/>
      <c r="FV252" s="95"/>
      <c r="FW252" s="95"/>
      <c r="FX252" s="95"/>
      <c r="FY252" s="95"/>
      <c r="FZ252" s="95"/>
      <c r="GA252" s="95"/>
      <c r="GB252" s="95"/>
      <c r="GC252" s="95"/>
      <c r="GD252" s="95"/>
      <c r="GE252" s="95"/>
      <c r="GF252" s="95"/>
      <c r="GG252" s="95"/>
      <c r="GH252" s="95"/>
      <c r="GI252" s="95"/>
      <c r="GJ252" s="95"/>
      <c r="GK252" s="95"/>
      <c r="GL252" s="95"/>
      <c r="GM252" s="95"/>
      <c r="GN252" s="95"/>
      <c r="GO252" s="95"/>
      <c r="GP252" s="95"/>
      <c r="GQ252" s="95"/>
      <c r="GR252" s="95"/>
      <c r="GS252" s="95"/>
      <c r="GT252" s="95"/>
      <c r="GU252" s="95"/>
      <c r="GV252" s="95"/>
      <c r="GW252" s="95"/>
      <c r="GX252" s="95"/>
      <c r="GY252" s="95"/>
      <c r="GZ252" s="95"/>
      <c r="HA252" s="95"/>
      <c r="HB252" s="95"/>
      <c r="HC252" s="95"/>
      <c r="HD252" s="95"/>
      <c r="HE252" s="95"/>
      <c r="HF252" s="95"/>
      <c r="HG252" s="95"/>
      <c r="HH252" s="95"/>
      <c r="HI252" s="95"/>
      <c r="HJ252" s="95"/>
      <c r="HK252" s="95"/>
      <c r="HL252" s="95"/>
      <c r="HM252" s="95"/>
      <c r="HN252" s="95"/>
      <c r="HO252" s="95"/>
      <c r="HP252" s="95"/>
      <c r="HQ252" s="95"/>
      <c r="HR252" s="95"/>
      <c r="HS252" s="95"/>
      <c r="HT252" s="95"/>
      <c r="HU252" s="95"/>
      <c r="HV252" s="95"/>
      <c r="HW252" s="95"/>
      <c r="HX252" s="95"/>
      <c r="HY252" s="95"/>
      <c r="HZ252" s="95"/>
      <c r="IA252" s="95"/>
      <c r="IB252" s="95"/>
      <c r="IC252" s="95"/>
      <c r="ID252" s="95"/>
      <c r="IE252" s="95"/>
      <c r="IF252" s="95"/>
      <c r="IG252" s="95"/>
      <c r="IH252" s="95"/>
      <c r="II252" s="95"/>
      <c r="IJ252" s="95"/>
      <c r="IK252" s="95"/>
      <c r="IL252" s="95"/>
      <c r="IM252" s="95"/>
      <c r="IN252" s="95"/>
      <c r="IO252" s="95"/>
      <c r="IP252" s="95"/>
      <c r="IQ252" s="95"/>
      <c r="IR252" s="95"/>
      <c r="IS252" s="95"/>
      <c r="IT252" s="95"/>
      <c r="IU252" s="95"/>
      <c r="IV252" s="95"/>
      <c r="IW252" s="95"/>
      <c r="IX252" s="95"/>
      <c r="IY252" s="95"/>
      <c r="IZ252" s="95"/>
      <c r="JA252" s="95"/>
      <c r="JB252" s="95"/>
      <c r="JC252" s="95"/>
      <c r="JD252" s="95"/>
      <c r="JE252" s="95"/>
      <c r="JF252" s="95"/>
      <c r="JG252" s="95"/>
      <c r="JH252" s="95"/>
      <c r="JI252" s="95"/>
      <c r="JJ252" s="95"/>
      <c r="JK252" s="95"/>
      <c r="JL252" s="95"/>
      <c r="JM252" s="95"/>
      <c r="JN252" s="95"/>
      <c r="JO252" s="95"/>
      <c r="JP252" s="95"/>
      <c r="JQ252" s="95"/>
      <c r="JR252" s="95"/>
      <c r="JS252" s="95"/>
      <c r="JT252" s="95"/>
      <c r="JU252" s="95"/>
      <c r="JV252" s="95"/>
      <c r="JW252" s="95"/>
      <c r="JX252" s="95"/>
      <c r="JY252" s="95"/>
      <c r="JZ252" s="95"/>
      <c r="KA252" s="95"/>
      <c r="KB252" s="95"/>
      <c r="KC252" s="95"/>
      <c r="KD252" s="95"/>
      <c r="KE252" s="95"/>
      <c r="KF252" s="95"/>
      <c r="KG252" s="95"/>
      <c r="KH252" s="95"/>
      <c r="KI252" s="95"/>
      <c r="KJ252" s="95"/>
      <c r="KK252" s="95"/>
      <c r="KL252" s="95"/>
      <c r="KM252" s="95"/>
      <c r="KN252" s="95"/>
      <c r="KO252" s="95"/>
      <c r="KP252" s="95"/>
      <c r="KQ252" s="95"/>
      <c r="KR252" s="95"/>
      <c r="KS252" s="95"/>
      <c r="KT252" s="95"/>
      <c r="KU252" s="95"/>
      <c r="KV252" s="95"/>
      <c r="KW252" s="95"/>
      <c r="KX252" s="95"/>
      <c r="KY252" s="95"/>
      <c r="KZ252" s="95"/>
      <c r="LA252" s="95"/>
      <c r="LB252" s="95"/>
      <c r="LC252" s="95"/>
      <c r="LD252" s="95"/>
      <c r="LE252" s="95"/>
      <c r="LF252" s="95"/>
      <c r="LG252" s="95"/>
      <c r="LH252" s="95"/>
      <c r="LI252" s="95"/>
      <c r="LJ252" s="95"/>
      <c r="LK252" s="95"/>
      <c r="LL252" s="95"/>
      <c r="LM252" s="95"/>
      <c r="LN252" s="95"/>
      <c r="LO252" s="95"/>
      <c r="LP252" s="95"/>
      <c r="LQ252" s="95"/>
      <c r="LR252" s="95"/>
      <c r="LS252" s="95"/>
      <c r="LT252" s="95"/>
      <c r="LU252" s="95"/>
      <c r="LV252" s="95"/>
      <c r="LW252" s="95"/>
      <c r="LX252" s="95"/>
      <c r="LY252" s="95"/>
      <c r="LZ252" s="95"/>
      <c r="MA252" s="95"/>
      <c r="MB252" s="95"/>
      <c r="MC252" s="95"/>
      <c r="MD252" s="95"/>
      <c r="ME252" s="95"/>
      <c r="MF252" s="95"/>
      <c r="MG252" s="95"/>
      <c r="MH252" s="95"/>
      <c r="MI252" s="95"/>
      <c r="MJ252" s="95"/>
      <c r="MK252" s="95"/>
      <c r="ML252" s="95"/>
      <c r="MM252" s="95"/>
      <c r="MN252" s="95"/>
      <c r="MO252" s="95"/>
      <c r="MP252" s="95"/>
      <c r="MQ252" s="95"/>
      <c r="MR252" s="95"/>
      <c r="MS252" s="95"/>
      <c r="MT252" s="95"/>
      <c r="MU252" s="95"/>
      <c r="MV252" s="95"/>
      <c r="MW252" s="95"/>
      <c r="MX252" s="95"/>
      <c r="MY252" s="95"/>
      <c r="MZ252" s="95"/>
      <c r="NA252" s="95"/>
      <c r="NB252" s="95"/>
      <c r="NC252" s="95"/>
      <c r="ND252" s="95"/>
      <c r="NE252" s="95"/>
      <c r="NF252" s="95"/>
      <c r="NG252" s="95"/>
      <c r="NH252" s="95"/>
      <c r="NI252" s="95"/>
      <c r="NJ252" s="95"/>
      <c r="NK252" s="95"/>
      <c r="NL252" s="95"/>
      <c r="NM252" s="95"/>
      <c r="NN252" s="95"/>
      <c r="NO252" s="95"/>
      <c r="NP252" s="95"/>
      <c r="NQ252" s="95"/>
      <c r="NR252" s="95"/>
      <c r="NS252" s="95"/>
      <c r="NT252" s="95"/>
      <c r="NU252" s="95"/>
      <c r="NV252" s="95"/>
      <c r="NW252" s="95"/>
      <c r="NX252" s="95"/>
      <c r="NY252" s="95"/>
      <c r="NZ252" s="95"/>
      <c r="OA252" s="95"/>
      <c r="OB252" s="95"/>
      <c r="OC252" s="95"/>
      <c r="OD252" s="95"/>
      <c r="OE252" s="95"/>
      <c r="OF252" s="95"/>
      <c r="OG252" s="95"/>
      <c r="OH252" s="95"/>
      <c r="OI252" s="95"/>
      <c r="OJ252" s="95"/>
      <c r="OK252" s="95"/>
      <c r="OL252" s="95"/>
      <c r="OM252" s="95"/>
      <c r="ON252" s="95"/>
      <c r="OO252" s="95"/>
      <c r="OP252" s="95"/>
      <c r="OQ252" s="95"/>
      <c r="OR252" s="95"/>
      <c r="OS252" s="95"/>
      <c r="OT252" s="95"/>
      <c r="OU252" s="95"/>
      <c r="OV252" s="95"/>
      <c r="OW252" s="95"/>
      <c r="OX252" s="95"/>
      <c r="OY252" s="95"/>
      <c r="OZ252" s="95"/>
      <c r="PA252" s="95"/>
      <c r="PB252" s="95"/>
      <c r="PC252" s="95"/>
      <c r="PD252" s="95"/>
      <c r="PE252" s="95"/>
      <c r="PF252" s="95"/>
      <c r="PG252" s="95"/>
      <c r="PH252" s="95"/>
      <c r="PI252" s="95"/>
      <c r="PJ252" s="95"/>
      <c r="PK252" s="95"/>
      <c r="PL252" s="95"/>
      <c r="PM252" s="95"/>
      <c r="PN252" s="95"/>
      <c r="PO252" s="95"/>
      <c r="PP252" s="95"/>
      <c r="PQ252" s="95"/>
      <c r="PR252" s="95"/>
      <c r="PS252" s="95"/>
      <c r="PT252" s="95"/>
      <c r="PU252" s="95"/>
      <c r="PV252" s="95"/>
      <c r="PW252" s="95"/>
      <c r="PX252" s="95"/>
      <c r="PY252" s="95"/>
      <c r="PZ252" s="95"/>
      <c r="QA252" s="95"/>
      <c r="QB252" s="95"/>
      <c r="QC252" s="95"/>
      <c r="QD252" s="95"/>
      <c r="QE252" s="95"/>
      <c r="QF252" s="95"/>
      <c r="QG252" s="95"/>
      <c r="QH252" s="95"/>
      <c r="QI252" s="95"/>
      <c r="QJ252" s="95"/>
      <c r="QK252" s="95"/>
      <c r="QL252" s="95"/>
      <c r="QM252" s="95"/>
      <c r="QN252" s="95"/>
      <c r="QO252" s="95"/>
      <c r="QP252" s="95"/>
      <c r="QQ252" s="95"/>
      <c r="QR252" s="95"/>
      <c r="QS252" s="95"/>
      <c r="QT252" s="95"/>
      <c r="QU252" s="95"/>
      <c r="QV252" s="95"/>
      <c r="QW252" s="95"/>
      <c r="QX252" s="95"/>
      <c r="QY252" s="95"/>
      <c r="QZ252" s="95"/>
      <c r="RA252" s="95"/>
      <c r="RB252" s="95"/>
      <c r="RC252" s="95"/>
      <c r="RD252" s="95"/>
      <c r="RE252" s="95"/>
      <c r="RF252" s="95"/>
      <c r="RG252" s="95"/>
      <c r="RH252" s="95"/>
      <c r="RI252" s="95"/>
      <c r="RJ252" s="95"/>
      <c r="RK252" s="95"/>
      <c r="RL252" s="95"/>
      <c r="RM252" s="95"/>
      <c r="RN252" s="95"/>
      <c r="RO252" s="95"/>
      <c r="RP252" s="95"/>
      <c r="RQ252" s="95"/>
      <c r="RR252" s="95"/>
      <c r="RS252" s="95"/>
      <c r="RT252" s="95"/>
      <c r="RU252" s="95"/>
      <c r="RV252" s="95"/>
      <c r="RW252" s="95"/>
      <c r="RX252" s="95"/>
      <c r="RY252" s="95"/>
      <c r="RZ252" s="95"/>
      <c r="SA252" s="95"/>
      <c r="SB252" s="95"/>
      <c r="SC252" s="95"/>
      <c r="SD252" s="95"/>
      <c r="SE252" s="95"/>
      <c r="SF252" s="95"/>
      <c r="SG252" s="95"/>
      <c r="SH252" s="95"/>
      <c r="SI252" s="95"/>
      <c r="SJ252" s="95"/>
      <c r="SK252" s="95"/>
      <c r="SL252" s="95"/>
      <c r="SM252" s="95"/>
      <c r="SN252" s="95"/>
      <c r="SO252" s="95"/>
      <c r="SP252" s="95"/>
      <c r="SQ252" s="95"/>
      <c r="SR252" s="95"/>
      <c r="SS252" s="95"/>
      <c r="ST252" s="95"/>
      <c r="SU252" s="95"/>
      <c r="SV252" s="95"/>
      <c r="SW252" s="95"/>
      <c r="SX252" s="95"/>
      <c r="SY252" s="95"/>
      <c r="SZ252" s="95"/>
      <c r="TA252" s="95"/>
      <c r="TB252" s="95"/>
      <c r="TC252" s="95"/>
      <c r="TD252" s="95"/>
      <c r="TE252" s="95"/>
      <c r="TF252" s="95"/>
      <c r="TG252" s="95"/>
      <c r="TH252" s="95"/>
      <c r="TI252" s="95"/>
      <c r="TJ252" s="95"/>
      <c r="TK252" s="95"/>
      <c r="TL252" s="95"/>
      <c r="TM252" s="95"/>
      <c r="TN252" s="95"/>
      <c r="TO252" s="95"/>
      <c r="TP252" s="95"/>
      <c r="TQ252" s="95"/>
      <c r="TR252" s="95"/>
      <c r="TS252" s="95"/>
      <c r="TT252" s="95"/>
      <c r="TU252" s="95"/>
      <c r="TV252" s="95"/>
      <c r="TW252" s="95"/>
      <c r="TX252" s="95"/>
      <c r="TY252" s="95"/>
      <c r="TZ252" s="95"/>
      <c r="UA252" s="95"/>
      <c r="UB252" s="95"/>
      <c r="UC252" s="95"/>
      <c r="UD252" s="95"/>
      <c r="UE252" s="95"/>
      <c r="UF252" s="95"/>
      <c r="UG252" s="95"/>
      <c r="UH252" s="95"/>
      <c r="UI252" s="95"/>
      <c r="UJ252" s="95"/>
      <c r="UK252" s="95"/>
      <c r="UL252" s="95"/>
      <c r="UM252" s="95"/>
      <c r="UN252" s="95"/>
      <c r="UO252" s="95"/>
      <c r="UP252" s="95"/>
      <c r="UQ252" s="95"/>
      <c r="UR252" s="95"/>
      <c r="US252" s="95"/>
      <c r="UT252" s="95"/>
      <c r="UU252" s="95"/>
      <c r="UV252" s="95"/>
      <c r="UW252" s="95"/>
      <c r="UX252" s="95"/>
      <c r="UY252" s="95"/>
      <c r="UZ252" s="95"/>
      <c r="VA252" s="95"/>
      <c r="VB252" s="95"/>
      <c r="VC252" s="95"/>
      <c r="VD252" s="95"/>
      <c r="VE252" s="95"/>
      <c r="VF252" s="95"/>
      <c r="VG252" s="95"/>
      <c r="VH252" s="95"/>
      <c r="VI252" s="95"/>
      <c r="VJ252" s="95"/>
      <c r="VK252" s="95"/>
      <c r="VL252" s="95"/>
      <c r="VM252" s="95"/>
      <c r="VN252" s="95"/>
      <c r="VO252" s="95"/>
      <c r="VP252" s="95"/>
      <c r="VQ252" s="95"/>
      <c r="VR252" s="95"/>
      <c r="VS252" s="95"/>
      <c r="VT252" s="95"/>
      <c r="VU252" s="95"/>
      <c r="VV252" s="95"/>
      <c r="VW252" s="95"/>
      <c r="VX252" s="95"/>
      <c r="VY252" s="95"/>
      <c r="VZ252" s="95"/>
      <c r="WA252" s="95"/>
      <c r="WB252" s="95"/>
      <c r="WC252" s="95"/>
      <c r="WD252" s="95"/>
      <c r="WE252" s="95"/>
      <c r="WF252" s="95"/>
      <c r="WG252" s="95"/>
      <c r="WH252" s="95"/>
      <c r="WI252" s="95"/>
      <c r="WJ252" s="95"/>
      <c r="WK252" s="95"/>
      <c r="WL252" s="95"/>
      <c r="WM252" s="95"/>
      <c r="WN252" s="95"/>
      <c r="WO252" s="95"/>
      <c r="WP252" s="95"/>
      <c r="WQ252" s="95"/>
      <c r="WR252" s="95"/>
      <c r="WS252" s="95"/>
      <c r="WT252" s="95"/>
      <c r="WU252" s="95"/>
      <c r="WV252" s="95"/>
      <c r="WW252" s="95"/>
      <c r="WX252" s="95"/>
      <c r="WY252" s="95"/>
      <c r="WZ252" s="95"/>
      <c r="XA252" s="95"/>
      <c r="XB252" s="95"/>
      <c r="XC252" s="95"/>
      <c r="XD252" s="95"/>
      <c r="XE252" s="95"/>
      <c r="XF252" s="95"/>
      <c r="XG252" s="95"/>
      <c r="XH252" s="95"/>
      <c r="XI252" s="95"/>
      <c r="XJ252" s="95"/>
      <c r="XK252" s="95"/>
      <c r="XL252" s="95"/>
      <c r="XM252" s="95"/>
      <c r="XN252" s="95"/>
      <c r="XO252" s="95"/>
      <c r="XP252" s="95"/>
      <c r="XQ252" s="95"/>
      <c r="XR252" s="95"/>
      <c r="XS252" s="95"/>
      <c r="XT252" s="95"/>
      <c r="XU252" s="95"/>
      <c r="XV252" s="95"/>
      <c r="XW252" s="95"/>
      <c r="XX252" s="95"/>
      <c r="XY252" s="95"/>
      <c r="XZ252" s="95"/>
      <c r="YA252" s="95"/>
      <c r="YB252" s="95"/>
      <c r="YC252" s="95"/>
      <c r="YD252" s="95"/>
      <c r="YE252" s="95"/>
      <c r="YF252" s="95"/>
      <c r="YG252" s="95"/>
      <c r="YH252" s="95"/>
      <c r="YI252" s="95"/>
      <c r="YJ252" s="95"/>
      <c r="YK252" s="95"/>
      <c r="YL252" s="95"/>
      <c r="YM252" s="95"/>
      <c r="YN252" s="95"/>
      <c r="YO252" s="95"/>
      <c r="YP252" s="95"/>
      <c r="YQ252" s="95"/>
      <c r="YR252" s="95"/>
      <c r="YS252" s="95"/>
      <c r="YT252" s="95"/>
      <c r="YU252" s="95"/>
      <c r="YV252" s="95"/>
      <c r="YW252" s="95"/>
      <c r="YX252" s="95"/>
      <c r="YY252" s="95"/>
      <c r="YZ252" s="95"/>
      <c r="ZA252" s="95"/>
      <c r="ZB252" s="95"/>
      <c r="ZC252" s="95"/>
      <c r="ZD252" s="95"/>
      <c r="ZE252" s="95"/>
      <c r="ZF252" s="95"/>
      <c r="ZG252" s="95"/>
      <c r="ZH252" s="95"/>
      <c r="ZI252" s="95"/>
      <c r="ZJ252" s="95"/>
      <c r="ZK252" s="95"/>
      <c r="ZL252" s="95"/>
      <c r="ZM252" s="95"/>
      <c r="ZN252" s="95"/>
      <c r="ZO252" s="95"/>
      <c r="ZP252" s="95"/>
      <c r="ZQ252" s="95"/>
      <c r="ZR252" s="95"/>
      <c r="ZS252" s="95"/>
      <c r="ZT252" s="95"/>
      <c r="ZU252" s="95"/>
      <c r="ZV252" s="95"/>
      <c r="ZW252" s="95"/>
      <c r="ZX252" s="95"/>
      <c r="ZY252" s="95"/>
      <c r="ZZ252" s="95"/>
      <c r="AAA252" s="95"/>
      <c r="AAB252" s="95"/>
      <c r="AAC252" s="95"/>
      <c r="AAD252" s="95"/>
      <c r="AAE252" s="95"/>
      <c r="AAF252" s="95"/>
      <c r="AAG252" s="95"/>
      <c r="AAH252" s="95"/>
      <c r="AAI252" s="95"/>
      <c r="AAJ252" s="95"/>
      <c r="AAK252" s="95"/>
      <c r="AAL252" s="95"/>
      <c r="AAM252" s="95"/>
      <c r="AAN252" s="95"/>
      <c r="AAO252" s="95"/>
      <c r="AAP252" s="95"/>
      <c r="AAQ252" s="95"/>
      <c r="AAR252" s="95"/>
      <c r="AAS252" s="95"/>
      <c r="AAT252" s="95"/>
      <c r="AAU252" s="95"/>
      <c r="AAV252" s="95"/>
      <c r="AAW252" s="95"/>
      <c r="AAX252" s="95"/>
      <c r="AAY252" s="95"/>
      <c r="AAZ252" s="95"/>
      <c r="ABA252" s="95"/>
      <c r="ABB252" s="95"/>
      <c r="ABC252" s="95"/>
      <c r="ABD252" s="95"/>
      <c r="ABE252" s="95"/>
      <c r="ABF252" s="95"/>
      <c r="ABG252" s="95"/>
      <c r="ABH252" s="95"/>
      <c r="ABI252" s="95"/>
      <c r="ABJ252" s="95"/>
      <c r="ABK252" s="95"/>
      <c r="ABL252" s="95"/>
      <c r="ABM252" s="95"/>
      <c r="ABN252" s="95"/>
      <c r="ABO252" s="95"/>
      <c r="ABP252" s="95"/>
      <c r="ABQ252" s="95"/>
      <c r="ABR252" s="95"/>
      <c r="ABS252" s="95"/>
      <c r="ABT252" s="95"/>
      <c r="ABU252" s="95"/>
      <c r="ABV252" s="95"/>
      <c r="ABW252" s="95"/>
      <c r="ABX252" s="95"/>
      <c r="ABY252" s="95"/>
      <c r="ABZ252" s="95"/>
      <c r="ACA252" s="95"/>
      <c r="ACB252" s="95"/>
      <c r="ACC252" s="95"/>
      <c r="ACD252" s="95"/>
      <c r="ACE252" s="95"/>
      <c r="ACF252" s="95"/>
      <c r="ACG252" s="95"/>
      <c r="ACH252" s="95"/>
      <c r="ACI252" s="95"/>
      <c r="ACJ252" s="95"/>
      <c r="ACK252" s="95"/>
      <c r="ACL252" s="95"/>
      <c r="ACM252" s="95"/>
      <c r="ACN252" s="95"/>
      <c r="ACO252" s="95"/>
      <c r="ACP252" s="95"/>
      <c r="ACQ252" s="95"/>
      <c r="ACR252" s="95"/>
      <c r="ACS252" s="95"/>
      <c r="ACT252" s="95"/>
      <c r="ACU252" s="95"/>
      <c r="ACV252" s="95"/>
      <c r="ACW252" s="95"/>
      <c r="ACX252" s="95"/>
      <c r="ACY252" s="95"/>
      <c r="ACZ252" s="95"/>
      <c r="ADA252" s="95"/>
      <c r="ADB252" s="95"/>
      <c r="ADC252" s="95"/>
      <c r="ADD252" s="95"/>
      <c r="ADE252" s="95"/>
      <c r="ADF252" s="95"/>
      <c r="ADG252" s="95"/>
      <c r="ADH252" s="95"/>
      <c r="ADI252" s="95"/>
      <c r="ADJ252" s="95"/>
      <c r="ADK252" s="95"/>
      <c r="ADL252" s="95"/>
      <c r="ADM252" s="95"/>
      <c r="ADN252" s="95"/>
      <c r="ADO252" s="95"/>
      <c r="ADP252" s="95"/>
      <c r="ADQ252" s="95"/>
      <c r="ADR252" s="95"/>
      <c r="ADS252" s="95"/>
      <c r="ADT252" s="95"/>
      <c r="ADU252" s="95"/>
      <c r="ADV252" s="95"/>
      <c r="ADW252" s="95"/>
      <c r="ADX252" s="95"/>
      <c r="ADY252" s="95"/>
      <c r="ADZ252" s="95"/>
      <c r="AEA252" s="95"/>
      <c r="AEB252" s="95"/>
      <c r="AEC252" s="95"/>
      <c r="AED252" s="95"/>
      <c r="AEE252" s="95"/>
      <c r="AEF252" s="95"/>
      <c r="AEG252" s="95"/>
      <c r="AEH252" s="95"/>
      <c r="AEI252" s="95"/>
      <c r="AEJ252" s="95"/>
      <c r="AEK252" s="95"/>
      <c r="AEL252" s="95"/>
      <c r="AEM252" s="95"/>
      <c r="AEN252" s="95"/>
      <c r="AEO252" s="95"/>
      <c r="AEP252" s="95"/>
      <c r="AEQ252" s="95"/>
      <c r="AER252" s="95"/>
      <c r="AES252" s="95"/>
      <c r="AET252" s="95"/>
      <c r="AEU252" s="95"/>
      <c r="AEV252" s="95"/>
      <c r="AEW252" s="95"/>
      <c r="AEX252" s="95"/>
      <c r="AEY252" s="95"/>
      <c r="AEZ252" s="95"/>
      <c r="AFA252" s="95"/>
      <c r="AFB252" s="95"/>
      <c r="AFC252" s="95"/>
      <c r="AFD252" s="95"/>
      <c r="AFE252" s="95"/>
      <c r="AFF252" s="95"/>
      <c r="AFG252" s="95"/>
      <c r="AFH252" s="95"/>
      <c r="AFI252" s="95"/>
      <c r="AFJ252" s="95"/>
      <c r="AFK252" s="95"/>
      <c r="AFL252" s="95"/>
      <c r="AFM252" s="95"/>
      <c r="AFN252" s="95"/>
      <c r="AFO252" s="95"/>
      <c r="AFP252" s="95"/>
      <c r="AFQ252" s="95"/>
      <c r="AFR252" s="95"/>
      <c r="AFS252" s="95"/>
      <c r="AFT252" s="95"/>
      <c r="AFU252" s="95"/>
      <c r="AFV252" s="95"/>
      <c r="AFW252" s="95"/>
      <c r="AFX252" s="95"/>
      <c r="AFY252" s="95"/>
      <c r="AFZ252" s="95"/>
      <c r="AGA252" s="95"/>
      <c r="AGB252" s="95"/>
      <c r="AGC252" s="95"/>
      <c r="AGD252" s="95"/>
      <c r="AGE252" s="95"/>
      <c r="AGF252" s="95"/>
      <c r="AGG252" s="95"/>
      <c r="AGH252" s="95"/>
      <c r="AGI252" s="95"/>
      <c r="AGJ252" s="95"/>
      <c r="AGK252" s="95"/>
      <c r="AGL252" s="95"/>
      <c r="AGM252" s="95"/>
      <c r="AGN252" s="95"/>
      <c r="AGO252" s="95"/>
      <c r="AGP252" s="95"/>
      <c r="AGQ252" s="95"/>
      <c r="AGR252" s="95"/>
      <c r="AGS252" s="95"/>
      <c r="AGT252" s="95"/>
      <c r="AGU252" s="95"/>
      <c r="AGV252" s="95"/>
      <c r="AGW252" s="95"/>
      <c r="AGX252" s="95"/>
      <c r="AGY252" s="95"/>
      <c r="AGZ252" s="95"/>
      <c r="AHA252" s="95"/>
      <c r="AHB252" s="95"/>
      <c r="AHC252" s="95"/>
      <c r="AHD252" s="95"/>
      <c r="AHE252" s="95"/>
      <c r="AHF252" s="95"/>
      <c r="AHG252" s="95"/>
      <c r="AHH252" s="95"/>
      <c r="AHI252" s="95"/>
      <c r="AHJ252" s="95"/>
      <c r="AHK252" s="95"/>
      <c r="AHL252" s="95"/>
      <c r="AHM252" s="95"/>
      <c r="AHN252" s="95"/>
      <c r="AHO252" s="95"/>
      <c r="AHP252" s="95"/>
      <c r="AHQ252" s="95"/>
      <c r="AHR252" s="95"/>
      <c r="AHS252" s="95"/>
      <c r="AHT252" s="95"/>
      <c r="AHU252" s="95"/>
      <c r="AHV252" s="95"/>
      <c r="AHW252" s="95"/>
      <c r="AHX252" s="95"/>
      <c r="AHY252" s="95"/>
      <c r="AHZ252" s="95"/>
      <c r="AIA252" s="95"/>
      <c r="AIB252" s="95"/>
      <c r="AIC252" s="95"/>
      <c r="AID252" s="95"/>
      <c r="AIE252" s="95"/>
      <c r="AIF252" s="95"/>
      <c r="AIG252" s="95"/>
      <c r="AIH252" s="95"/>
      <c r="AII252" s="95"/>
      <c r="AIJ252" s="95"/>
      <c r="AIK252" s="95"/>
      <c r="AIL252" s="95"/>
      <c r="AIM252" s="95"/>
      <c r="AIN252" s="95"/>
      <c r="AIO252" s="95"/>
      <c r="AIP252" s="95"/>
      <c r="AIQ252" s="95"/>
      <c r="AIR252" s="95"/>
      <c r="AIS252" s="95"/>
      <c r="AIT252" s="95"/>
      <c r="AIU252" s="95"/>
      <c r="AIV252" s="95"/>
      <c r="AIW252" s="95"/>
      <c r="AIX252" s="95"/>
      <c r="AIY252" s="95"/>
      <c r="AIZ252" s="95"/>
      <c r="AJA252" s="95"/>
      <c r="AJB252" s="95"/>
      <c r="AJC252" s="95"/>
      <c r="AJD252" s="95"/>
      <c r="AJE252" s="95"/>
      <c r="AJF252" s="95"/>
      <c r="AJG252" s="95"/>
      <c r="AJH252" s="95"/>
      <c r="AJI252" s="95"/>
      <c r="AJJ252" s="95"/>
      <c r="AJK252" s="95"/>
      <c r="AJL252" s="95"/>
      <c r="AJM252" s="95"/>
      <c r="AJN252" s="95"/>
      <c r="AJO252" s="95"/>
      <c r="AJP252" s="95"/>
      <c r="AJQ252" s="95"/>
      <c r="AJR252" s="95"/>
      <c r="AJS252" s="95"/>
      <c r="AJT252" s="95"/>
      <c r="AJU252" s="95"/>
      <c r="AJV252" s="95"/>
      <c r="AJW252" s="95"/>
      <c r="AJX252" s="95"/>
      <c r="AJY252" s="95"/>
      <c r="AJZ252" s="95"/>
      <c r="AKA252" s="95"/>
      <c r="AKB252" s="95"/>
      <c r="AKC252" s="95"/>
      <c r="AKD252" s="95"/>
      <c r="AKE252" s="95"/>
      <c r="AKF252" s="95"/>
      <c r="AKG252" s="95"/>
      <c r="AKH252" s="95"/>
      <c r="AKI252" s="95"/>
      <c r="AKJ252" s="95"/>
      <c r="AKK252" s="95"/>
      <c r="AKL252" s="95"/>
      <c r="AKM252" s="95"/>
      <c r="AKN252" s="95"/>
      <c r="AKO252" s="95"/>
      <c r="AKP252" s="95"/>
      <c r="AKQ252" s="95"/>
      <c r="AKR252" s="95"/>
      <c r="AKS252" s="95"/>
      <c r="AKT252" s="95"/>
      <c r="AKU252" s="95"/>
      <c r="AKV252" s="95"/>
      <c r="AKW252" s="95"/>
      <c r="AKX252" s="95"/>
      <c r="AKY252" s="95"/>
      <c r="AKZ252" s="95"/>
      <c r="ALA252" s="95"/>
      <c r="ALB252" s="95"/>
      <c r="ALC252" s="95"/>
      <c r="ALD252" s="95"/>
      <c r="ALE252" s="95"/>
      <c r="ALF252" s="95"/>
      <c r="ALG252" s="95"/>
      <c r="ALH252" s="95"/>
      <c r="ALI252" s="95"/>
      <c r="ALJ252" s="95"/>
      <c r="ALK252" s="95"/>
      <c r="ALL252" s="95"/>
      <c r="ALM252" s="95"/>
      <c r="ALN252" s="95"/>
      <c r="ALO252" s="95"/>
      <c r="ALP252" s="95"/>
      <c r="ALQ252" s="95"/>
      <c r="ALR252" s="95"/>
      <c r="ALS252" s="95"/>
      <c r="ALT252" s="95"/>
      <c r="ALU252" s="95"/>
      <c r="ALV252" s="95"/>
      <c r="ALW252" s="95"/>
      <c r="ALX252" s="95"/>
      <c r="ALY252" s="95"/>
      <c r="ALZ252" s="95"/>
      <c r="AMA252" s="95"/>
      <c r="AMB252" s="95"/>
      <c r="AMC252" s="95"/>
      <c r="AMD252" s="95"/>
      <c r="AME252" s="95"/>
      <c r="AMF252" s="95"/>
      <c r="AMG252" s="95"/>
      <c r="AMH252" s="95"/>
      <c r="AMI252" s="95"/>
      <c r="AMJ252" s="95"/>
      <c r="AMK252" s="95"/>
      <c r="AML252" s="95"/>
      <c r="AMM252" s="95"/>
      <c r="AMN252" s="95"/>
      <c r="AMO252" s="95"/>
      <c r="AMP252" s="95"/>
      <c r="AMQ252" s="95"/>
      <c r="AMR252" s="95"/>
      <c r="AMS252" s="95"/>
      <c r="AMT252" s="95"/>
      <c r="AMU252" s="95"/>
      <c r="AMV252" s="95"/>
      <c r="AMW252" s="95"/>
      <c r="AMX252" s="95"/>
      <c r="AMY252" s="95"/>
      <c r="AMZ252" s="95"/>
      <c r="ANA252" s="95"/>
      <c r="ANB252" s="95"/>
      <c r="ANC252" s="95"/>
      <c r="AND252" s="95"/>
      <c r="ANE252" s="95"/>
      <c r="ANF252" s="95"/>
      <c r="ANG252" s="95"/>
      <c r="ANH252" s="95"/>
      <c r="ANI252" s="95"/>
      <c r="ANJ252" s="95"/>
      <c r="ANK252" s="95"/>
      <c r="ANL252" s="95"/>
      <c r="ANM252" s="95"/>
      <c r="ANN252" s="95"/>
      <c r="ANO252" s="95"/>
      <c r="ANP252" s="95"/>
      <c r="ANQ252" s="95"/>
      <c r="ANR252" s="95"/>
      <c r="ANS252" s="95"/>
      <c r="ANT252" s="95"/>
      <c r="ANU252" s="95"/>
      <c r="ANV252" s="95"/>
      <c r="ANW252" s="95"/>
      <c r="ANX252" s="95"/>
      <c r="ANY252" s="95"/>
      <c r="ANZ252" s="95"/>
      <c r="AOA252" s="95"/>
      <c r="AOB252" s="95"/>
      <c r="AOC252" s="95"/>
      <c r="AOD252" s="95"/>
      <c r="AOE252" s="95"/>
      <c r="AOF252" s="95"/>
      <c r="AOG252" s="95"/>
      <c r="AOH252" s="95"/>
      <c r="AOI252" s="95"/>
      <c r="AOJ252" s="95"/>
      <c r="AOK252" s="95"/>
      <c r="AOL252" s="95"/>
      <c r="AOM252" s="95"/>
      <c r="AON252" s="95"/>
      <c r="AOO252" s="95"/>
      <c r="AOP252" s="95"/>
      <c r="AOQ252" s="95"/>
      <c r="AOR252" s="95"/>
      <c r="AOS252" s="95"/>
      <c r="AOT252" s="95"/>
      <c r="AOU252" s="95"/>
      <c r="AOV252" s="95"/>
      <c r="AOW252" s="95"/>
      <c r="AOX252" s="95"/>
      <c r="AOY252" s="95"/>
      <c r="AOZ252" s="95"/>
      <c r="APA252" s="95"/>
      <c r="APB252" s="95"/>
      <c r="APC252" s="95"/>
      <c r="APD252" s="95"/>
      <c r="APE252" s="95"/>
      <c r="APF252" s="95"/>
      <c r="APG252" s="95"/>
      <c r="APH252" s="95"/>
      <c r="API252" s="95"/>
      <c r="APJ252" s="95"/>
      <c r="APK252" s="95"/>
      <c r="APL252" s="95"/>
      <c r="APM252" s="95"/>
      <c r="APN252" s="95"/>
      <c r="APO252" s="95"/>
      <c r="APP252" s="95"/>
      <c r="APQ252" s="95"/>
      <c r="APR252" s="95"/>
      <c r="APS252" s="95"/>
      <c r="APT252" s="95"/>
      <c r="APU252" s="95"/>
      <c r="APV252" s="95"/>
      <c r="APW252" s="95"/>
      <c r="APX252" s="95"/>
      <c r="APY252" s="95"/>
      <c r="APZ252" s="95"/>
      <c r="AQA252" s="95"/>
      <c r="AQB252" s="95"/>
      <c r="AQC252" s="95"/>
      <c r="AQD252" s="95"/>
      <c r="AQE252" s="95"/>
      <c r="AQF252" s="95"/>
      <c r="AQG252" s="95"/>
      <c r="AQH252" s="95"/>
      <c r="AQI252" s="95"/>
      <c r="AQJ252" s="95"/>
      <c r="AQK252" s="95"/>
      <c r="AQL252" s="95"/>
      <c r="AQM252" s="95"/>
      <c r="AQN252" s="95"/>
      <c r="AQO252" s="95"/>
      <c r="AQP252" s="95"/>
      <c r="AQQ252" s="95"/>
      <c r="AQR252" s="95"/>
      <c r="AQS252" s="95"/>
      <c r="AQT252" s="95"/>
      <c r="AQU252" s="95"/>
      <c r="AQV252" s="95"/>
      <c r="AQW252" s="95"/>
      <c r="AQX252" s="95"/>
      <c r="AQY252" s="95"/>
      <c r="AQZ252" s="95"/>
      <c r="ARA252" s="95"/>
      <c r="ARB252" s="95"/>
      <c r="ARC252" s="95"/>
      <c r="ARD252" s="95"/>
      <c r="ARE252" s="95"/>
      <c r="ARF252" s="95"/>
      <c r="ARG252" s="95"/>
      <c r="ARH252" s="95"/>
      <c r="ARI252" s="95"/>
      <c r="ARJ252" s="95"/>
      <c r="ARK252" s="95"/>
      <c r="ARL252" s="95"/>
      <c r="ARM252" s="95"/>
      <c r="ARN252" s="95"/>
      <c r="ARO252" s="95"/>
      <c r="ARP252" s="95"/>
      <c r="ARQ252" s="95"/>
      <c r="ARR252" s="95"/>
      <c r="ARS252" s="95"/>
      <c r="ART252" s="95"/>
      <c r="ARU252" s="95"/>
      <c r="ARV252" s="95"/>
      <c r="ARW252" s="95"/>
      <c r="ARX252" s="95"/>
      <c r="ARY252" s="95"/>
      <c r="ARZ252" s="95"/>
      <c r="ASA252" s="95"/>
      <c r="ASB252" s="95"/>
      <c r="ASC252" s="95"/>
      <c r="ASD252" s="95"/>
      <c r="ASE252" s="95"/>
      <c r="ASF252" s="95"/>
      <c r="ASG252" s="95"/>
      <c r="ASH252" s="95"/>
      <c r="ASI252" s="95"/>
      <c r="ASJ252" s="95"/>
      <c r="ASK252" s="95"/>
      <c r="ASL252" s="95"/>
      <c r="ASM252" s="95"/>
      <c r="ASN252" s="95"/>
      <c r="ASO252" s="95"/>
      <c r="ASP252" s="95"/>
      <c r="ASQ252" s="95"/>
      <c r="ASR252" s="95"/>
      <c r="ASS252" s="95"/>
      <c r="AST252" s="95"/>
      <c r="ASU252" s="95"/>
      <c r="ASV252" s="95"/>
      <c r="ASW252" s="95"/>
      <c r="ASX252" s="95"/>
      <c r="ASY252" s="95"/>
      <c r="ASZ252" s="95"/>
      <c r="ATA252" s="95"/>
      <c r="ATB252" s="95"/>
      <c r="ATC252" s="95"/>
      <c r="ATD252" s="95"/>
      <c r="ATE252" s="95"/>
      <c r="ATF252" s="95"/>
      <c r="ATG252" s="95"/>
      <c r="ATH252" s="95"/>
      <c r="ATI252" s="95"/>
      <c r="ATJ252" s="95"/>
      <c r="ATK252" s="95"/>
      <c r="ATL252" s="95"/>
      <c r="ATM252" s="95"/>
      <c r="ATN252" s="95"/>
      <c r="ATO252" s="95"/>
      <c r="ATP252" s="95"/>
      <c r="ATQ252" s="95"/>
      <c r="ATR252" s="95"/>
      <c r="ATS252" s="95"/>
      <c r="ATT252" s="95"/>
      <c r="ATU252" s="95"/>
      <c r="ATV252" s="95"/>
      <c r="ATW252" s="95"/>
      <c r="ATX252" s="95"/>
      <c r="ATY252" s="95"/>
      <c r="ATZ252" s="95"/>
      <c r="AUA252" s="95"/>
      <c r="AUB252" s="95"/>
      <c r="AUC252" s="95"/>
      <c r="AUD252" s="95"/>
      <c r="AUE252" s="95"/>
      <c r="AUF252" s="95"/>
      <c r="AUG252" s="95"/>
      <c r="AUH252" s="95"/>
      <c r="AUI252" s="95"/>
      <c r="AUJ252" s="95"/>
      <c r="AUK252" s="95"/>
      <c r="AUL252" s="95"/>
      <c r="AUM252" s="95"/>
      <c r="AUN252" s="95"/>
      <c r="AUO252" s="95"/>
      <c r="AUP252" s="95"/>
      <c r="AUQ252" s="95"/>
      <c r="AUR252" s="95"/>
      <c r="AUS252" s="95"/>
      <c r="AUT252" s="95"/>
      <c r="AUU252" s="95"/>
      <c r="AUV252" s="95"/>
      <c r="AUW252" s="95"/>
      <c r="AUX252" s="95"/>
      <c r="AUY252" s="95"/>
      <c r="AUZ252" s="95"/>
      <c r="AVA252" s="95"/>
      <c r="AVB252" s="95"/>
      <c r="AVC252" s="95"/>
      <c r="AVD252" s="95"/>
      <c r="AVE252" s="95"/>
      <c r="AVF252" s="95"/>
      <c r="AVG252" s="95"/>
      <c r="AVH252" s="95"/>
      <c r="AVI252" s="95"/>
      <c r="AVJ252" s="95"/>
      <c r="AVK252" s="95"/>
      <c r="AVL252" s="95"/>
      <c r="AVM252" s="95"/>
      <c r="AVN252" s="95"/>
      <c r="AVO252" s="95"/>
      <c r="AVP252" s="95"/>
      <c r="AVQ252" s="95"/>
      <c r="AVR252" s="95"/>
      <c r="AVS252" s="95"/>
      <c r="AVT252" s="95"/>
      <c r="AVU252" s="95"/>
      <c r="AVV252" s="95"/>
      <c r="AVW252" s="95"/>
      <c r="AVX252" s="95"/>
      <c r="AVY252" s="95"/>
      <c r="AVZ252" s="95"/>
      <c r="AWA252" s="95"/>
      <c r="AWB252" s="95"/>
      <c r="AWC252" s="95"/>
      <c r="AWD252" s="95"/>
      <c r="AWE252" s="95"/>
      <c r="AWF252" s="95"/>
      <c r="AWG252" s="95"/>
      <c r="AWH252" s="95"/>
      <c r="AWI252" s="95"/>
      <c r="AWJ252" s="95"/>
      <c r="AWK252" s="95"/>
      <c r="AWL252" s="95"/>
      <c r="AWM252" s="95"/>
      <c r="AWN252" s="95"/>
      <c r="AWO252" s="95"/>
      <c r="AWP252" s="95"/>
      <c r="AWQ252" s="95"/>
      <c r="AWR252" s="95"/>
      <c r="AWS252" s="95"/>
      <c r="AWT252" s="95"/>
      <c r="AWU252" s="95"/>
      <c r="AWV252" s="95"/>
      <c r="AWW252" s="95"/>
      <c r="AWX252" s="95"/>
      <c r="AWY252" s="95"/>
      <c r="AWZ252" s="95"/>
      <c r="AXA252" s="95"/>
      <c r="AXB252" s="95"/>
      <c r="AXC252" s="95"/>
      <c r="AXD252" s="95"/>
      <c r="AXE252" s="95"/>
      <c r="AXF252" s="95"/>
      <c r="AXG252" s="95"/>
      <c r="AXH252" s="95"/>
      <c r="AXI252" s="95"/>
      <c r="AXJ252" s="95"/>
      <c r="AXK252" s="95"/>
      <c r="AXL252" s="95"/>
      <c r="AXM252" s="95"/>
      <c r="AXN252" s="95"/>
      <c r="AXO252" s="95"/>
      <c r="AXP252" s="95"/>
      <c r="AXQ252" s="95"/>
      <c r="AXR252" s="95"/>
      <c r="AXS252" s="95"/>
      <c r="AXT252" s="95"/>
      <c r="AXU252" s="95"/>
      <c r="AXV252" s="95"/>
      <c r="AXW252" s="95"/>
      <c r="AXX252" s="95"/>
      <c r="AXY252" s="95"/>
      <c r="AXZ252" s="95"/>
      <c r="AYA252" s="95"/>
      <c r="AYB252" s="95"/>
      <c r="AYC252" s="95"/>
      <c r="AYD252" s="95"/>
      <c r="AYE252" s="95"/>
      <c r="AYF252" s="95"/>
      <c r="AYG252" s="95"/>
      <c r="AYH252" s="95"/>
      <c r="AYI252" s="95"/>
      <c r="AYJ252" s="95"/>
      <c r="AYK252" s="95"/>
      <c r="AYL252" s="95"/>
      <c r="AYM252" s="95"/>
      <c r="AYN252" s="95"/>
      <c r="AYO252" s="95"/>
      <c r="AYP252" s="95"/>
      <c r="AYQ252" s="95"/>
      <c r="AYR252" s="95"/>
      <c r="AYS252" s="95"/>
      <c r="AYT252" s="95"/>
      <c r="AYU252" s="95"/>
      <c r="AYV252" s="95"/>
      <c r="AYW252" s="95"/>
      <c r="AYX252" s="95"/>
      <c r="AYY252" s="95"/>
      <c r="AYZ252" s="95"/>
      <c r="AZA252" s="95"/>
      <c r="AZB252" s="95"/>
      <c r="AZC252" s="95"/>
      <c r="AZD252" s="95"/>
      <c r="AZE252" s="95"/>
      <c r="AZF252" s="95"/>
      <c r="AZG252" s="95"/>
      <c r="AZH252" s="95"/>
      <c r="AZI252" s="95"/>
      <c r="AZJ252" s="95"/>
      <c r="AZK252" s="95"/>
      <c r="AZL252" s="95"/>
      <c r="AZM252" s="95"/>
      <c r="AZN252" s="95"/>
      <c r="AZO252" s="95"/>
      <c r="AZP252" s="95"/>
      <c r="AZQ252" s="95"/>
      <c r="AZR252" s="95"/>
      <c r="AZS252" s="95"/>
      <c r="AZT252" s="95"/>
      <c r="AZU252" s="95"/>
      <c r="AZV252" s="95"/>
      <c r="AZW252" s="95"/>
      <c r="AZX252" s="95"/>
      <c r="AZY252" s="95"/>
      <c r="AZZ252" s="95"/>
      <c r="BAA252" s="95"/>
      <c r="BAB252" s="95"/>
      <c r="BAC252" s="95"/>
      <c r="BAD252" s="95"/>
      <c r="BAE252" s="95"/>
      <c r="BAF252" s="95"/>
      <c r="BAG252" s="95"/>
      <c r="BAH252" s="95"/>
      <c r="BAI252" s="95"/>
      <c r="BAJ252" s="95"/>
      <c r="BAK252" s="95"/>
      <c r="BAL252" s="95"/>
      <c r="BAM252" s="95"/>
      <c r="BAN252" s="95"/>
      <c r="BAO252" s="95"/>
      <c r="BAP252" s="95"/>
      <c r="BAQ252" s="95"/>
      <c r="BAR252" s="95"/>
      <c r="BAS252" s="95"/>
      <c r="BAT252" s="95"/>
      <c r="BAU252" s="95"/>
      <c r="BAV252" s="95"/>
      <c r="BAW252" s="95"/>
      <c r="BAX252" s="95"/>
      <c r="BAY252" s="95"/>
      <c r="BAZ252" s="95"/>
      <c r="BBA252" s="95"/>
      <c r="BBB252" s="95"/>
      <c r="BBC252" s="95"/>
      <c r="BBD252" s="95"/>
      <c r="BBE252" s="95"/>
      <c r="BBF252" s="95"/>
      <c r="BBG252" s="95"/>
      <c r="BBH252" s="95"/>
      <c r="BBI252" s="95"/>
      <c r="BBJ252" s="95"/>
      <c r="BBK252" s="95"/>
      <c r="BBL252" s="95"/>
      <c r="BBM252" s="95"/>
      <c r="BBN252" s="95"/>
      <c r="BBO252" s="95"/>
      <c r="BBP252" s="95"/>
      <c r="BBQ252" s="95"/>
      <c r="BBR252" s="95"/>
      <c r="BBS252" s="95"/>
      <c r="BBT252" s="95"/>
      <c r="BBU252" s="95"/>
      <c r="BBV252" s="95"/>
      <c r="BBW252" s="95"/>
      <c r="BBX252" s="95"/>
      <c r="BBY252" s="95"/>
      <c r="BBZ252" s="95"/>
      <c r="BCA252" s="95"/>
      <c r="BCB252" s="95"/>
      <c r="BCC252" s="95"/>
      <c r="BCD252" s="95"/>
      <c r="BCE252" s="95"/>
      <c r="BCF252" s="95"/>
      <c r="BCG252" s="95"/>
      <c r="BCH252" s="95"/>
      <c r="BCI252" s="95"/>
      <c r="BCJ252" s="95"/>
      <c r="BCK252" s="95"/>
      <c r="BCL252" s="95"/>
      <c r="BCM252" s="95"/>
      <c r="BCN252" s="95"/>
      <c r="BCO252" s="95"/>
      <c r="BCP252" s="95"/>
      <c r="BCQ252" s="95"/>
      <c r="BCR252" s="95"/>
      <c r="BCS252" s="95"/>
      <c r="BCT252" s="95"/>
      <c r="BCU252" s="95"/>
      <c r="BCV252" s="95"/>
      <c r="BCW252" s="95"/>
      <c r="BCX252" s="95"/>
      <c r="BCY252" s="95"/>
      <c r="BCZ252" s="95"/>
      <c r="BDA252" s="95"/>
      <c r="BDB252" s="95"/>
      <c r="BDC252" s="95"/>
      <c r="BDD252" s="95"/>
      <c r="BDE252" s="95"/>
      <c r="BDF252" s="95"/>
      <c r="BDG252" s="95"/>
      <c r="BDH252" s="95"/>
      <c r="BDI252" s="95"/>
      <c r="BDJ252" s="95"/>
      <c r="BDK252" s="95"/>
      <c r="BDL252" s="95"/>
      <c r="BDM252" s="95"/>
      <c r="BDN252" s="95"/>
      <c r="BDO252" s="95"/>
      <c r="BDP252" s="95"/>
      <c r="BDQ252" s="95"/>
      <c r="BDR252" s="95"/>
      <c r="BDS252" s="95"/>
      <c r="BDT252" s="95"/>
      <c r="BDU252" s="95"/>
      <c r="BDV252" s="95"/>
      <c r="BDW252" s="95"/>
      <c r="BDX252" s="95"/>
      <c r="BDY252" s="95"/>
      <c r="BDZ252" s="95"/>
      <c r="BEA252" s="95"/>
      <c r="BEB252" s="95"/>
      <c r="BEC252" s="95"/>
      <c r="BED252" s="95"/>
      <c r="BEE252" s="95"/>
      <c r="BEF252" s="95"/>
      <c r="BEG252" s="95"/>
      <c r="BEH252" s="95"/>
      <c r="BEI252" s="95"/>
      <c r="BEJ252" s="95"/>
      <c r="BEK252" s="95"/>
      <c r="BEL252" s="95"/>
      <c r="BEM252" s="95"/>
      <c r="BEN252" s="95"/>
      <c r="BEO252" s="95"/>
      <c r="BEP252" s="95"/>
      <c r="BEQ252" s="95"/>
      <c r="BER252" s="95"/>
      <c r="BES252" s="95"/>
      <c r="BET252" s="95"/>
      <c r="BEU252" s="95"/>
      <c r="BEV252" s="95"/>
      <c r="BEW252" s="95"/>
      <c r="BEX252" s="95"/>
      <c r="BEY252" s="95"/>
      <c r="BEZ252" s="95"/>
      <c r="BFA252" s="95"/>
      <c r="BFB252" s="95"/>
      <c r="BFC252" s="95"/>
      <c r="BFD252" s="95"/>
      <c r="BFE252" s="95"/>
      <c r="BFF252" s="95"/>
      <c r="BFG252" s="95"/>
      <c r="BFH252" s="95"/>
      <c r="BFI252" s="95"/>
      <c r="BFJ252" s="95"/>
      <c r="BFK252" s="95"/>
      <c r="BFL252" s="95"/>
      <c r="BFM252" s="95"/>
      <c r="BFN252" s="95"/>
      <c r="BFO252" s="95"/>
      <c r="BFP252" s="95"/>
      <c r="BFQ252" s="95"/>
      <c r="BFR252" s="95"/>
      <c r="BFS252" s="95"/>
      <c r="BFT252" s="95"/>
      <c r="BFU252" s="95"/>
      <c r="BFV252" s="95"/>
      <c r="BFW252" s="95"/>
      <c r="BFX252" s="95"/>
      <c r="BFY252" s="95"/>
      <c r="BFZ252" s="95"/>
      <c r="BGA252" s="95"/>
      <c r="BGB252" s="95"/>
      <c r="BGC252" s="95"/>
      <c r="BGD252" s="95"/>
      <c r="BGE252" s="95"/>
      <c r="BGF252" s="95"/>
      <c r="BGG252" s="95"/>
      <c r="BGH252" s="95"/>
      <c r="BGI252" s="95"/>
      <c r="BGJ252" s="95"/>
      <c r="BGK252" s="95"/>
      <c r="BGL252" s="95"/>
      <c r="BGM252" s="95"/>
      <c r="BGN252" s="95"/>
      <c r="BGO252" s="95"/>
      <c r="BGP252" s="95"/>
      <c r="BGQ252" s="95"/>
      <c r="BGR252" s="95"/>
      <c r="BGS252" s="95"/>
      <c r="BGT252" s="95"/>
      <c r="BGU252" s="95"/>
      <c r="BGV252" s="95"/>
      <c r="BGW252" s="95"/>
      <c r="BGX252" s="95"/>
      <c r="BGY252" s="95"/>
      <c r="BGZ252" s="95"/>
      <c r="BHA252" s="95"/>
      <c r="BHB252" s="95"/>
      <c r="BHC252" s="95"/>
      <c r="BHD252" s="95"/>
      <c r="BHE252" s="95"/>
      <c r="BHF252" s="95"/>
      <c r="BHG252" s="95"/>
      <c r="BHH252" s="95"/>
      <c r="BHI252" s="95"/>
      <c r="BHJ252" s="95"/>
      <c r="BHK252" s="95"/>
      <c r="BHL252" s="95"/>
      <c r="BHM252" s="95"/>
      <c r="BHN252" s="95"/>
      <c r="BHO252" s="95"/>
      <c r="BHP252" s="95"/>
      <c r="BHQ252" s="95"/>
      <c r="BHR252" s="95"/>
      <c r="BHS252" s="95"/>
      <c r="BHT252" s="95"/>
      <c r="BHU252" s="95"/>
      <c r="BHV252" s="95"/>
      <c r="BHW252" s="95"/>
      <c r="BHX252" s="95"/>
      <c r="BHY252" s="95"/>
      <c r="BHZ252" s="95"/>
      <c r="BIA252" s="95"/>
      <c r="BIB252" s="95"/>
      <c r="BIC252" s="95"/>
      <c r="BID252" s="95"/>
      <c r="BIE252" s="95"/>
      <c r="BIF252" s="95"/>
      <c r="BIG252" s="95"/>
      <c r="BIH252" s="95"/>
      <c r="BII252" s="95"/>
      <c r="BIJ252" s="95"/>
      <c r="BIK252" s="95"/>
      <c r="BIL252" s="95"/>
      <c r="BIM252" s="95"/>
      <c r="BIN252" s="95"/>
      <c r="BIO252" s="95"/>
      <c r="BIP252" s="95"/>
      <c r="BIQ252" s="95"/>
      <c r="BIR252" s="95"/>
      <c r="BIS252" s="95"/>
      <c r="BIT252" s="95"/>
      <c r="BIU252" s="95"/>
      <c r="BIV252" s="95"/>
      <c r="BIW252" s="95"/>
      <c r="BIX252" s="95"/>
      <c r="BIY252" s="95"/>
      <c r="BIZ252" s="95"/>
      <c r="BJA252" s="95"/>
      <c r="BJB252" s="95"/>
      <c r="BJC252" s="95"/>
      <c r="BJD252" s="95"/>
      <c r="BJE252" s="95"/>
      <c r="BJF252" s="95"/>
      <c r="BJG252" s="95"/>
      <c r="BJH252" s="95"/>
      <c r="BJI252" s="95"/>
      <c r="BJJ252" s="95"/>
      <c r="BJK252" s="95"/>
      <c r="BJL252" s="95"/>
      <c r="BJM252" s="95"/>
      <c r="BJN252" s="95"/>
      <c r="BJO252" s="95"/>
      <c r="BJP252" s="95"/>
      <c r="BJQ252" s="95"/>
      <c r="BJR252" s="95"/>
      <c r="BJS252" s="95"/>
      <c r="BJT252" s="95"/>
      <c r="BJU252" s="95"/>
      <c r="BJV252" s="95"/>
      <c r="BJW252" s="95"/>
      <c r="BJX252" s="95"/>
      <c r="BJY252" s="95"/>
      <c r="BJZ252" s="95"/>
      <c r="BKA252" s="95"/>
      <c r="BKB252" s="95"/>
      <c r="BKC252" s="95"/>
      <c r="BKD252" s="95"/>
      <c r="BKE252" s="95"/>
      <c r="BKF252" s="95"/>
      <c r="BKG252" s="95"/>
      <c r="BKH252" s="95"/>
      <c r="BKI252" s="95"/>
      <c r="BKJ252" s="95"/>
      <c r="BKK252" s="95"/>
      <c r="BKL252" s="95"/>
      <c r="BKM252" s="95"/>
      <c r="BKN252" s="95"/>
      <c r="BKO252" s="95"/>
      <c r="BKP252" s="95"/>
      <c r="BKQ252" s="95"/>
      <c r="BKR252" s="95"/>
      <c r="BKS252" s="95"/>
      <c r="BKT252" s="95"/>
      <c r="BKU252" s="95"/>
      <c r="BKV252" s="95"/>
      <c r="BKW252" s="95"/>
      <c r="BKX252" s="95"/>
      <c r="BKY252" s="95"/>
      <c r="BKZ252" s="95"/>
      <c r="BLA252" s="95"/>
      <c r="BLB252" s="95"/>
      <c r="BLC252" s="95"/>
      <c r="BLD252" s="95"/>
      <c r="BLE252" s="95"/>
      <c r="BLF252" s="95"/>
      <c r="BLG252" s="95"/>
      <c r="BLH252" s="95"/>
      <c r="BLI252" s="95"/>
      <c r="BLJ252" s="95"/>
      <c r="BLK252" s="95"/>
      <c r="BLL252" s="95"/>
      <c r="BLM252" s="95"/>
      <c r="BLN252" s="95"/>
      <c r="BLO252" s="95"/>
      <c r="BLP252" s="95"/>
      <c r="BLQ252" s="95"/>
      <c r="BLR252" s="95"/>
      <c r="BLS252" s="95"/>
      <c r="BLT252" s="95"/>
      <c r="BLU252" s="95"/>
      <c r="BLV252" s="95"/>
      <c r="BLW252" s="95"/>
      <c r="BLX252" s="95"/>
      <c r="BLY252" s="95"/>
      <c r="BLZ252" s="95"/>
      <c r="BMA252" s="95"/>
      <c r="BMB252" s="95"/>
      <c r="BMC252" s="95"/>
      <c r="BMD252" s="95"/>
      <c r="BME252" s="95"/>
      <c r="BMF252" s="95"/>
      <c r="BMG252" s="95"/>
      <c r="BMH252" s="95"/>
      <c r="BMI252" s="95"/>
      <c r="BMJ252" s="95"/>
      <c r="BMK252" s="95"/>
      <c r="BML252" s="95"/>
      <c r="BMM252" s="95"/>
      <c r="BMN252" s="95"/>
      <c r="BMO252" s="95"/>
      <c r="BMP252" s="95"/>
      <c r="BMQ252" s="95"/>
      <c r="BMR252" s="95"/>
      <c r="BMS252" s="95"/>
      <c r="BMT252" s="95"/>
      <c r="BMU252" s="95"/>
      <c r="BMV252" s="95"/>
      <c r="BMW252" s="95"/>
      <c r="BMX252" s="95"/>
      <c r="BMY252" s="95"/>
      <c r="BMZ252" s="95"/>
      <c r="BNA252" s="95"/>
      <c r="BNB252" s="95"/>
      <c r="BNC252" s="95"/>
      <c r="BND252" s="95"/>
      <c r="BNE252" s="95"/>
      <c r="BNF252" s="95"/>
      <c r="BNG252" s="95"/>
      <c r="BNH252" s="95"/>
      <c r="BNI252" s="95"/>
      <c r="BNJ252" s="95"/>
      <c r="BNK252" s="95"/>
      <c r="BNL252" s="95"/>
      <c r="BNM252" s="95"/>
      <c r="BNN252" s="95"/>
      <c r="BNO252" s="95"/>
      <c r="BNP252" s="95"/>
      <c r="BNQ252" s="95"/>
      <c r="BNR252" s="95"/>
      <c r="BNS252" s="95"/>
      <c r="BNT252" s="95"/>
      <c r="BNU252" s="95"/>
      <c r="BNV252" s="95"/>
      <c r="BNW252" s="95"/>
      <c r="BNX252" s="95"/>
      <c r="BNY252" s="95"/>
      <c r="BNZ252" s="95"/>
      <c r="BOA252" s="95"/>
      <c r="BOB252" s="95"/>
      <c r="BOC252" s="95"/>
      <c r="BOD252" s="95"/>
      <c r="BOE252" s="95"/>
      <c r="BOF252" s="95"/>
      <c r="BOG252" s="95"/>
      <c r="BOH252" s="95"/>
      <c r="BOI252" s="95"/>
      <c r="BOJ252" s="95"/>
      <c r="BOK252" s="95"/>
      <c r="BOL252" s="95"/>
      <c r="BOM252" s="95"/>
      <c r="BON252" s="95"/>
      <c r="BOO252" s="95"/>
      <c r="BOP252" s="95"/>
      <c r="BOQ252" s="95"/>
      <c r="BOR252" s="95"/>
      <c r="BOS252" s="95"/>
      <c r="BOT252" s="95"/>
      <c r="BOU252" s="95"/>
      <c r="BOV252" s="95"/>
      <c r="BOW252" s="95"/>
      <c r="BOX252" s="95"/>
      <c r="BOY252" s="95"/>
      <c r="BOZ252" s="95"/>
      <c r="BPA252" s="95"/>
      <c r="BPB252" s="95"/>
      <c r="BPC252" s="95"/>
      <c r="BPD252" s="95"/>
      <c r="BPE252" s="95"/>
      <c r="BPF252" s="95"/>
      <c r="BPG252" s="95"/>
      <c r="BPH252" s="95"/>
      <c r="BPI252" s="95"/>
      <c r="BPJ252" s="95"/>
      <c r="BPK252" s="95"/>
      <c r="BPL252" s="95"/>
      <c r="BPM252" s="95"/>
      <c r="BPN252" s="95"/>
      <c r="BPO252" s="95"/>
      <c r="BPP252" s="95"/>
      <c r="BPQ252" s="95"/>
      <c r="BPR252" s="95"/>
      <c r="BPS252" s="95"/>
      <c r="BPT252" s="95"/>
      <c r="BPU252" s="95"/>
      <c r="BPV252" s="95"/>
      <c r="BPW252" s="95"/>
      <c r="BPX252" s="95"/>
      <c r="BPY252" s="95"/>
      <c r="BPZ252" s="95"/>
      <c r="BQA252" s="95"/>
      <c r="BQB252" s="95"/>
      <c r="BQC252" s="95"/>
      <c r="BQD252" s="95"/>
      <c r="BQE252" s="95"/>
      <c r="BQF252" s="95"/>
      <c r="BQG252" s="95"/>
      <c r="BQH252" s="95"/>
      <c r="BQI252" s="95"/>
      <c r="BQJ252" s="95"/>
      <c r="BQK252" s="95"/>
      <c r="BQL252" s="95"/>
      <c r="BQM252" s="95"/>
      <c r="BQN252" s="95"/>
      <c r="BQO252" s="95"/>
      <c r="BQP252" s="95"/>
      <c r="BQQ252" s="95"/>
      <c r="BQR252" s="95"/>
      <c r="BQS252" s="95"/>
      <c r="BQT252" s="95"/>
      <c r="BQU252" s="95"/>
      <c r="BQV252" s="95"/>
      <c r="BQW252" s="95"/>
      <c r="BQX252" s="95"/>
      <c r="BQY252" s="95"/>
      <c r="BQZ252" s="95"/>
      <c r="BRA252" s="95"/>
      <c r="BRB252" s="95"/>
      <c r="BRC252" s="95"/>
      <c r="BRD252" s="95"/>
      <c r="BRE252" s="95"/>
      <c r="BRF252" s="95"/>
      <c r="BRG252" s="95"/>
      <c r="BRH252" s="95"/>
      <c r="BRI252" s="95"/>
      <c r="BRJ252" s="95"/>
      <c r="BRK252" s="95"/>
      <c r="BRL252" s="95"/>
      <c r="BRM252" s="95"/>
      <c r="BRN252" s="95"/>
      <c r="BRO252" s="95"/>
      <c r="BRP252" s="95"/>
      <c r="BRQ252" s="95"/>
      <c r="BRR252" s="95"/>
      <c r="BRS252" s="95"/>
      <c r="BRT252" s="95"/>
      <c r="BRU252" s="95"/>
      <c r="BRV252" s="95"/>
      <c r="BRW252" s="95"/>
      <c r="BRX252" s="95"/>
      <c r="BRY252" s="95"/>
      <c r="BRZ252" s="95"/>
      <c r="BSA252" s="95"/>
      <c r="BSB252" s="95"/>
      <c r="BSC252" s="95"/>
      <c r="BSD252" s="95"/>
      <c r="BSE252" s="95"/>
      <c r="BSF252" s="95"/>
      <c r="BSG252" s="95"/>
      <c r="BSH252" s="95"/>
      <c r="BSI252" s="95"/>
      <c r="BSJ252" s="95"/>
      <c r="BSK252" s="95"/>
      <c r="BSL252" s="95"/>
      <c r="BSM252" s="95"/>
      <c r="BSN252" s="95"/>
      <c r="BSO252" s="95"/>
      <c r="BSP252" s="95"/>
      <c r="BSQ252" s="95"/>
      <c r="BSR252" s="95"/>
      <c r="BSS252" s="95"/>
      <c r="BST252" s="95"/>
      <c r="BSU252" s="95"/>
      <c r="BSV252" s="95"/>
      <c r="BSW252" s="95"/>
      <c r="BSX252" s="95"/>
      <c r="BSY252" s="95"/>
      <c r="BSZ252" s="95"/>
      <c r="BTA252" s="95"/>
      <c r="BTB252" s="95"/>
      <c r="BTC252" s="95"/>
      <c r="BTD252" s="95"/>
      <c r="BTE252" s="95"/>
      <c r="BTF252" s="95"/>
      <c r="BTG252" s="95"/>
      <c r="BTH252" s="95"/>
      <c r="BTI252" s="95"/>
      <c r="BTJ252" s="95"/>
      <c r="BTK252" s="95"/>
      <c r="BTL252" s="95"/>
      <c r="BTM252" s="95"/>
      <c r="BTN252" s="95"/>
      <c r="BTO252" s="95"/>
      <c r="BTP252" s="95"/>
      <c r="BTQ252" s="95"/>
      <c r="BTR252" s="95"/>
      <c r="BTS252" s="95"/>
      <c r="BTT252" s="95"/>
      <c r="BTU252" s="95"/>
      <c r="BTV252" s="95"/>
      <c r="BTW252" s="95"/>
      <c r="BTX252" s="95"/>
      <c r="BTY252" s="95"/>
      <c r="BTZ252" s="95"/>
      <c r="BUA252" s="95"/>
      <c r="BUB252" s="95"/>
      <c r="BUC252" s="95"/>
      <c r="BUD252" s="95"/>
      <c r="BUE252" s="95"/>
      <c r="BUF252" s="95"/>
      <c r="BUG252" s="95"/>
      <c r="BUH252" s="95"/>
      <c r="BUI252" s="95"/>
      <c r="BUJ252" s="95"/>
      <c r="BUK252" s="95"/>
      <c r="BUL252" s="95"/>
      <c r="BUM252" s="95"/>
      <c r="BUN252" s="95"/>
      <c r="BUO252" s="95"/>
      <c r="BUP252" s="95"/>
      <c r="BUQ252" s="95"/>
      <c r="BUR252" s="95"/>
      <c r="BUS252" s="95"/>
      <c r="BUT252" s="95"/>
      <c r="BUU252" s="95"/>
      <c r="BUV252" s="95"/>
      <c r="BUW252" s="95"/>
      <c r="BUX252" s="95"/>
      <c r="BUY252" s="95"/>
      <c r="BUZ252" s="95"/>
      <c r="BVA252" s="95"/>
      <c r="BVB252" s="95"/>
      <c r="BVC252" s="95"/>
      <c r="BVD252" s="95"/>
      <c r="BVE252" s="95"/>
      <c r="BVF252" s="95"/>
      <c r="BVG252" s="95"/>
      <c r="BVH252" s="95"/>
      <c r="BVI252" s="95"/>
      <c r="BVJ252" s="95"/>
      <c r="BVK252" s="95"/>
      <c r="BVL252" s="95"/>
      <c r="BVM252" s="95"/>
      <c r="BVN252" s="95"/>
      <c r="BVO252" s="95"/>
      <c r="BVP252" s="95"/>
      <c r="BVQ252" s="95"/>
      <c r="BVR252" s="95"/>
      <c r="BVS252" s="95"/>
      <c r="BVT252" s="95"/>
      <c r="BVU252" s="95"/>
      <c r="BVV252" s="95"/>
      <c r="BVW252" s="95"/>
      <c r="BVX252" s="95"/>
      <c r="BVY252" s="95"/>
      <c r="BVZ252" s="95"/>
      <c r="BWA252" s="95"/>
      <c r="BWB252" s="95"/>
      <c r="BWC252" s="95"/>
      <c r="BWD252" s="95"/>
      <c r="BWE252" s="95"/>
      <c r="BWF252" s="95"/>
      <c r="BWG252" s="95"/>
      <c r="BWH252" s="95"/>
      <c r="BWI252" s="95"/>
      <c r="BWJ252" s="95"/>
      <c r="BWK252" s="95"/>
      <c r="BWL252" s="95"/>
      <c r="BWM252" s="95"/>
      <c r="BWN252" s="95"/>
      <c r="BWO252" s="95"/>
      <c r="BWP252" s="95"/>
      <c r="BWQ252" s="95"/>
      <c r="BWR252" s="95"/>
      <c r="BWS252" s="95"/>
      <c r="BWT252" s="95"/>
      <c r="BWU252" s="95"/>
      <c r="BWV252" s="95"/>
      <c r="BWW252" s="95"/>
      <c r="BWX252" s="95"/>
      <c r="BWY252" s="95"/>
      <c r="BWZ252" s="95"/>
      <c r="BXA252" s="95"/>
      <c r="BXB252" s="95"/>
      <c r="BXC252" s="95"/>
      <c r="BXD252" s="95"/>
      <c r="BXE252" s="95"/>
      <c r="BXF252" s="95"/>
      <c r="BXG252" s="95"/>
      <c r="BXH252" s="95"/>
      <c r="BXI252" s="95"/>
      <c r="BXJ252" s="95"/>
      <c r="BXK252" s="95"/>
      <c r="BXL252" s="95"/>
      <c r="BXM252" s="95"/>
      <c r="BXN252" s="95"/>
      <c r="BXO252" s="95"/>
      <c r="BXP252" s="95"/>
      <c r="BXQ252" s="95"/>
      <c r="BXR252" s="95"/>
      <c r="BXS252" s="95"/>
      <c r="BXT252" s="95"/>
      <c r="BXU252" s="95"/>
      <c r="BXV252" s="95"/>
      <c r="BXW252" s="95"/>
      <c r="BXX252" s="95"/>
      <c r="BXY252" s="95"/>
      <c r="BXZ252" s="95"/>
      <c r="BYA252" s="95"/>
      <c r="BYB252" s="95"/>
      <c r="BYC252" s="95"/>
      <c r="BYD252" s="95"/>
      <c r="BYE252" s="95"/>
      <c r="BYF252" s="95"/>
      <c r="BYG252" s="95"/>
      <c r="BYH252" s="95"/>
      <c r="BYI252" s="95"/>
      <c r="BYJ252" s="95"/>
      <c r="BYK252" s="95"/>
      <c r="BYL252" s="95"/>
      <c r="BYM252" s="95"/>
      <c r="BYN252" s="95"/>
      <c r="BYO252" s="95"/>
      <c r="BYP252" s="95"/>
      <c r="BYQ252" s="95"/>
      <c r="BYR252" s="95"/>
      <c r="BYS252" s="95"/>
      <c r="BYT252" s="95"/>
      <c r="BYU252" s="95"/>
      <c r="BYV252" s="95"/>
      <c r="BYW252" s="95"/>
      <c r="BYX252" s="95"/>
      <c r="BYY252" s="95"/>
      <c r="BYZ252" s="95"/>
      <c r="BZA252" s="95"/>
      <c r="BZB252" s="95"/>
      <c r="BZC252" s="95"/>
      <c r="BZD252" s="95"/>
      <c r="BZE252" s="95"/>
      <c r="BZF252" s="95"/>
      <c r="BZG252" s="95"/>
      <c r="BZH252" s="95"/>
      <c r="BZI252" s="95"/>
      <c r="BZJ252" s="95"/>
      <c r="BZK252" s="95"/>
      <c r="BZL252" s="95"/>
      <c r="BZM252" s="95"/>
      <c r="BZN252" s="95"/>
      <c r="BZO252" s="95"/>
      <c r="BZP252" s="95"/>
      <c r="BZQ252" s="95"/>
      <c r="BZR252" s="95"/>
      <c r="BZS252" s="95"/>
      <c r="BZT252" s="95"/>
      <c r="BZU252" s="95"/>
      <c r="BZV252" s="95"/>
      <c r="BZW252" s="95"/>
      <c r="BZX252" s="95"/>
      <c r="BZY252" s="95"/>
      <c r="BZZ252" s="95"/>
      <c r="CAA252" s="95"/>
      <c r="CAB252" s="95"/>
      <c r="CAC252" s="95"/>
      <c r="CAD252" s="95"/>
      <c r="CAE252" s="95"/>
      <c r="CAF252" s="95"/>
      <c r="CAG252" s="95"/>
      <c r="CAH252" s="95"/>
      <c r="CAI252" s="95"/>
      <c r="CAJ252" s="95"/>
      <c r="CAK252" s="95"/>
      <c r="CAL252" s="95"/>
      <c r="CAM252" s="95"/>
      <c r="CAN252" s="95"/>
      <c r="CAO252" s="95"/>
      <c r="CAP252" s="95"/>
      <c r="CAQ252" s="95"/>
      <c r="CAR252" s="95"/>
      <c r="CAS252" s="95"/>
      <c r="CAT252" s="95"/>
      <c r="CAU252" s="95"/>
      <c r="CAV252" s="95"/>
      <c r="CAW252" s="95"/>
      <c r="CAX252" s="95"/>
      <c r="CAY252" s="95"/>
      <c r="CAZ252" s="95"/>
      <c r="CBA252" s="95"/>
      <c r="CBB252" s="95"/>
      <c r="CBC252" s="95"/>
      <c r="CBD252" s="95"/>
      <c r="CBE252" s="95"/>
      <c r="CBF252" s="95"/>
      <c r="CBG252" s="95"/>
      <c r="CBH252" s="95"/>
      <c r="CBI252" s="95"/>
      <c r="CBJ252" s="95"/>
      <c r="CBK252" s="95"/>
      <c r="CBL252" s="95"/>
      <c r="CBM252" s="95"/>
      <c r="CBN252" s="95"/>
      <c r="CBO252" s="95"/>
      <c r="CBP252" s="95"/>
      <c r="CBQ252" s="95"/>
      <c r="CBR252" s="95"/>
      <c r="CBS252" s="95"/>
      <c r="CBT252" s="95"/>
      <c r="CBU252" s="95"/>
      <c r="CBV252" s="95"/>
      <c r="CBW252" s="95"/>
      <c r="CBX252" s="95"/>
      <c r="CBY252" s="95"/>
      <c r="CBZ252" s="95"/>
      <c r="CCA252" s="95"/>
      <c r="CCB252" s="95"/>
      <c r="CCC252" s="95"/>
      <c r="CCD252" s="95"/>
      <c r="CCE252" s="95"/>
      <c r="CCF252" s="95"/>
      <c r="CCG252" s="95"/>
      <c r="CCH252" s="95"/>
      <c r="CCI252" s="95"/>
      <c r="CCJ252" s="95"/>
      <c r="CCK252" s="95"/>
      <c r="CCL252" s="95"/>
      <c r="CCM252" s="95"/>
      <c r="CCN252" s="95"/>
      <c r="CCO252" s="95"/>
      <c r="CCP252" s="95"/>
      <c r="CCQ252" s="95"/>
      <c r="CCR252" s="95"/>
      <c r="CCS252" s="95"/>
      <c r="CCT252" s="95"/>
      <c r="CCU252" s="95"/>
      <c r="CCV252" s="95"/>
      <c r="CCW252" s="95"/>
      <c r="CCX252" s="95"/>
      <c r="CCY252" s="95"/>
      <c r="CCZ252" s="95"/>
      <c r="CDA252" s="95"/>
      <c r="CDB252" s="95"/>
      <c r="CDC252" s="95"/>
      <c r="CDD252" s="95"/>
      <c r="CDE252" s="95"/>
      <c r="CDF252" s="95"/>
      <c r="CDG252" s="95"/>
      <c r="CDH252" s="95"/>
      <c r="CDI252" s="95"/>
      <c r="CDJ252" s="95"/>
      <c r="CDK252" s="95"/>
      <c r="CDL252" s="95"/>
      <c r="CDM252" s="95"/>
      <c r="CDN252" s="95"/>
      <c r="CDO252" s="95"/>
      <c r="CDP252" s="95"/>
      <c r="CDQ252" s="95"/>
      <c r="CDR252" s="95"/>
      <c r="CDS252" s="95"/>
      <c r="CDT252" s="95"/>
      <c r="CDU252" s="95"/>
      <c r="CDV252" s="95"/>
      <c r="CDW252" s="95"/>
      <c r="CDX252" s="95"/>
      <c r="CDY252" s="95"/>
      <c r="CDZ252" s="95"/>
      <c r="CEA252" s="95"/>
      <c r="CEB252" s="95"/>
      <c r="CEC252" s="95"/>
      <c r="CED252" s="95"/>
      <c r="CEE252" s="95"/>
      <c r="CEF252" s="95"/>
      <c r="CEG252" s="95"/>
      <c r="CEH252" s="95"/>
      <c r="CEI252" s="95"/>
      <c r="CEJ252" s="95"/>
      <c r="CEK252" s="95"/>
      <c r="CEL252" s="95"/>
      <c r="CEM252" s="95"/>
      <c r="CEN252" s="95"/>
      <c r="CEO252" s="95"/>
      <c r="CEP252" s="95"/>
      <c r="CEQ252" s="95"/>
      <c r="CER252" s="95"/>
      <c r="CES252" s="95"/>
      <c r="CET252" s="95"/>
      <c r="CEU252" s="95"/>
      <c r="CEV252" s="95"/>
      <c r="CEW252" s="95"/>
      <c r="CEX252" s="95"/>
      <c r="CEY252" s="95"/>
      <c r="CEZ252" s="95"/>
      <c r="CFA252" s="95"/>
      <c r="CFB252" s="95"/>
      <c r="CFC252" s="95"/>
      <c r="CFD252" s="95"/>
      <c r="CFE252" s="95"/>
      <c r="CFF252" s="95"/>
      <c r="CFG252" s="95"/>
      <c r="CFH252" s="95"/>
      <c r="CFI252" s="95"/>
      <c r="CFJ252" s="95"/>
      <c r="CFK252" s="95"/>
      <c r="CFL252" s="95"/>
      <c r="CFM252" s="95"/>
      <c r="CFN252" s="95"/>
      <c r="CFO252" s="95"/>
      <c r="CFP252" s="95"/>
      <c r="CFQ252" s="95"/>
      <c r="CFR252" s="95"/>
      <c r="CFS252" s="95"/>
      <c r="CFT252" s="95"/>
      <c r="CFU252" s="95"/>
      <c r="CFV252" s="95"/>
      <c r="CFW252" s="95"/>
      <c r="CFX252" s="95"/>
      <c r="CFY252" s="95"/>
      <c r="CFZ252" s="95"/>
      <c r="CGA252" s="95"/>
      <c r="CGB252" s="95"/>
      <c r="CGC252" s="95"/>
      <c r="CGD252" s="95"/>
      <c r="CGE252" s="95"/>
      <c r="CGF252" s="95"/>
      <c r="CGG252" s="95"/>
      <c r="CGH252" s="95"/>
      <c r="CGI252" s="95"/>
      <c r="CGJ252" s="95"/>
      <c r="CGK252" s="95"/>
      <c r="CGL252" s="95"/>
      <c r="CGM252" s="95"/>
      <c r="CGN252" s="95"/>
      <c r="CGO252" s="95"/>
      <c r="CGP252" s="95"/>
      <c r="CGQ252" s="95"/>
      <c r="CGR252" s="95"/>
      <c r="CGS252" s="95"/>
      <c r="CGT252" s="95"/>
      <c r="CGU252" s="95"/>
      <c r="CGV252" s="95"/>
      <c r="CGW252" s="95"/>
      <c r="CGX252" s="95"/>
      <c r="CGY252" s="95"/>
      <c r="CGZ252" s="95"/>
      <c r="CHA252" s="95"/>
      <c r="CHB252" s="95"/>
      <c r="CHC252" s="95"/>
      <c r="CHD252" s="95"/>
      <c r="CHE252" s="95"/>
      <c r="CHF252" s="95"/>
      <c r="CHG252" s="95"/>
      <c r="CHH252" s="95"/>
      <c r="CHI252" s="95"/>
      <c r="CHJ252" s="95"/>
      <c r="CHK252" s="95"/>
      <c r="CHL252" s="95"/>
      <c r="CHM252" s="95"/>
      <c r="CHN252" s="95"/>
      <c r="CHO252" s="95"/>
      <c r="CHP252" s="95"/>
      <c r="CHQ252" s="95"/>
      <c r="CHR252" s="95"/>
      <c r="CHS252" s="95"/>
      <c r="CHT252" s="95"/>
      <c r="CHU252" s="95"/>
      <c r="CHV252" s="95"/>
      <c r="CHW252" s="95"/>
      <c r="CHX252" s="95"/>
      <c r="CHY252" s="95"/>
      <c r="CHZ252" s="95"/>
      <c r="CIA252" s="95"/>
      <c r="CIB252" s="95"/>
      <c r="CIC252" s="95"/>
      <c r="CID252" s="95"/>
      <c r="CIE252" s="95"/>
      <c r="CIF252" s="95"/>
      <c r="CIG252" s="95"/>
      <c r="CIH252" s="95"/>
      <c r="CII252" s="95"/>
      <c r="CIJ252" s="95"/>
      <c r="CIK252" s="95"/>
      <c r="CIL252" s="95"/>
      <c r="CIM252" s="95"/>
      <c r="CIN252" s="95"/>
      <c r="CIO252" s="95"/>
      <c r="CIP252" s="95"/>
      <c r="CIQ252" s="95"/>
      <c r="CIR252" s="95"/>
      <c r="CIS252" s="95"/>
      <c r="CIT252" s="95"/>
      <c r="CIU252" s="95"/>
      <c r="CIV252" s="95"/>
      <c r="CIW252" s="95"/>
      <c r="CIX252" s="95"/>
      <c r="CIY252" s="95"/>
      <c r="CIZ252" s="95"/>
      <c r="CJA252" s="95"/>
      <c r="CJB252" s="95"/>
      <c r="CJC252" s="95"/>
      <c r="CJD252" s="95"/>
      <c r="CJE252" s="95"/>
      <c r="CJF252" s="95"/>
      <c r="CJG252" s="95"/>
      <c r="CJH252" s="95"/>
      <c r="CJI252" s="95"/>
      <c r="CJJ252" s="95"/>
      <c r="CJK252" s="95"/>
      <c r="CJL252" s="95"/>
      <c r="CJM252" s="95"/>
      <c r="CJN252" s="95"/>
      <c r="CJO252" s="95"/>
      <c r="CJP252" s="95"/>
      <c r="CJQ252" s="95"/>
      <c r="CJR252" s="95"/>
      <c r="CJS252" s="95"/>
      <c r="CJT252" s="95"/>
      <c r="CJU252" s="95"/>
      <c r="CJV252" s="95"/>
      <c r="CJW252" s="95"/>
      <c r="CJX252" s="95"/>
      <c r="CJY252" s="95"/>
      <c r="CJZ252" s="95"/>
      <c r="CKA252" s="95"/>
      <c r="CKB252" s="95"/>
      <c r="CKC252" s="95"/>
      <c r="CKD252" s="95"/>
      <c r="CKE252" s="95"/>
      <c r="CKF252" s="95"/>
      <c r="CKG252" s="95"/>
      <c r="CKH252" s="95"/>
      <c r="CKI252" s="95"/>
      <c r="CKJ252" s="95"/>
      <c r="CKK252" s="95"/>
      <c r="CKL252" s="95"/>
      <c r="CKM252" s="95"/>
      <c r="CKN252" s="95"/>
      <c r="CKO252" s="95"/>
      <c r="CKP252" s="95"/>
      <c r="CKQ252" s="95"/>
      <c r="CKR252" s="95"/>
      <c r="CKS252" s="95"/>
      <c r="CKT252" s="95"/>
      <c r="CKU252" s="95"/>
      <c r="CKV252" s="95"/>
      <c r="CKW252" s="95"/>
      <c r="CKX252" s="95"/>
      <c r="CKY252" s="95"/>
      <c r="CKZ252" s="95"/>
      <c r="CLA252" s="95"/>
      <c r="CLB252" s="95"/>
      <c r="CLC252" s="95"/>
      <c r="CLD252" s="95"/>
      <c r="CLE252" s="95"/>
      <c r="CLF252" s="95"/>
      <c r="CLG252" s="95"/>
      <c r="CLH252" s="95"/>
      <c r="CLI252" s="95"/>
      <c r="CLJ252" s="95"/>
      <c r="CLK252" s="95"/>
      <c r="CLL252" s="95"/>
      <c r="CLM252" s="95"/>
      <c r="CLN252" s="95"/>
      <c r="CLO252" s="95"/>
      <c r="CLP252" s="95"/>
      <c r="CLQ252" s="95"/>
      <c r="CLR252" s="95"/>
      <c r="CLS252" s="95"/>
      <c r="CLT252" s="95"/>
      <c r="CLU252" s="95"/>
      <c r="CLV252" s="95"/>
      <c r="CLW252" s="95"/>
      <c r="CLX252" s="95"/>
      <c r="CLY252" s="95"/>
      <c r="CLZ252" s="95"/>
      <c r="CMA252" s="95"/>
      <c r="CMB252" s="95"/>
      <c r="CMC252" s="95"/>
      <c r="CMD252" s="95"/>
      <c r="CME252" s="95"/>
      <c r="CMF252" s="95"/>
      <c r="CMG252" s="95"/>
      <c r="CMH252" s="95"/>
      <c r="CMI252" s="95"/>
      <c r="CMJ252" s="95"/>
      <c r="CMK252" s="95"/>
      <c r="CML252" s="95"/>
      <c r="CMM252" s="95"/>
      <c r="CMN252" s="95"/>
      <c r="CMO252" s="95"/>
      <c r="CMP252" s="95"/>
      <c r="CMQ252" s="95"/>
      <c r="CMR252" s="95"/>
      <c r="CMS252" s="95"/>
      <c r="CMT252" s="95"/>
      <c r="CMU252" s="95"/>
      <c r="CMV252" s="95"/>
      <c r="CMW252" s="95"/>
      <c r="CMX252" s="95"/>
      <c r="CMY252" s="95"/>
      <c r="CMZ252" s="95"/>
      <c r="CNA252" s="95"/>
      <c r="CNB252" s="95"/>
      <c r="CNC252" s="95"/>
      <c r="CND252" s="95"/>
      <c r="CNE252" s="95"/>
      <c r="CNF252" s="95"/>
      <c r="CNG252" s="95"/>
      <c r="CNH252" s="95"/>
      <c r="CNI252" s="95"/>
      <c r="CNJ252" s="95"/>
      <c r="CNK252" s="95"/>
      <c r="CNL252" s="95"/>
      <c r="CNM252" s="95"/>
      <c r="CNN252" s="95"/>
      <c r="CNO252" s="95"/>
      <c r="CNP252" s="95"/>
      <c r="CNQ252" s="95"/>
      <c r="CNR252" s="95"/>
      <c r="CNS252" s="95"/>
      <c r="CNT252" s="95"/>
      <c r="CNU252" s="95"/>
      <c r="CNV252" s="95"/>
      <c r="CNW252" s="95"/>
      <c r="CNX252" s="95"/>
      <c r="CNY252" s="95"/>
      <c r="CNZ252" s="95"/>
      <c r="COA252" s="95"/>
      <c r="COB252" s="95"/>
      <c r="COC252" s="95"/>
      <c r="COD252" s="95"/>
      <c r="COE252" s="95"/>
      <c r="COF252" s="95"/>
      <c r="COG252" s="95"/>
      <c r="COH252" s="95"/>
      <c r="COI252" s="95"/>
      <c r="COJ252" s="95"/>
      <c r="COK252" s="95"/>
      <c r="COL252" s="95"/>
      <c r="COM252" s="95"/>
      <c r="CON252" s="95"/>
      <c r="COO252" s="95"/>
      <c r="COP252" s="95"/>
      <c r="COQ252" s="95"/>
      <c r="COR252" s="95"/>
      <c r="COS252" s="95"/>
      <c r="COT252" s="95"/>
      <c r="COU252" s="95"/>
      <c r="COV252" s="95"/>
      <c r="COW252" s="95"/>
      <c r="COX252" s="95"/>
      <c r="COY252" s="95"/>
      <c r="COZ252" s="95"/>
      <c r="CPA252" s="95"/>
      <c r="CPB252" s="95"/>
      <c r="CPC252" s="95"/>
      <c r="CPD252" s="95"/>
      <c r="CPE252" s="95"/>
      <c r="CPF252" s="95"/>
      <c r="CPG252" s="95"/>
      <c r="CPH252" s="95"/>
      <c r="CPI252" s="95"/>
      <c r="CPJ252" s="95"/>
      <c r="CPK252" s="95"/>
      <c r="CPL252" s="95"/>
      <c r="CPM252" s="95"/>
      <c r="CPN252" s="95"/>
      <c r="CPO252" s="95"/>
      <c r="CPP252" s="95"/>
      <c r="CPQ252" s="95"/>
      <c r="CPR252" s="95"/>
      <c r="CPS252" s="95"/>
      <c r="CPT252" s="95"/>
      <c r="CPU252" s="95"/>
      <c r="CPV252" s="95"/>
      <c r="CPW252" s="95"/>
      <c r="CPX252" s="95"/>
      <c r="CPY252" s="95"/>
      <c r="CPZ252" s="95"/>
      <c r="CQA252" s="95"/>
      <c r="CQB252" s="95"/>
      <c r="CQC252" s="95"/>
      <c r="CQD252" s="95"/>
      <c r="CQE252" s="95"/>
      <c r="CQF252" s="95"/>
      <c r="CQG252" s="95"/>
      <c r="CQH252" s="95"/>
      <c r="CQI252" s="95"/>
      <c r="CQJ252" s="95"/>
      <c r="CQK252" s="95"/>
      <c r="CQL252" s="95"/>
      <c r="CQM252" s="95"/>
      <c r="CQN252" s="95"/>
      <c r="CQO252" s="95"/>
      <c r="CQP252" s="95"/>
      <c r="CQQ252" s="95"/>
      <c r="CQR252" s="95"/>
      <c r="CQS252" s="95"/>
      <c r="CQT252" s="95"/>
      <c r="CQU252" s="95"/>
      <c r="CQV252" s="95"/>
      <c r="CQW252" s="95"/>
      <c r="CQX252" s="95"/>
      <c r="CQY252" s="95"/>
      <c r="CQZ252" s="95"/>
      <c r="CRA252" s="95"/>
      <c r="CRB252" s="95"/>
      <c r="CRC252" s="95"/>
      <c r="CRD252" s="95"/>
      <c r="CRE252" s="95"/>
      <c r="CRF252" s="95"/>
      <c r="CRG252" s="95"/>
      <c r="CRH252" s="95"/>
      <c r="CRI252" s="95"/>
      <c r="CRJ252" s="95"/>
      <c r="CRK252" s="95"/>
      <c r="CRL252" s="95"/>
      <c r="CRM252" s="95"/>
      <c r="CRN252" s="95"/>
      <c r="CRO252" s="95"/>
      <c r="CRP252" s="95"/>
      <c r="CRQ252" s="95"/>
      <c r="CRR252" s="95"/>
      <c r="CRS252" s="95"/>
      <c r="CRT252" s="95"/>
      <c r="CRU252" s="95"/>
      <c r="CRV252" s="95"/>
      <c r="CRW252" s="95"/>
      <c r="CRX252" s="95"/>
      <c r="CRY252" s="95"/>
      <c r="CRZ252" s="95"/>
      <c r="CSA252" s="95"/>
      <c r="CSB252" s="95"/>
      <c r="CSC252" s="95"/>
      <c r="CSD252" s="95"/>
      <c r="CSE252" s="95"/>
      <c r="CSF252" s="95"/>
      <c r="CSG252" s="95"/>
      <c r="CSH252" s="95"/>
      <c r="CSI252" s="95"/>
      <c r="CSJ252" s="95"/>
      <c r="CSK252" s="95"/>
      <c r="CSL252" s="95"/>
      <c r="CSM252" s="95"/>
      <c r="CSN252" s="95"/>
      <c r="CSO252" s="95"/>
      <c r="CSP252" s="95"/>
      <c r="CSQ252" s="95"/>
      <c r="CSR252" s="95"/>
      <c r="CSS252" s="95"/>
      <c r="CST252" s="95"/>
      <c r="CSU252" s="95"/>
      <c r="CSV252" s="95"/>
      <c r="CSW252" s="95"/>
      <c r="CSX252" s="95"/>
      <c r="CSY252" s="95"/>
      <c r="CSZ252" s="95"/>
      <c r="CTA252" s="95"/>
      <c r="CTB252" s="95"/>
      <c r="CTC252" s="95"/>
      <c r="CTD252" s="95"/>
      <c r="CTE252" s="95"/>
      <c r="CTF252" s="95"/>
      <c r="CTG252" s="95"/>
      <c r="CTH252" s="95"/>
      <c r="CTI252" s="95"/>
      <c r="CTJ252" s="95"/>
      <c r="CTK252" s="95"/>
      <c r="CTL252" s="95"/>
      <c r="CTM252" s="95"/>
      <c r="CTN252" s="95"/>
      <c r="CTO252" s="95"/>
      <c r="CTP252" s="95"/>
      <c r="CTQ252" s="95"/>
      <c r="CTR252" s="95"/>
      <c r="CTS252" s="95"/>
      <c r="CTT252" s="95"/>
      <c r="CTU252" s="95"/>
      <c r="CTV252" s="95"/>
      <c r="CTW252" s="95"/>
      <c r="CTX252" s="95"/>
      <c r="CTY252" s="95"/>
      <c r="CTZ252" s="95"/>
      <c r="CUA252" s="95"/>
      <c r="CUB252" s="95"/>
      <c r="CUC252" s="95"/>
      <c r="CUD252" s="95"/>
      <c r="CUE252" s="95"/>
      <c r="CUF252" s="95"/>
      <c r="CUG252" s="95"/>
      <c r="CUH252" s="95"/>
      <c r="CUI252" s="95"/>
      <c r="CUJ252" s="95"/>
      <c r="CUK252" s="95"/>
      <c r="CUL252" s="95"/>
      <c r="CUM252" s="95"/>
      <c r="CUN252" s="95"/>
      <c r="CUO252" s="95"/>
      <c r="CUP252" s="95"/>
      <c r="CUQ252" s="95"/>
      <c r="CUR252" s="95"/>
      <c r="CUS252" s="95"/>
      <c r="CUT252" s="95"/>
      <c r="CUU252" s="95"/>
      <c r="CUV252" s="95"/>
      <c r="CUW252" s="95"/>
      <c r="CUX252" s="95"/>
      <c r="CUY252" s="95"/>
      <c r="CUZ252" s="95"/>
      <c r="CVA252" s="95"/>
      <c r="CVB252" s="95"/>
      <c r="CVC252" s="95"/>
      <c r="CVD252" s="95"/>
      <c r="CVE252" s="95"/>
      <c r="CVF252" s="95"/>
      <c r="CVG252" s="95"/>
      <c r="CVH252" s="95"/>
      <c r="CVI252" s="95"/>
      <c r="CVJ252" s="95"/>
      <c r="CVK252" s="95"/>
      <c r="CVL252" s="95"/>
      <c r="CVM252" s="95"/>
      <c r="CVN252" s="95"/>
      <c r="CVO252" s="95"/>
      <c r="CVP252" s="95"/>
      <c r="CVQ252" s="95"/>
      <c r="CVR252" s="95"/>
      <c r="CVS252" s="95"/>
      <c r="CVT252" s="95"/>
      <c r="CVU252" s="95"/>
      <c r="CVV252" s="95"/>
      <c r="CVW252" s="95"/>
      <c r="CVX252" s="95"/>
      <c r="CVY252" s="95"/>
      <c r="CVZ252" s="95"/>
      <c r="CWA252" s="95"/>
      <c r="CWB252" s="95"/>
      <c r="CWC252" s="95"/>
      <c r="CWD252" s="95"/>
      <c r="CWE252" s="95"/>
      <c r="CWF252" s="95"/>
      <c r="CWG252" s="95"/>
      <c r="CWH252" s="95"/>
      <c r="CWI252" s="95"/>
      <c r="CWJ252" s="95"/>
      <c r="CWK252" s="95"/>
      <c r="CWL252" s="95"/>
      <c r="CWM252" s="95"/>
      <c r="CWN252" s="95"/>
      <c r="CWO252" s="95"/>
      <c r="CWP252" s="95"/>
      <c r="CWQ252" s="95"/>
      <c r="CWR252" s="95"/>
      <c r="CWS252" s="95"/>
      <c r="CWT252" s="95"/>
      <c r="CWU252" s="95"/>
      <c r="CWV252" s="95"/>
      <c r="CWW252" s="95"/>
      <c r="CWX252" s="95"/>
      <c r="CWY252" s="95"/>
      <c r="CWZ252" s="95"/>
      <c r="CXA252" s="95"/>
      <c r="CXB252" s="95"/>
      <c r="CXC252" s="95"/>
      <c r="CXD252" s="95"/>
      <c r="CXE252" s="95"/>
      <c r="CXF252" s="95"/>
      <c r="CXG252" s="95"/>
      <c r="CXH252" s="95"/>
      <c r="CXI252" s="95"/>
      <c r="CXJ252" s="95"/>
      <c r="CXK252" s="95"/>
      <c r="CXL252" s="95"/>
      <c r="CXM252" s="95"/>
      <c r="CXN252" s="95"/>
      <c r="CXO252" s="95"/>
      <c r="CXP252" s="95"/>
      <c r="CXQ252" s="95"/>
      <c r="CXR252" s="95"/>
      <c r="CXS252" s="95"/>
      <c r="CXT252" s="95"/>
      <c r="CXU252" s="95"/>
      <c r="CXV252" s="95"/>
      <c r="CXW252" s="95"/>
      <c r="CXX252" s="95"/>
      <c r="CXY252" s="95"/>
      <c r="CXZ252" s="95"/>
      <c r="CYA252" s="95"/>
      <c r="CYB252" s="95"/>
      <c r="CYC252" s="95"/>
      <c r="CYD252" s="95"/>
      <c r="CYE252" s="95"/>
      <c r="CYF252" s="95"/>
      <c r="CYG252" s="95"/>
      <c r="CYH252" s="95"/>
      <c r="CYI252" s="95"/>
      <c r="CYJ252" s="95"/>
      <c r="CYK252" s="95"/>
      <c r="CYL252" s="95"/>
      <c r="CYM252" s="95"/>
      <c r="CYN252" s="95"/>
      <c r="CYO252" s="95"/>
      <c r="CYP252" s="95"/>
      <c r="CYQ252" s="95"/>
      <c r="CYR252" s="95"/>
      <c r="CYS252" s="95"/>
      <c r="CYT252" s="95"/>
      <c r="CYU252" s="95"/>
      <c r="CYV252" s="95"/>
      <c r="CYW252" s="95"/>
      <c r="CYX252" s="95"/>
      <c r="CYY252" s="95"/>
      <c r="CYZ252" s="95"/>
      <c r="CZA252" s="95"/>
      <c r="CZB252" s="95"/>
      <c r="CZC252" s="95"/>
      <c r="CZD252" s="95"/>
      <c r="CZE252" s="95"/>
      <c r="CZF252" s="95"/>
      <c r="CZG252" s="95"/>
      <c r="CZH252" s="95"/>
      <c r="CZI252" s="95"/>
      <c r="CZJ252" s="95"/>
      <c r="CZK252" s="95"/>
      <c r="CZL252" s="95"/>
      <c r="CZM252" s="95"/>
      <c r="CZN252" s="95"/>
      <c r="CZO252" s="95"/>
      <c r="CZP252" s="95"/>
      <c r="CZQ252" s="95"/>
      <c r="CZR252" s="95"/>
      <c r="CZS252" s="95"/>
      <c r="CZT252" s="95"/>
      <c r="CZU252" s="95"/>
      <c r="CZV252" s="95"/>
      <c r="CZW252" s="95"/>
      <c r="CZX252" s="95"/>
      <c r="CZY252" s="95"/>
      <c r="CZZ252" s="95"/>
      <c r="DAA252" s="95"/>
      <c r="DAB252" s="95"/>
      <c r="DAC252" s="95"/>
      <c r="DAD252" s="95"/>
      <c r="DAE252" s="95"/>
      <c r="DAF252" s="95"/>
      <c r="DAG252" s="95"/>
      <c r="DAH252" s="95"/>
      <c r="DAI252" s="95"/>
      <c r="DAJ252" s="95"/>
      <c r="DAK252" s="95"/>
      <c r="DAL252" s="95"/>
      <c r="DAM252" s="95"/>
      <c r="DAN252" s="95"/>
      <c r="DAO252" s="95"/>
      <c r="DAP252" s="95"/>
      <c r="DAQ252" s="95"/>
      <c r="DAR252" s="95"/>
      <c r="DAS252" s="95"/>
      <c r="DAT252" s="95"/>
      <c r="DAU252" s="95"/>
      <c r="DAV252" s="95"/>
      <c r="DAW252" s="95"/>
      <c r="DAX252" s="95"/>
      <c r="DAY252" s="95"/>
      <c r="DAZ252" s="95"/>
      <c r="DBA252" s="95"/>
      <c r="DBB252" s="95"/>
      <c r="DBC252" s="95"/>
      <c r="DBD252" s="95"/>
      <c r="DBE252" s="95"/>
      <c r="DBF252" s="95"/>
      <c r="DBG252" s="95"/>
      <c r="DBH252" s="95"/>
      <c r="DBI252" s="95"/>
      <c r="DBJ252" s="95"/>
      <c r="DBK252" s="95"/>
      <c r="DBL252" s="95"/>
      <c r="DBM252" s="95"/>
      <c r="DBN252" s="95"/>
      <c r="DBO252" s="95"/>
      <c r="DBP252" s="95"/>
      <c r="DBQ252" s="95"/>
      <c r="DBR252" s="95"/>
      <c r="DBS252" s="95"/>
      <c r="DBT252" s="95"/>
      <c r="DBU252" s="95"/>
      <c r="DBV252" s="95"/>
      <c r="DBW252" s="95"/>
      <c r="DBX252" s="95"/>
      <c r="DBY252" s="95"/>
      <c r="DBZ252" s="95"/>
      <c r="DCA252" s="95"/>
      <c r="DCB252" s="95"/>
      <c r="DCC252" s="95"/>
      <c r="DCD252" s="95"/>
      <c r="DCE252" s="95"/>
      <c r="DCF252" s="95"/>
      <c r="DCG252" s="95"/>
      <c r="DCH252" s="95"/>
      <c r="DCI252" s="95"/>
      <c r="DCJ252" s="95"/>
      <c r="DCK252" s="95"/>
      <c r="DCL252" s="95"/>
      <c r="DCM252" s="95"/>
      <c r="DCN252" s="95"/>
      <c r="DCO252" s="95"/>
      <c r="DCP252" s="95"/>
      <c r="DCQ252" s="95"/>
      <c r="DCR252" s="95"/>
      <c r="DCS252" s="95"/>
      <c r="DCT252" s="95"/>
      <c r="DCU252" s="95"/>
      <c r="DCV252" s="95"/>
      <c r="DCW252" s="95"/>
      <c r="DCX252" s="95"/>
      <c r="DCY252" s="95"/>
      <c r="DCZ252" s="95"/>
      <c r="DDA252" s="95"/>
      <c r="DDB252" s="95"/>
      <c r="DDC252" s="95"/>
      <c r="DDD252" s="95"/>
      <c r="DDE252" s="95"/>
      <c r="DDF252" s="95"/>
      <c r="DDG252" s="95"/>
      <c r="DDH252" s="95"/>
      <c r="DDI252" s="95"/>
      <c r="DDJ252" s="95"/>
      <c r="DDK252" s="95"/>
      <c r="DDL252" s="95"/>
      <c r="DDM252" s="95"/>
      <c r="DDN252" s="95"/>
      <c r="DDO252" s="95"/>
      <c r="DDP252" s="95"/>
      <c r="DDQ252" s="95"/>
      <c r="DDR252" s="95"/>
      <c r="DDS252" s="95"/>
      <c r="DDT252" s="95"/>
      <c r="DDU252" s="95"/>
      <c r="DDV252" s="95"/>
      <c r="DDW252" s="95"/>
      <c r="DDX252" s="95"/>
      <c r="DDY252" s="95"/>
      <c r="DDZ252" s="95"/>
      <c r="DEA252" s="95"/>
      <c r="DEB252" s="95"/>
      <c r="DEC252" s="95"/>
      <c r="DED252" s="95"/>
      <c r="DEE252" s="95"/>
      <c r="DEF252" s="95"/>
      <c r="DEG252" s="95"/>
      <c r="DEH252" s="95"/>
      <c r="DEI252" s="95"/>
      <c r="DEJ252" s="95"/>
      <c r="DEK252" s="95"/>
      <c r="DEL252" s="95"/>
      <c r="DEM252" s="95"/>
      <c r="DEN252" s="95"/>
      <c r="DEO252" s="95"/>
      <c r="DEP252" s="95"/>
      <c r="DEQ252" s="95"/>
      <c r="DER252" s="95"/>
      <c r="DES252" s="95"/>
      <c r="DET252" s="95"/>
      <c r="DEU252" s="95"/>
      <c r="DEV252" s="95"/>
      <c r="DEW252" s="95"/>
      <c r="DEX252" s="95"/>
      <c r="DEY252" s="95"/>
      <c r="DEZ252" s="95"/>
      <c r="DFA252" s="95"/>
      <c r="DFB252" s="95"/>
      <c r="DFC252" s="95"/>
      <c r="DFD252" s="95"/>
      <c r="DFE252" s="95"/>
      <c r="DFF252" s="95"/>
      <c r="DFG252" s="95"/>
      <c r="DFH252" s="95"/>
      <c r="DFI252" s="95"/>
      <c r="DFJ252" s="95"/>
      <c r="DFK252" s="95"/>
      <c r="DFL252" s="95"/>
      <c r="DFM252" s="95"/>
      <c r="DFN252" s="95"/>
      <c r="DFO252" s="95"/>
      <c r="DFP252" s="95"/>
      <c r="DFQ252" s="95"/>
      <c r="DFR252" s="95"/>
      <c r="DFS252" s="95"/>
      <c r="DFT252" s="95"/>
      <c r="DFU252" s="95"/>
      <c r="DFV252" s="95"/>
      <c r="DFW252" s="95"/>
      <c r="DFX252" s="95"/>
      <c r="DFY252" s="95"/>
      <c r="DFZ252" s="95"/>
      <c r="DGA252" s="95"/>
      <c r="DGB252" s="95"/>
      <c r="DGC252" s="95"/>
      <c r="DGD252" s="95"/>
      <c r="DGE252" s="95"/>
      <c r="DGF252" s="95"/>
      <c r="DGG252" s="95"/>
      <c r="DGH252" s="95"/>
      <c r="DGI252" s="95"/>
      <c r="DGJ252" s="95"/>
      <c r="DGK252" s="95"/>
      <c r="DGL252" s="95"/>
      <c r="DGM252" s="95"/>
      <c r="DGN252" s="95"/>
      <c r="DGO252" s="95"/>
      <c r="DGP252" s="95"/>
      <c r="DGQ252" s="95"/>
      <c r="DGR252" s="95"/>
      <c r="DGS252" s="95"/>
      <c r="DGT252" s="95"/>
      <c r="DGU252" s="95"/>
      <c r="DGV252" s="95"/>
      <c r="DGW252" s="95"/>
      <c r="DGX252" s="95"/>
      <c r="DGY252" s="95"/>
      <c r="DGZ252" s="95"/>
      <c r="DHA252" s="95"/>
      <c r="DHB252" s="95"/>
      <c r="DHC252" s="95"/>
      <c r="DHD252" s="95"/>
      <c r="DHE252" s="95"/>
      <c r="DHF252" s="95"/>
      <c r="DHG252" s="95"/>
      <c r="DHH252" s="95"/>
      <c r="DHI252" s="95"/>
      <c r="DHJ252" s="95"/>
      <c r="DHK252" s="95"/>
      <c r="DHL252" s="95"/>
      <c r="DHM252" s="95"/>
      <c r="DHN252" s="95"/>
      <c r="DHO252" s="95"/>
      <c r="DHP252" s="95"/>
      <c r="DHQ252" s="95"/>
      <c r="DHR252" s="95"/>
      <c r="DHS252" s="95"/>
      <c r="DHT252" s="95"/>
      <c r="DHU252" s="95"/>
      <c r="DHV252" s="95"/>
      <c r="DHW252" s="95"/>
      <c r="DHX252" s="95"/>
      <c r="DHY252" s="95"/>
      <c r="DHZ252" s="95"/>
      <c r="DIA252" s="95"/>
      <c r="DIB252" s="95"/>
      <c r="DIC252" s="95"/>
      <c r="DID252" s="95"/>
      <c r="DIE252" s="95"/>
      <c r="DIF252" s="95"/>
      <c r="DIG252" s="95"/>
      <c r="DIH252" s="95"/>
      <c r="DII252" s="95"/>
      <c r="DIJ252" s="95"/>
      <c r="DIK252" s="95"/>
      <c r="DIL252" s="95"/>
      <c r="DIM252" s="95"/>
      <c r="DIN252" s="95"/>
      <c r="DIO252" s="95"/>
      <c r="DIP252" s="95"/>
      <c r="DIQ252" s="95"/>
      <c r="DIR252" s="95"/>
      <c r="DIS252" s="95"/>
      <c r="DIT252" s="95"/>
      <c r="DIU252" s="95"/>
      <c r="DIV252" s="95"/>
      <c r="DIW252" s="95"/>
      <c r="DIX252" s="95"/>
      <c r="DIY252" s="95"/>
      <c r="DIZ252" s="95"/>
      <c r="DJA252" s="95"/>
      <c r="DJB252" s="95"/>
      <c r="DJC252" s="95"/>
      <c r="DJD252" s="95"/>
      <c r="DJE252" s="95"/>
      <c r="DJF252" s="95"/>
      <c r="DJG252" s="95"/>
      <c r="DJH252" s="95"/>
      <c r="DJI252" s="95"/>
      <c r="DJJ252" s="95"/>
      <c r="DJK252" s="95"/>
      <c r="DJL252" s="95"/>
      <c r="DJM252" s="95"/>
      <c r="DJN252" s="95"/>
      <c r="DJO252" s="95"/>
      <c r="DJP252" s="95"/>
      <c r="DJQ252" s="95"/>
      <c r="DJR252" s="95"/>
      <c r="DJS252" s="95"/>
      <c r="DJT252" s="95"/>
      <c r="DJU252" s="95"/>
      <c r="DJV252" s="95"/>
      <c r="DJW252" s="95"/>
      <c r="DJX252" s="95"/>
      <c r="DJY252" s="95"/>
      <c r="DJZ252" s="95"/>
      <c r="DKA252" s="95"/>
      <c r="DKB252" s="95"/>
      <c r="DKC252" s="95"/>
      <c r="DKD252" s="95"/>
      <c r="DKE252" s="95"/>
      <c r="DKF252" s="95"/>
      <c r="DKG252" s="95"/>
      <c r="DKH252" s="95"/>
      <c r="DKI252" s="95"/>
      <c r="DKJ252" s="95"/>
      <c r="DKK252" s="95"/>
      <c r="DKL252" s="95"/>
      <c r="DKM252" s="95"/>
      <c r="DKN252" s="95"/>
      <c r="DKO252" s="95"/>
      <c r="DKP252" s="95"/>
      <c r="DKQ252" s="95"/>
      <c r="DKR252" s="95"/>
      <c r="DKS252" s="95"/>
      <c r="DKT252" s="95"/>
      <c r="DKU252" s="95"/>
      <c r="DKV252" s="95"/>
      <c r="DKW252" s="95"/>
      <c r="DKX252" s="95"/>
      <c r="DKY252" s="95"/>
      <c r="DKZ252" s="95"/>
      <c r="DLA252" s="95"/>
      <c r="DLB252" s="95"/>
      <c r="DLC252" s="95"/>
      <c r="DLD252" s="95"/>
      <c r="DLE252" s="95"/>
      <c r="DLF252" s="95"/>
      <c r="DLG252" s="95"/>
      <c r="DLH252" s="95"/>
      <c r="DLI252" s="95"/>
      <c r="DLJ252" s="95"/>
      <c r="DLK252" s="95"/>
      <c r="DLL252" s="95"/>
      <c r="DLM252" s="95"/>
      <c r="DLN252" s="95"/>
      <c r="DLO252" s="95"/>
      <c r="DLP252" s="95"/>
      <c r="DLQ252" s="95"/>
      <c r="DLR252" s="95"/>
      <c r="DLS252" s="95"/>
      <c r="DLT252" s="95"/>
      <c r="DLU252" s="95"/>
      <c r="DLV252" s="95"/>
      <c r="DLW252" s="95"/>
      <c r="DLX252" s="95"/>
      <c r="DLY252" s="95"/>
      <c r="DLZ252" s="95"/>
      <c r="DMA252" s="95"/>
      <c r="DMB252" s="95"/>
      <c r="DMC252" s="95"/>
      <c r="DMD252" s="95"/>
      <c r="DME252" s="95"/>
      <c r="DMF252" s="95"/>
      <c r="DMG252" s="95"/>
      <c r="DMH252" s="95"/>
      <c r="DMI252" s="95"/>
      <c r="DMJ252" s="95"/>
      <c r="DMK252" s="95"/>
      <c r="DML252" s="95"/>
      <c r="DMM252" s="95"/>
      <c r="DMN252" s="95"/>
      <c r="DMO252" s="95"/>
      <c r="DMP252" s="95"/>
      <c r="DMQ252" s="95"/>
      <c r="DMR252" s="95"/>
      <c r="DMS252" s="95"/>
      <c r="DMT252" s="95"/>
      <c r="DMU252" s="95"/>
      <c r="DMV252" s="95"/>
      <c r="DMW252" s="95"/>
      <c r="DMX252" s="95"/>
      <c r="DMY252" s="95"/>
      <c r="DMZ252" s="95"/>
      <c r="DNA252" s="95"/>
      <c r="DNB252" s="95"/>
      <c r="DNC252" s="95"/>
      <c r="DND252" s="95"/>
      <c r="DNE252" s="95"/>
      <c r="DNF252" s="95"/>
      <c r="DNG252" s="95"/>
      <c r="DNH252" s="95"/>
      <c r="DNI252" s="95"/>
      <c r="DNJ252" s="95"/>
      <c r="DNK252" s="95"/>
      <c r="DNL252" s="95"/>
      <c r="DNM252" s="95"/>
      <c r="DNN252" s="95"/>
      <c r="DNO252" s="95"/>
      <c r="DNP252" s="95"/>
      <c r="DNQ252" s="95"/>
      <c r="DNR252" s="95"/>
      <c r="DNS252" s="95"/>
      <c r="DNT252" s="95"/>
      <c r="DNU252" s="95"/>
      <c r="DNV252" s="95"/>
      <c r="DNW252" s="95"/>
      <c r="DNX252" s="95"/>
      <c r="DNY252" s="95"/>
      <c r="DNZ252" s="95"/>
      <c r="DOA252" s="95"/>
      <c r="DOB252" s="95"/>
      <c r="DOC252" s="95"/>
      <c r="DOD252" s="95"/>
      <c r="DOE252" s="95"/>
      <c r="DOF252" s="95"/>
      <c r="DOG252" s="95"/>
      <c r="DOH252" s="95"/>
      <c r="DOI252" s="95"/>
      <c r="DOJ252" s="95"/>
      <c r="DOK252" s="95"/>
      <c r="DOL252" s="95"/>
      <c r="DOM252" s="95"/>
      <c r="DON252" s="95"/>
      <c r="DOO252" s="95"/>
      <c r="DOP252" s="95"/>
      <c r="DOQ252" s="95"/>
      <c r="DOR252" s="95"/>
      <c r="DOS252" s="95"/>
      <c r="DOT252" s="95"/>
      <c r="DOU252" s="95"/>
      <c r="DOV252" s="95"/>
      <c r="DOW252" s="95"/>
      <c r="DOX252" s="95"/>
      <c r="DOY252" s="95"/>
      <c r="DOZ252" s="95"/>
      <c r="DPA252" s="95"/>
      <c r="DPB252" s="95"/>
      <c r="DPC252" s="95"/>
      <c r="DPD252" s="95"/>
      <c r="DPE252" s="95"/>
      <c r="DPF252" s="95"/>
      <c r="DPG252" s="95"/>
      <c r="DPH252" s="95"/>
      <c r="DPI252" s="95"/>
      <c r="DPJ252" s="95"/>
      <c r="DPK252" s="95"/>
      <c r="DPL252" s="95"/>
      <c r="DPM252" s="95"/>
      <c r="DPN252" s="95"/>
      <c r="DPO252" s="95"/>
      <c r="DPP252" s="95"/>
      <c r="DPQ252" s="95"/>
      <c r="DPR252" s="95"/>
      <c r="DPS252" s="95"/>
      <c r="DPT252" s="95"/>
      <c r="DPU252" s="95"/>
      <c r="DPV252" s="95"/>
      <c r="DPW252" s="95"/>
      <c r="DPX252" s="95"/>
      <c r="DPY252" s="95"/>
      <c r="DPZ252" s="95"/>
      <c r="DQA252" s="95"/>
      <c r="DQB252" s="95"/>
      <c r="DQC252" s="95"/>
      <c r="DQD252" s="95"/>
      <c r="DQE252" s="95"/>
      <c r="DQF252" s="95"/>
      <c r="DQG252" s="95"/>
      <c r="DQH252" s="95"/>
      <c r="DQI252" s="95"/>
      <c r="DQJ252" s="95"/>
      <c r="DQK252" s="95"/>
      <c r="DQL252" s="95"/>
      <c r="DQM252" s="95"/>
      <c r="DQN252" s="95"/>
      <c r="DQO252" s="95"/>
      <c r="DQP252" s="95"/>
      <c r="DQQ252" s="95"/>
      <c r="DQR252" s="95"/>
      <c r="DQS252" s="95"/>
      <c r="DQT252" s="95"/>
      <c r="DQU252" s="95"/>
      <c r="DQV252" s="95"/>
      <c r="DQW252" s="95"/>
      <c r="DQX252" s="95"/>
      <c r="DQY252" s="95"/>
      <c r="DQZ252" s="95"/>
      <c r="DRA252" s="95"/>
      <c r="DRB252" s="95"/>
      <c r="DRC252" s="95"/>
      <c r="DRD252" s="95"/>
      <c r="DRE252" s="95"/>
      <c r="DRF252" s="95"/>
      <c r="DRG252" s="95"/>
      <c r="DRH252" s="95"/>
      <c r="DRI252" s="95"/>
      <c r="DRJ252" s="95"/>
      <c r="DRK252" s="95"/>
      <c r="DRL252" s="95"/>
      <c r="DRM252" s="95"/>
      <c r="DRN252" s="95"/>
      <c r="DRO252" s="95"/>
      <c r="DRP252" s="95"/>
      <c r="DRQ252" s="95"/>
      <c r="DRR252" s="95"/>
      <c r="DRS252" s="95"/>
      <c r="DRT252" s="95"/>
      <c r="DRU252" s="95"/>
      <c r="DRV252" s="95"/>
      <c r="DRW252" s="95"/>
      <c r="DRX252" s="95"/>
      <c r="DRY252" s="95"/>
      <c r="DRZ252" s="95"/>
      <c r="DSA252" s="95"/>
      <c r="DSB252" s="95"/>
      <c r="DSC252" s="95"/>
      <c r="DSD252" s="95"/>
      <c r="DSE252" s="95"/>
      <c r="DSF252" s="95"/>
      <c r="DSG252" s="95"/>
      <c r="DSH252" s="95"/>
      <c r="DSI252" s="95"/>
      <c r="DSJ252" s="95"/>
      <c r="DSK252" s="95"/>
      <c r="DSL252" s="95"/>
      <c r="DSM252" s="95"/>
      <c r="DSN252" s="95"/>
      <c r="DSO252" s="95"/>
      <c r="DSP252" s="95"/>
      <c r="DSQ252" s="95"/>
      <c r="DSR252" s="95"/>
      <c r="DSS252" s="95"/>
      <c r="DST252" s="95"/>
      <c r="DSU252" s="95"/>
      <c r="DSV252" s="95"/>
      <c r="DSW252" s="95"/>
      <c r="DSX252" s="95"/>
      <c r="DSY252" s="95"/>
      <c r="DSZ252" s="95"/>
      <c r="DTA252" s="95"/>
      <c r="DTB252" s="95"/>
      <c r="DTC252" s="95"/>
      <c r="DTD252" s="95"/>
      <c r="DTE252" s="95"/>
      <c r="DTF252" s="95"/>
      <c r="DTG252" s="95"/>
      <c r="DTH252" s="95"/>
      <c r="DTI252" s="95"/>
      <c r="DTJ252" s="95"/>
      <c r="DTK252" s="95"/>
      <c r="DTL252" s="95"/>
      <c r="DTM252" s="95"/>
      <c r="DTN252" s="95"/>
      <c r="DTO252" s="95"/>
      <c r="DTP252" s="95"/>
      <c r="DTQ252" s="95"/>
      <c r="DTR252" s="95"/>
      <c r="DTS252" s="95"/>
      <c r="DTT252" s="95"/>
      <c r="DTU252" s="95"/>
      <c r="DTV252" s="95"/>
      <c r="DTW252" s="95"/>
      <c r="DTX252" s="95"/>
      <c r="DTY252" s="95"/>
      <c r="DTZ252" s="95"/>
      <c r="DUA252" s="95"/>
      <c r="DUB252" s="95"/>
      <c r="DUC252" s="95"/>
      <c r="DUD252" s="95"/>
      <c r="DUE252" s="95"/>
      <c r="DUF252" s="95"/>
      <c r="DUG252" s="95"/>
      <c r="DUH252" s="95"/>
      <c r="DUI252" s="95"/>
      <c r="DUJ252" s="95"/>
      <c r="DUK252" s="95"/>
      <c r="DUL252" s="95"/>
      <c r="DUM252" s="95"/>
      <c r="DUN252" s="95"/>
      <c r="DUO252" s="95"/>
      <c r="DUP252" s="95"/>
      <c r="DUQ252" s="95"/>
      <c r="DUR252" s="95"/>
      <c r="DUS252" s="95"/>
      <c r="DUT252" s="95"/>
      <c r="DUU252" s="95"/>
      <c r="DUV252" s="95"/>
      <c r="DUW252" s="95"/>
      <c r="DUX252" s="95"/>
      <c r="DUY252" s="95"/>
      <c r="DUZ252" s="95"/>
      <c r="DVA252" s="95"/>
      <c r="DVB252" s="95"/>
      <c r="DVC252" s="95"/>
      <c r="DVD252" s="95"/>
      <c r="DVE252" s="95"/>
      <c r="DVF252" s="95"/>
      <c r="DVG252" s="95"/>
      <c r="DVH252" s="95"/>
      <c r="DVI252" s="95"/>
      <c r="DVJ252" s="95"/>
      <c r="DVK252" s="95"/>
      <c r="DVL252" s="95"/>
      <c r="DVM252" s="95"/>
      <c r="DVN252" s="95"/>
      <c r="DVO252" s="95"/>
      <c r="DVP252" s="95"/>
      <c r="DVQ252" s="95"/>
      <c r="DVR252" s="95"/>
      <c r="DVS252" s="95"/>
      <c r="DVT252" s="95"/>
      <c r="DVU252" s="95"/>
      <c r="DVV252" s="95"/>
      <c r="DVW252" s="95"/>
      <c r="DVX252" s="95"/>
      <c r="DVY252" s="95"/>
      <c r="DVZ252" s="95"/>
      <c r="DWA252" s="95"/>
      <c r="DWB252" s="95"/>
      <c r="DWC252" s="95"/>
      <c r="DWD252" s="95"/>
      <c r="DWE252" s="95"/>
      <c r="DWF252" s="95"/>
      <c r="DWG252" s="95"/>
      <c r="DWH252" s="95"/>
      <c r="DWI252" s="95"/>
      <c r="DWJ252" s="95"/>
      <c r="DWK252" s="95"/>
      <c r="DWL252" s="95"/>
      <c r="DWM252" s="95"/>
      <c r="DWN252" s="95"/>
      <c r="DWO252" s="95"/>
      <c r="DWP252" s="95"/>
      <c r="DWQ252" s="95"/>
      <c r="DWR252" s="95"/>
      <c r="DWS252" s="95"/>
      <c r="DWT252" s="95"/>
      <c r="DWU252" s="95"/>
      <c r="DWV252" s="95"/>
      <c r="DWW252" s="95"/>
      <c r="DWX252" s="95"/>
      <c r="DWY252" s="95"/>
      <c r="DWZ252" s="95"/>
      <c r="DXA252" s="95"/>
      <c r="DXB252" s="95"/>
      <c r="DXC252" s="95"/>
      <c r="DXD252" s="95"/>
      <c r="DXE252" s="95"/>
      <c r="DXF252" s="95"/>
      <c r="DXG252" s="95"/>
      <c r="DXH252" s="95"/>
      <c r="DXI252" s="95"/>
      <c r="DXJ252" s="95"/>
      <c r="DXK252" s="95"/>
      <c r="DXL252" s="95"/>
      <c r="DXM252" s="95"/>
      <c r="DXN252" s="95"/>
      <c r="DXO252" s="95"/>
      <c r="DXP252" s="95"/>
      <c r="DXQ252" s="95"/>
      <c r="DXR252" s="95"/>
      <c r="DXS252" s="95"/>
      <c r="DXT252" s="95"/>
      <c r="DXU252" s="95"/>
      <c r="DXV252" s="95"/>
      <c r="DXW252" s="95"/>
      <c r="DXX252" s="95"/>
      <c r="DXY252" s="95"/>
      <c r="DXZ252" s="95"/>
      <c r="DYA252" s="95"/>
      <c r="DYB252" s="95"/>
      <c r="DYC252" s="95"/>
      <c r="DYD252" s="95"/>
      <c r="DYE252" s="95"/>
      <c r="DYF252" s="95"/>
      <c r="DYG252" s="95"/>
      <c r="DYH252" s="95"/>
      <c r="DYI252" s="95"/>
      <c r="DYJ252" s="95"/>
      <c r="DYK252" s="95"/>
      <c r="DYL252" s="95"/>
      <c r="DYM252" s="95"/>
      <c r="DYN252" s="95"/>
      <c r="DYO252" s="95"/>
      <c r="DYP252" s="95"/>
      <c r="DYQ252" s="95"/>
      <c r="DYR252" s="95"/>
      <c r="DYS252" s="95"/>
      <c r="DYT252" s="95"/>
      <c r="DYU252" s="95"/>
      <c r="DYV252" s="95"/>
      <c r="DYW252" s="95"/>
      <c r="DYX252" s="95"/>
      <c r="DYY252" s="95"/>
      <c r="DYZ252" s="95"/>
      <c r="DZA252" s="95"/>
      <c r="DZB252" s="95"/>
      <c r="DZC252" s="95"/>
      <c r="DZD252" s="95"/>
      <c r="DZE252" s="95"/>
      <c r="DZF252" s="95"/>
      <c r="DZG252" s="95"/>
      <c r="DZH252" s="95"/>
      <c r="DZI252" s="95"/>
      <c r="DZJ252" s="95"/>
      <c r="DZK252" s="95"/>
      <c r="DZL252" s="95"/>
      <c r="DZM252" s="95"/>
      <c r="DZN252" s="95"/>
      <c r="DZO252" s="95"/>
      <c r="DZP252" s="95"/>
      <c r="DZQ252" s="95"/>
      <c r="DZR252" s="95"/>
      <c r="DZS252" s="95"/>
      <c r="DZT252" s="95"/>
      <c r="DZU252" s="95"/>
      <c r="DZV252" s="95"/>
      <c r="DZW252" s="95"/>
      <c r="DZX252" s="95"/>
      <c r="DZY252" s="95"/>
      <c r="DZZ252" s="95"/>
      <c r="EAA252" s="95"/>
      <c r="EAB252" s="95"/>
      <c r="EAC252" s="95"/>
      <c r="EAD252" s="95"/>
      <c r="EAE252" s="95"/>
      <c r="EAF252" s="95"/>
      <c r="EAG252" s="95"/>
      <c r="EAH252" s="95"/>
      <c r="EAI252" s="95"/>
      <c r="EAJ252" s="95"/>
      <c r="EAK252" s="95"/>
      <c r="EAL252" s="95"/>
      <c r="EAM252" s="95"/>
      <c r="EAN252" s="95"/>
      <c r="EAO252" s="95"/>
      <c r="EAP252" s="95"/>
      <c r="EAQ252" s="95"/>
      <c r="EAR252" s="95"/>
      <c r="EAS252" s="95"/>
      <c r="EAT252" s="95"/>
      <c r="EAU252" s="95"/>
      <c r="EAV252" s="95"/>
      <c r="EAW252" s="95"/>
      <c r="EAX252" s="95"/>
      <c r="EAY252" s="95"/>
      <c r="EAZ252" s="95"/>
      <c r="EBA252" s="95"/>
      <c r="EBB252" s="95"/>
      <c r="EBC252" s="95"/>
      <c r="EBD252" s="95"/>
      <c r="EBE252" s="95"/>
      <c r="EBF252" s="95"/>
      <c r="EBG252" s="95"/>
      <c r="EBH252" s="95"/>
      <c r="EBI252" s="95"/>
      <c r="EBJ252" s="95"/>
      <c r="EBK252" s="95"/>
      <c r="EBL252" s="95"/>
      <c r="EBM252" s="95"/>
      <c r="EBN252" s="95"/>
      <c r="EBO252" s="95"/>
      <c r="EBP252" s="95"/>
      <c r="EBQ252" s="95"/>
      <c r="EBR252" s="95"/>
      <c r="EBS252" s="95"/>
      <c r="EBT252" s="95"/>
      <c r="EBU252" s="95"/>
      <c r="EBV252" s="95"/>
      <c r="EBW252" s="95"/>
      <c r="EBX252" s="95"/>
      <c r="EBY252" s="95"/>
      <c r="EBZ252" s="95"/>
      <c r="ECA252" s="95"/>
      <c r="ECB252" s="95"/>
      <c r="ECC252" s="95"/>
      <c r="ECD252" s="95"/>
      <c r="ECE252" s="95"/>
      <c r="ECF252" s="95"/>
      <c r="ECG252" s="95"/>
      <c r="ECH252" s="95"/>
      <c r="ECI252" s="95"/>
      <c r="ECJ252" s="95"/>
      <c r="ECK252" s="95"/>
      <c r="ECL252" s="95"/>
      <c r="ECM252" s="95"/>
      <c r="ECN252" s="95"/>
      <c r="ECO252" s="95"/>
      <c r="ECP252" s="95"/>
      <c r="ECQ252" s="95"/>
      <c r="ECR252" s="95"/>
      <c r="ECS252" s="95"/>
      <c r="ECT252" s="95"/>
      <c r="ECU252" s="95"/>
      <c r="ECV252" s="95"/>
      <c r="ECW252" s="95"/>
      <c r="ECX252" s="95"/>
      <c r="ECY252" s="95"/>
      <c r="ECZ252" s="95"/>
      <c r="EDA252" s="95"/>
      <c r="EDB252" s="95"/>
      <c r="EDC252" s="95"/>
      <c r="EDD252" s="95"/>
      <c r="EDE252" s="95"/>
      <c r="EDF252" s="95"/>
      <c r="EDG252" s="95"/>
      <c r="EDH252" s="95"/>
      <c r="EDI252" s="95"/>
      <c r="EDJ252" s="95"/>
      <c r="EDK252" s="95"/>
      <c r="EDL252" s="95"/>
      <c r="EDM252" s="95"/>
      <c r="EDN252" s="95"/>
      <c r="EDO252" s="95"/>
      <c r="EDP252" s="95"/>
      <c r="EDQ252" s="95"/>
      <c r="EDR252" s="95"/>
      <c r="EDS252" s="95"/>
      <c r="EDT252" s="95"/>
      <c r="EDU252" s="95"/>
      <c r="EDV252" s="95"/>
      <c r="EDW252" s="95"/>
      <c r="EDX252" s="95"/>
      <c r="EDY252" s="95"/>
      <c r="EDZ252" s="95"/>
      <c r="EEA252" s="95"/>
      <c r="EEB252" s="95"/>
      <c r="EEC252" s="95"/>
      <c r="EED252" s="95"/>
      <c r="EEE252" s="95"/>
      <c r="EEF252" s="95"/>
      <c r="EEG252" s="95"/>
      <c r="EEH252" s="95"/>
      <c r="EEI252" s="95"/>
      <c r="EEJ252" s="95"/>
      <c r="EEK252" s="95"/>
      <c r="EEL252" s="95"/>
      <c r="EEM252" s="95"/>
      <c r="EEN252" s="95"/>
      <c r="EEO252" s="95"/>
      <c r="EEP252" s="95"/>
      <c r="EEQ252" s="95"/>
      <c r="EER252" s="95"/>
      <c r="EES252" s="95"/>
      <c r="EET252" s="95"/>
      <c r="EEU252" s="95"/>
      <c r="EEV252" s="95"/>
      <c r="EEW252" s="95"/>
      <c r="EEX252" s="95"/>
      <c r="EEY252" s="95"/>
      <c r="EEZ252" s="95"/>
      <c r="EFA252" s="95"/>
      <c r="EFB252" s="95"/>
      <c r="EFC252" s="95"/>
      <c r="EFD252" s="95"/>
      <c r="EFE252" s="95"/>
      <c r="EFF252" s="95"/>
      <c r="EFG252" s="95"/>
      <c r="EFH252" s="95"/>
      <c r="EFI252" s="95"/>
      <c r="EFJ252" s="95"/>
      <c r="EFK252" s="95"/>
      <c r="EFL252" s="95"/>
      <c r="EFM252" s="95"/>
      <c r="EFN252" s="95"/>
      <c r="EFO252" s="95"/>
      <c r="EFP252" s="95"/>
      <c r="EFQ252" s="95"/>
      <c r="EFR252" s="95"/>
      <c r="EFS252" s="95"/>
      <c r="EFT252" s="95"/>
      <c r="EFU252" s="95"/>
      <c r="EFV252" s="95"/>
      <c r="EFW252" s="95"/>
      <c r="EFX252" s="95"/>
      <c r="EFY252" s="95"/>
      <c r="EFZ252" s="95"/>
      <c r="EGA252" s="95"/>
      <c r="EGB252" s="95"/>
      <c r="EGC252" s="95"/>
      <c r="EGD252" s="95"/>
      <c r="EGE252" s="95"/>
      <c r="EGF252" s="95"/>
      <c r="EGG252" s="95"/>
      <c r="EGH252" s="95"/>
      <c r="EGI252" s="95"/>
      <c r="EGJ252" s="95"/>
      <c r="EGK252" s="95"/>
      <c r="EGL252" s="95"/>
      <c r="EGM252" s="95"/>
      <c r="EGN252" s="95"/>
      <c r="EGO252" s="95"/>
      <c r="EGP252" s="95"/>
      <c r="EGQ252" s="95"/>
      <c r="EGR252" s="95"/>
      <c r="EGS252" s="95"/>
      <c r="EGT252" s="95"/>
      <c r="EGU252" s="95"/>
      <c r="EGV252" s="95"/>
      <c r="EGW252" s="95"/>
      <c r="EGX252" s="95"/>
      <c r="EGY252" s="95"/>
      <c r="EGZ252" s="95"/>
      <c r="EHA252" s="95"/>
      <c r="EHB252" s="95"/>
      <c r="EHC252" s="95"/>
      <c r="EHD252" s="95"/>
      <c r="EHE252" s="95"/>
      <c r="EHF252" s="95"/>
      <c r="EHG252" s="95"/>
      <c r="EHH252" s="95"/>
      <c r="EHI252" s="95"/>
      <c r="EHJ252" s="95"/>
      <c r="EHK252" s="95"/>
      <c r="EHL252" s="95"/>
      <c r="EHM252" s="95"/>
      <c r="EHN252" s="95"/>
      <c r="EHO252" s="95"/>
      <c r="EHP252" s="95"/>
      <c r="EHQ252" s="95"/>
      <c r="EHR252" s="95"/>
      <c r="EHS252" s="95"/>
      <c r="EHT252" s="95"/>
      <c r="EHU252" s="95"/>
      <c r="EHV252" s="95"/>
      <c r="EHW252" s="95"/>
      <c r="EHX252" s="95"/>
      <c r="EHY252" s="95"/>
      <c r="EHZ252" s="95"/>
      <c r="EIA252" s="95"/>
      <c r="EIB252" s="95"/>
      <c r="EIC252" s="95"/>
      <c r="EID252" s="95"/>
      <c r="EIE252" s="95"/>
      <c r="EIF252" s="95"/>
      <c r="EIG252" s="95"/>
      <c r="EIH252" s="95"/>
      <c r="EII252" s="95"/>
      <c r="EIJ252" s="95"/>
      <c r="EIK252" s="95"/>
      <c r="EIL252" s="95"/>
      <c r="EIM252" s="95"/>
      <c r="EIN252" s="95"/>
      <c r="EIO252" s="95"/>
      <c r="EIP252" s="95"/>
      <c r="EIQ252" s="95"/>
      <c r="EIR252" s="95"/>
      <c r="EIS252" s="95"/>
      <c r="EIT252" s="95"/>
      <c r="EIU252" s="95"/>
      <c r="EIV252" s="95"/>
      <c r="EIW252" s="95"/>
      <c r="EIX252" s="95"/>
      <c r="EIY252" s="95"/>
      <c r="EIZ252" s="95"/>
      <c r="EJA252" s="95"/>
      <c r="EJB252" s="95"/>
      <c r="EJC252" s="95"/>
      <c r="EJD252" s="95"/>
      <c r="EJE252" s="95"/>
      <c r="EJF252" s="95"/>
      <c r="EJG252" s="95"/>
      <c r="EJH252" s="95"/>
      <c r="EJI252" s="95"/>
      <c r="EJJ252" s="95"/>
      <c r="EJK252" s="95"/>
      <c r="EJL252" s="95"/>
      <c r="EJM252" s="95"/>
      <c r="EJN252" s="95"/>
      <c r="EJO252" s="95"/>
      <c r="EJP252" s="95"/>
      <c r="EJQ252" s="95"/>
      <c r="EJR252" s="95"/>
      <c r="EJS252" s="95"/>
      <c r="EJT252" s="95"/>
      <c r="EJU252" s="95"/>
      <c r="EJV252" s="95"/>
      <c r="EJW252" s="95"/>
      <c r="EJX252" s="95"/>
      <c r="EJY252" s="95"/>
      <c r="EJZ252" s="95"/>
      <c r="EKA252" s="95"/>
      <c r="EKB252" s="95"/>
      <c r="EKC252" s="95"/>
      <c r="EKD252" s="95"/>
      <c r="EKE252" s="95"/>
      <c r="EKF252" s="95"/>
      <c r="EKG252" s="95"/>
      <c r="EKH252" s="95"/>
      <c r="EKI252" s="95"/>
      <c r="EKJ252" s="95"/>
      <c r="EKK252" s="95"/>
      <c r="EKL252" s="95"/>
      <c r="EKM252" s="95"/>
      <c r="EKN252" s="95"/>
      <c r="EKO252" s="95"/>
      <c r="EKP252" s="95"/>
      <c r="EKQ252" s="95"/>
      <c r="EKR252" s="95"/>
      <c r="EKS252" s="95"/>
      <c r="EKT252" s="95"/>
      <c r="EKU252" s="95"/>
      <c r="EKV252" s="95"/>
      <c r="EKW252" s="95"/>
      <c r="EKX252" s="95"/>
      <c r="EKY252" s="95"/>
      <c r="EKZ252" s="95"/>
      <c r="ELA252" s="95"/>
      <c r="ELB252" s="95"/>
      <c r="ELC252" s="95"/>
      <c r="ELD252" s="95"/>
      <c r="ELE252" s="95"/>
      <c r="ELF252" s="95"/>
      <c r="ELG252" s="95"/>
      <c r="ELH252" s="95"/>
      <c r="ELI252" s="95"/>
      <c r="ELJ252" s="95"/>
      <c r="ELK252" s="95"/>
      <c r="ELL252" s="95"/>
      <c r="ELM252" s="95"/>
      <c r="ELN252" s="95"/>
      <c r="ELO252" s="95"/>
      <c r="ELP252" s="95"/>
      <c r="ELQ252" s="95"/>
      <c r="ELR252" s="95"/>
      <c r="ELS252" s="95"/>
      <c r="ELT252" s="95"/>
      <c r="ELU252" s="95"/>
      <c r="ELV252" s="95"/>
      <c r="ELW252" s="95"/>
      <c r="ELX252" s="95"/>
      <c r="ELY252" s="95"/>
      <c r="ELZ252" s="95"/>
      <c r="EMA252" s="95"/>
      <c r="EMB252" s="95"/>
      <c r="EMC252" s="95"/>
      <c r="EMD252" s="95"/>
      <c r="EME252" s="95"/>
      <c r="EMF252" s="95"/>
      <c r="EMG252" s="95"/>
      <c r="EMH252" s="95"/>
      <c r="EMI252" s="95"/>
      <c r="EMJ252" s="95"/>
      <c r="EMK252" s="95"/>
      <c r="EML252" s="95"/>
      <c r="EMM252" s="95"/>
      <c r="EMN252" s="95"/>
      <c r="EMO252" s="95"/>
      <c r="EMP252" s="95"/>
      <c r="EMQ252" s="95"/>
      <c r="EMR252" s="95"/>
      <c r="EMS252" s="95"/>
      <c r="EMT252" s="95"/>
      <c r="EMU252" s="95"/>
      <c r="EMV252" s="95"/>
      <c r="EMW252" s="95"/>
      <c r="EMX252" s="95"/>
      <c r="EMY252" s="95"/>
      <c r="EMZ252" s="95"/>
      <c r="ENA252" s="95"/>
      <c r="ENB252" s="95"/>
      <c r="ENC252" s="95"/>
      <c r="END252" s="95"/>
      <c r="ENE252" s="95"/>
      <c r="ENF252" s="95"/>
      <c r="ENG252" s="95"/>
      <c r="ENH252" s="95"/>
      <c r="ENI252" s="95"/>
      <c r="ENJ252" s="95"/>
      <c r="ENK252" s="95"/>
      <c r="ENL252" s="95"/>
      <c r="ENM252" s="95"/>
      <c r="ENN252" s="95"/>
      <c r="ENO252" s="95"/>
      <c r="ENP252" s="95"/>
      <c r="ENQ252" s="95"/>
      <c r="ENR252" s="95"/>
      <c r="ENS252" s="95"/>
      <c r="ENT252" s="95"/>
      <c r="ENU252" s="95"/>
      <c r="ENV252" s="95"/>
      <c r="ENW252" s="95"/>
      <c r="ENX252" s="95"/>
      <c r="ENY252" s="95"/>
      <c r="ENZ252" s="95"/>
      <c r="EOA252" s="95"/>
      <c r="EOB252" s="95"/>
      <c r="EOC252" s="95"/>
      <c r="EOD252" s="95"/>
      <c r="EOE252" s="95"/>
      <c r="EOF252" s="95"/>
      <c r="EOG252" s="95"/>
      <c r="EOH252" s="95"/>
      <c r="EOI252" s="95"/>
      <c r="EOJ252" s="95"/>
      <c r="EOK252" s="95"/>
      <c r="EOL252" s="95"/>
      <c r="EOM252" s="95"/>
      <c r="EON252" s="95"/>
      <c r="EOO252" s="95"/>
      <c r="EOP252" s="95"/>
      <c r="EOQ252" s="95"/>
      <c r="EOR252" s="95"/>
      <c r="EOS252" s="95"/>
      <c r="EOT252" s="95"/>
      <c r="EOU252" s="95"/>
      <c r="EOV252" s="95"/>
      <c r="EOW252" s="95"/>
      <c r="EOX252" s="95"/>
      <c r="EOY252" s="95"/>
      <c r="EOZ252" s="95"/>
      <c r="EPA252" s="95"/>
      <c r="EPB252" s="95"/>
      <c r="EPC252" s="95"/>
      <c r="EPD252" s="95"/>
      <c r="EPE252" s="95"/>
      <c r="EPF252" s="95"/>
      <c r="EPG252" s="95"/>
      <c r="EPH252" s="95"/>
      <c r="EPI252" s="95"/>
      <c r="EPJ252" s="95"/>
      <c r="EPK252" s="95"/>
      <c r="EPL252" s="95"/>
      <c r="EPM252" s="95"/>
      <c r="EPN252" s="95"/>
      <c r="EPO252" s="95"/>
      <c r="EPP252" s="95"/>
      <c r="EPQ252" s="95"/>
      <c r="EPR252" s="95"/>
      <c r="EPS252" s="95"/>
      <c r="EPT252" s="95"/>
      <c r="EPU252" s="95"/>
      <c r="EPV252" s="95"/>
      <c r="EPW252" s="95"/>
      <c r="EPX252" s="95"/>
      <c r="EPY252" s="95"/>
      <c r="EPZ252" s="95"/>
      <c r="EQA252" s="95"/>
      <c r="EQB252" s="95"/>
      <c r="EQC252" s="95"/>
      <c r="EQD252" s="95"/>
      <c r="EQE252" s="95"/>
      <c r="EQF252" s="95"/>
      <c r="EQG252" s="95"/>
      <c r="EQH252" s="95"/>
      <c r="EQI252" s="95"/>
      <c r="EQJ252" s="95"/>
      <c r="EQK252" s="95"/>
      <c r="EQL252" s="95"/>
      <c r="EQM252" s="95"/>
      <c r="EQN252" s="95"/>
      <c r="EQO252" s="95"/>
      <c r="EQP252" s="95"/>
      <c r="EQQ252" s="95"/>
      <c r="EQR252" s="95"/>
      <c r="EQS252" s="95"/>
      <c r="EQT252" s="95"/>
      <c r="EQU252" s="95"/>
      <c r="EQV252" s="95"/>
      <c r="EQW252" s="95"/>
      <c r="EQX252" s="95"/>
      <c r="EQY252" s="95"/>
      <c r="EQZ252" s="95"/>
      <c r="ERA252" s="95"/>
      <c r="ERB252" s="95"/>
      <c r="ERC252" s="95"/>
      <c r="ERD252" s="95"/>
      <c r="ERE252" s="95"/>
      <c r="ERF252" s="95"/>
      <c r="ERG252" s="95"/>
      <c r="ERH252" s="95"/>
      <c r="ERI252" s="95"/>
      <c r="ERJ252" s="95"/>
      <c r="ERK252" s="95"/>
      <c r="ERL252" s="95"/>
      <c r="ERM252" s="95"/>
      <c r="ERN252" s="95"/>
      <c r="ERO252" s="95"/>
      <c r="ERP252" s="95"/>
      <c r="ERQ252" s="95"/>
      <c r="ERR252" s="95"/>
      <c r="ERS252" s="95"/>
      <c r="ERT252" s="95"/>
      <c r="ERU252" s="95"/>
      <c r="ERV252" s="95"/>
      <c r="ERW252" s="95"/>
      <c r="ERX252" s="95"/>
      <c r="ERY252" s="95"/>
      <c r="ERZ252" s="95"/>
      <c r="ESA252" s="95"/>
      <c r="ESB252" s="95"/>
      <c r="ESC252" s="95"/>
      <c r="ESD252" s="95"/>
      <c r="ESE252" s="95"/>
      <c r="ESF252" s="95"/>
      <c r="ESG252" s="95"/>
      <c r="ESH252" s="95"/>
      <c r="ESI252" s="95"/>
      <c r="ESJ252" s="95"/>
      <c r="ESK252" s="95"/>
      <c r="ESL252" s="95"/>
      <c r="ESM252" s="95"/>
      <c r="ESN252" s="95"/>
      <c r="ESO252" s="95"/>
      <c r="ESP252" s="95"/>
      <c r="ESQ252" s="95"/>
      <c r="ESR252" s="95"/>
      <c r="ESS252" s="95"/>
      <c r="EST252" s="95"/>
      <c r="ESU252" s="95"/>
      <c r="ESV252" s="95"/>
      <c r="ESW252" s="95"/>
      <c r="ESX252" s="95"/>
      <c r="ESY252" s="95"/>
      <c r="ESZ252" s="95"/>
      <c r="ETA252" s="95"/>
      <c r="ETB252" s="95"/>
      <c r="ETC252" s="95"/>
      <c r="ETD252" s="95"/>
      <c r="ETE252" s="95"/>
      <c r="ETF252" s="95"/>
      <c r="ETG252" s="95"/>
      <c r="ETH252" s="95"/>
      <c r="ETI252" s="95"/>
      <c r="ETJ252" s="95"/>
      <c r="ETK252" s="95"/>
      <c r="ETL252" s="95"/>
      <c r="ETM252" s="95"/>
      <c r="ETN252" s="95"/>
      <c r="ETO252" s="95"/>
      <c r="ETP252" s="95"/>
      <c r="ETQ252" s="95"/>
      <c r="ETR252" s="95"/>
      <c r="ETS252" s="95"/>
      <c r="ETT252" s="95"/>
      <c r="ETU252" s="95"/>
      <c r="ETV252" s="95"/>
      <c r="ETW252" s="95"/>
      <c r="ETX252" s="95"/>
      <c r="ETY252" s="95"/>
      <c r="ETZ252" s="95"/>
      <c r="EUA252" s="95"/>
      <c r="EUB252" s="95"/>
      <c r="EUC252" s="95"/>
      <c r="EUD252" s="95"/>
      <c r="EUE252" s="95"/>
      <c r="EUF252" s="95"/>
      <c r="EUG252" s="95"/>
      <c r="EUH252" s="95"/>
      <c r="EUI252" s="95"/>
      <c r="EUJ252" s="95"/>
    </row>
    <row r="253" spans="1:3936" ht="15" customHeight="1" x14ac:dyDescent="0.25">
      <c r="B253" s="378" t="s">
        <v>27</v>
      </c>
      <c r="C253" s="391">
        <v>19387.329392385102</v>
      </c>
      <c r="D253" s="391">
        <v>19044.010774481005</v>
      </c>
      <c r="E253" s="391">
        <v>18858.487918825584</v>
      </c>
      <c r="F253" s="391"/>
      <c r="G253" s="391"/>
      <c r="H253" s="391"/>
      <c r="I253" s="391"/>
      <c r="J253" s="391"/>
      <c r="K253" s="391"/>
      <c r="L253" s="391"/>
      <c r="M253" s="391"/>
      <c r="N253" s="391"/>
      <c r="O253" s="401">
        <v>19096.609361897234</v>
      </c>
    </row>
    <row r="254" spans="1:3936" ht="15" customHeight="1" x14ac:dyDescent="0.35">
      <c r="A254" s="24"/>
      <c r="B254" s="380" t="s">
        <v>32</v>
      </c>
      <c r="C254" s="391">
        <v>14011.437928647505</v>
      </c>
      <c r="D254" s="391">
        <v>14149.380853850178</v>
      </c>
      <c r="E254" s="391">
        <v>31882.259660441436</v>
      </c>
      <c r="F254" s="391"/>
      <c r="G254" s="391"/>
      <c r="H254" s="391"/>
      <c r="I254" s="391"/>
      <c r="J254" s="391"/>
      <c r="K254" s="391"/>
      <c r="L254" s="391"/>
      <c r="M254" s="391"/>
      <c r="N254" s="391"/>
      <c r="O254" s="401">
        <v>20014.359480979707</v>
      </c>
      <c r="P254" s="131"/>
      <c r="Q254" s="131"/>
      <c r="R254" s="131"/>
      <c r="S254" s="131"/>
      <c r="T254" s="131"/>
      <c r="U254" s="131"/>
      <c r="V254" s="131"/>
      <c r="W254" s="131"/>
      <c r="X254" s="131"/>
      <c r="Y254" s="131"/>
      <c r="Z254" s="131"/>
      <c r="AA254" s="131"/>
      <c r="AB254" s="131"/>
      <c r="AC254" s="131"/>
      <c r="AD254" s="131"/>
      <c r="AE254" s="131"/>
      <c r="AF254" s="131"/>
      <c r="AG254" s="131"/>
      <c r="AH254" s="131"/>
      <c r="AI254" s="131"/>
      <c r="AJ254" s="131"/>
      <c r="AK254" s="131"/>
      <c r="AL254" s="131"/>
      <c r="AM254" s="131"/>
      <c r="AN254" s="131"/>
      <c r="AO254" s="131"/>
      <c r="AP254" s="131"/>
      <c r="AQ254" s="131"/>
      <c r="AR254" s="131"/>
      <c r="AS254" s="131"/>
      <c r="AT254" s="131"/>
      <c r="AU254" s="131"/>
      <c r="AV254" s="131"/>
      <c r="AW254" s="131"/>
      <c r="AX254" s="131"/>
      <c r="AY254" s="131"/>
      <c r="AZ254" s="131"/>
      <c r="BA254" s="131"/>
      <c r="BB254" s="131"/>
      <c r="BC254" s="131"/>
      <c r="BD254" s="131"/>
      <c r="BE254" s="131"/>
      <c r="BF254" s="131"/>
      <c r="BG254" s="131"/>
      <c r="BH254" s="131"/>
      <c r="BI254" s="131"/>
      <c r="BJ254" s="131"/>
      <c r="BK254" s="131"/>
      <c r="BL254" s="131"/>
      <c r="BM254" s="131"/>
      <c r="BN254" s="131"/>
      <c r="BO254" s="131"/>
      <c r="BP254" s="131"/>
      <c r="BQ254" s="131"/>
      <c r="BR254" s="131"/>
      <c r="BS254" s="131"/>
      <c r="BT254" s="131"/>
      <c r="BU254" s="131"/>
      <c r="BV254" s="131"/>
      <c r="BW254" s="131"/>
      <c r="BX254" s="131"/>
      <c r="BY254" s="131"/>
      <c r="BZ254" s="131"/>
      <c r="CA254" s="131"/>
      <c r="CB254" s="131"/>
      <c r="CC254" s="131"/>
      <c r="CD254" s="131"/>
      <c r="CE254" s="131"/>
      <c r="CF254" s="131"/>
      <c r="CG254" s="131"/>
      <c r="CH254" s="131"/>
      <c r="CI254" s="131"/>
      <c r="CJ254" s="131"/>
      <c r="CK254" s="131"/>
      <c r="CL254" s="131"/>
      <c r="CM254" s="131"/>
      <c r="CN254" s="131"/>
      <c r="CO254" s="131"/>
      <c r="CP254" s="131"/>
      <c r="CQ254" s="131"/>
      <c r="CR254" s="131"/>
      <c r="CS254" s="131"/>
      <c r="CT254" s="131"/>
      <c r="CU254" s="131"/>
      <c r="CV254" s="131"/>
      <c r="CW254" s="131"/>
      <c r="CX254" s="131"/>
      <c r="CY254" s="131"/>
      <c r="CZ254" s="131"/>
      <c r="DA254" s="131"/>
      <c r="DB254" s="131"/>
      <c r="DC254" s="131"/>
      <c r="DD254" s="131"/>
      <c r="DE254" s="131"/>
      <c r="DF254" s="131"/>
      <c r="DG254" s="131"/>
      <c r="DH254" s="131"/>
      <c r="DI254" s="131"/>
      <c r="DJ254" s="131"/>
      <c r="DK254" s="131"/>
      <c r="DL254" s="131"/>
      <c r="DM254" s="131"/>
      <c r="DN254" s="131"/>
      <c r="DO254" s="131"/>
      <c r="DP254" s="131"/>
      <c r="DQ254" s="131"/>
      <c r="DR254" s="131"/>
      <c r="DS254" s="131"/>
      <c r="DT254" s="131"/>
      <c r="DU254" s="131"/>
      <c r="DV254" s="131"/>
      <c r="DW254" s="131"/>
      <c r="DX254" s="131"/>
      <c r="DY254" s="131"/>
      <c r="DZ254" s="131"/>
      <c r="EA254" s="131"/>
      <c r="EB254" s="131"/>
      <c r="EC254" s="131"/>
      <c r="ED254" s="131"/>
      <c r="EE254" s="131"/>
      <c r="EF254" s="131"/>
      <c r="EG254" s="131"/>
      <c r="EH254" s="131"/>
      <c r="EI254" s="131"/>
      <c r="EJ254" s="131"/>
      <c r="EK254" s="131"/>
      <c r="EL254" s="131"/>
      <c r="EM254" s="131"/>
      <c r="EN254" s="131"/>
      <c r="EO254" s="131"/>
      <c r="EP254" s="131"/>
      <c r="EQ254" s="131"/>
      <c r="ER254" s="131"/>
      <c r="ES254" s="131"/>
      <c r="ET254" s="131"/>
      <c r="EU254" s="131"/>
      <c r="EV254" s="131"/>
      <c r="EW254" s="131"/>
      <c r="EX254" s="131"/>
      <c r="EY254" s="131"/>
      <c r="EZ254" s="131"/>
      <c r="FA254" s="131"/>
      <c r="FB254" s="131"/>
      <c r="FC254" s="131"/>
      <c r="FD254" s="131"/>
      <c r="FE254" s="131"/>
      <c r="FF254" s="131"/>
      <c r="FG254" s="131"/>
      <c r="FH254" s="131"/>
      <c r="FI254" s="131"/>
      <c r="FJ254" s="131"/>
      <c r="FK254" s="131"/>
      <c r="FL254" s="131"/>
      <c r="FM254" s="131"/>
      <c r="FN254" s="131"/>
      <c r="FO254" s="131"/>
      <c r="FP254" s="131"/>
      <c r="FQ254" s="131"/>
      <c r="FR254" s="131"/>
      <c r="FS254" s="131"/>
      <c r="FT254" s="131"/>
      <c r="FU254" s="131"/>
      <c r="FV254" s="131"/>
      <c r="FW254" s="131"/>
      <c r="FX254" s="131"/>
      <c r="FY254" s="131"/>
      <c r="FZ254" s="131"/>
      <c r="GA254" s="131"/>
      <c r="GB254" s="131"/>
      <c r="GC254" s="131"/>
      <c r="GD254" s="131"/>
      <c r="GE254" s="131"/>
      <c r="GF254" s="131"/>
      <c r="GG254" s="131"/>
      <c r="GH254" s="131"/>
      <c r="GI254" s="131"/>
      <c r="GJ254" s="131"/>
      <c r="GK254" s="131"/>
      <c r="GL254" s="131"/>
      <c r="GM254" s="131"/>
      <c r="GN254" s="131"/>
      <c r="GO254" s="131"/>
      <c r="GP254" s="131"/>
      <c r="GQ254" s="131"/>
      <c r="GR254" s="131"/>
      <c r="GS254" s="131"/>
      <c r="GT254" s="131"/>
      <c r="GU254" s="131"/>
      <c r="GV254" s="131"/>
      <c r="GW254" s="131"/>
      <c r="GX254" s="131"/>
      <c r="GY254" s="131"/>
      <c r="GZ254" s="131"/>
      <c r="HA254" s="131"/>
      <c r="HB254" s="131"/>
      <c r="HC254" s="131"/>
      <c r="HD254" s="131"/>
      <c r="HE254" s="131"/>
      <c r="HF254" s="131"/>
      <c r="HG254" s="131"/>
      <c r="HH254" s="131"/>
      <c r="HI254" s="131"/>
      <c r="HJ254" s="131"/>
      <c r="HK254" s="131"/>
      <c r="HL254" s="131"/>
      <c r="HM254" s="131"/>
      <c r="HN254" s="131"/>
      <c r="HO254" s="131"/>
      <c r="HP254" s="131"/>
      <c r="HQ254" s="131"/>
      <c r="HR254" s="131"/>
      <c r="HS254" s="131"/>
      <c r="HT254" s="131"/>
      <c r="HU254" s="131"/>
      <c r="HV254" s="131"/>
      <c r="HW254" s="131"/>
      <c r="HX254" s="131"/>
      <c r="HY254" s="131"/>
      <c r="HZ254" s="131"/>
      <c r="IA254" s="131"/>
      <c r="IB254" s="131"/>
      <c r="IC254" s="131"/>
      <c r="ID254" s="131"/>
      <c r="IE254" s="131"/>
      <c r="IF254" s="131"/>
      <c r="IG254" s="131"/>
      <c r="IH254" s="131"/>
      <c r="II254" s="131"/>
      <c r="IJ254" s="131"/>
      <c r="IK254" s="131"/>
      <c r="IL254" s="131"/>
      <c r="IM254" s="131"/>
      <c r="IN254" s="131"/>
      <c r="IO254" s="131"/>
      <c r="IP254" s="131"/>
      <c r="IQ254" s="131"/>
      <c r="IR254" s="131"/>
      <c r="IS254" s="131"/>
      <c r="IT254" s="131"/>
      <c r="IU254" s="131"/>
      <c r="IV254" s="131"/>
      <c r="IW254" s="131"/>
      <c r="IX254" s="131"/>
      <c r="IY254" s="131"/>
      <c r="IZ254" s="131"/>
      <c r="JA254" s="131"/>
      <c r="JB254" s="131"/>
      <c r="JC254" s="131"/>
      <c r="JD254" s="131"/>
      <c r="JE254" s="131"/>
      <c r="JF254" s="131"/>
      <c r="JG254" s="131"/>
      <c r="JH254" s="131"/>
      <c r="JI254" s="131"/>
      <c r="JJ254" s="131"/>
      <c r="JK254" s="131"/>
      <c r="JL254" s="131"/>
      <c r="JM254" s="131"/>
      <c r="JN254" s="131"/>
      <c r="JO254" s="131"/>
      <c r="JP254" s="131"/>
      <c r="JQ254" s="131"/>
      <c r="JR254" s="131"/>
      <c r="JS254" s="131"/>
      <c r="JT254" s="131"/>
      <c r="JU254" s="131"/>
      <c r="JV254" s="131"/>
      <c r="JW254" s="131"/>
      <c r="JX254" s="131"/>
      <c r="JY254" s="131"/>
      <c r="JZ254" s="131"/>
      <c r="KA254" s="131"/>
      <c r="KB254" s="131"/>
      <c r="KC254" s="131"/>
      <c r="KD254" s="131"/>
      <c r="KE254" s="131"/>
      <c r="KF254" s="131"/>
      <c r="KG254" s="131"/>
      <c r="KH254" s="131"/>
      <c r="KI254" s="131"/>
      <c r="KJ254" s="131"/>
      <c r="KK254" s="131"/>
      <c r="KL254" s="131"/>
      <c r="KM254" s="131"/>
      <c r="KN254" s="131"/>
      <c r="KO254" s="131"/>
      <c r="KP254" s="131"/>
      <c r="KQ254" s="131"/>
      <c r="KR254" s="131"/>
      <c r="KS254" s="131"/>
      <c r="KT254" s="131"/>
      <c r="KU254" s="131"/>
      <c r="KV254" s="131"/>
      <c r="KW254" s="131"/>
      <c r="KX254" s="131"/>
      <c r="KY254" s="131"/>
      <c r="KZ254" s="131"/>
      <c r="LA254" s="131"/>
      <c r="LB254" s="131"/>
      <c r="LC254" s="131"/>
      <c r="LD254" s="131"/>
      <c r="LE254" s="131"/>
      <c r="LF254" s="131"/>
      <c r="LG254" s="131"/>
      <c r="LH254" s="131"/>
      <c r="LI254" s="131"/>
      <c r="LJ254" s="131"/>
      <c r="LK254" s="131"/>
      <c r="LL254" s="131"/>
      <c r="LM254" s="131"/>
      <c r="LN254" s="131"/>
      <c r="LO254" s="131"/>
      <c r="LP254" s="131"/>
      <c r="LQ254" s="131"/>
      <c r="LR254" s="131"/>
      <c r="LS254" s="131"/>
      <c r="LT254" s="131"/>
      <c r="LU254" s="131"/>
      <c r="LV254" s="131"/>
      <c r="LW254" s="131"/>
      <c r="LX254" s="131"/>
      <c r="LY254" s="131"/>
      <c r="LZ254" s="131"/>
      <c r="MA254" s="131"/>
      <c r="MB254" s="131"/>
      <c r="MC254" s="131"/>
      <c r="MD254" s="131"/>
      <c r="ME254" s="131"/>
      <c r="MF254" s="131"/>
      <c r="MG254" s="131"/>
      <c r="MH254" s="131"/>
      <c r="MI254" s="131"/>
      <c r="MJ254" s="131"/>
      <c r="MK254" s="131"/>
      <c r="ML254" s="131"/>
      <c r="MM254" s="131"/>
      <c r="MN254" s="131"/>
      <c r="MO254" s="131"/>
      <c r="MP254" s="131"/>
      <c r="MQ254" s="131"/>
      <c r="MR254" s="131"/>
      <c r="MS254" s="131"/>
      <c r="MT254" s="131"/>
      <c r="MU254" s="131"/>
      <c r="MV254" s="131"/>
      <c r="MW254" s="131"/>
      <c r="MX254" s="131"/>
      <c r="MY254" s="131"/>
      <c r="MZ254" s="131"/>
      <c r="NA254" s="131"/>
      <c r="NB254" s="131"/>
      <c r="NC254" s="131"/>
      <c r="ND254" s="131"/>
      <c r="NE254" s="131"/>
      <c r="NF254" s="131"/>
      <c r="NG254" s="131"/>
      <c r="NH254" s="131"/>
      <c r="NI254" s="131"/>
      <c r="NJ254" s="131"/>
      <c r="NK254" s="131"/>
      <c r="NL254" s="131"/>
      <c r="NM254" s="131"/>
      <c r="NN254" s="131"/>
      <c r="NO254" s="131"/>
      <c r="NP254" s="131"/>
      <c r="NQ254" s="131"/>
      <c r="NR254" s="131"/>
      <c r="NS254" s="131"/>
      <c r="NT254" s="131"/>
      <c r="NU254" s="131"/>
      <c r="NV254" s="131"/>
      <c r="NW254" s="131"/>
      <c r="NX254" s="131"/>
      <c r="NY254" s="131"/>
      <c r="NZ254" s="131"/>
      <c r="OA254" s="131"/>
      <c r="OB254" s="131"/>
      <c r="OC254" s="131"/>
      <c r="OD254" s="131"/>
      <c r="OE254" s="131"/>
      <c r="OF254" s="131"/>
      <c r="OG254" s="131"/>
      <c r="OH254" s="131"/>
      <c r="OI254" s="131"/>
      <c r="OJ254" s="131"/>
      <c r="OK254" s="131"/>
      <c r="OL254" s="131"/>
      <c r="OM254" s="131"/>
      <c r="ON254" s="131"/>
      <c r="OO254" s="131"/>
      <c r="OP254" s="131"/>
      <c r="OQ254" s="131"/>
      <c r="OR254" s="131"/>
      <c r="OS254" s="131"/>
      <c r="OT254" s="131"/>
      <c r="OU254" s="131"/>
      <c r="OV254" s="131"/>
      <c r="OW254" s="131"/>
      <c r="OX254" s="131"/>
      <c r="OY254" s="131"/>
      <c r="OZ254" s="131"/>
      <c r="PA254" s="131"/>
      <c r="PB254" s="131"/>
      <c r="PC254" s="131"/>
      <c r="PD254" s="131"/>
      <c r="PE254" s="131"/>
      <c r="PF254" s="131"/>
      <c r="PG254" s="131"/>
      <c r="PH254" s="131"/>
      <c r="PI254" s="131"/>
      <c r="PJ254" s="131"/>
      <c r="PK254" s="131"/>
      <c r="PL254" s="131"/>
      <c r="PM254" s="131"/>
      <c r="PN254" s="131"/>
      <c r="PO254" s="131"/>
      <c r="PP254" s="131"/>
      <c r="PQ254" s="131"/>
      <c r="PR254" s="131"/>
      <c r="PS254" s="131"/>
      <c r="PT254" s="131"/>
      <c r="PU254" s="131"/>
      <c r="PV254" s="131"/>
      <c r="PW254" s="131"/>
      <c r="PX254" s="131"/>
      <c r="PY254" s="131"/>
      <c r="PZ254" s="131"/>
      <c r="QA254" s="131"/>
      <c r="QB254" s="131"/>
      <c r="QC254" s="131"/>
      <c r="QD254" s="131"/>
      <c r="QE254" s="131"/>
      <c r="QF254" s="131"/>
      <c r="QG254" s="131"/>
      <c r="QH254" s="131"/>
      <c r="QI254" s="131"/>
      <c r="QJ254" s="131"/>
      <c r="QK254" s="131"/>
      <c r="QL254" s="131"/>
      <c r="QM254" s="131"/>
      <c r="QN254" s="131"/>
      <c r="QO254" s="131"/>
      <c r="QP254" s="131"/>
      <c r="QQ254" s="131"/>
      <c r="QR254" s="131"/>
      <c r="QS254" s="131"/>
      <c r="QT254" s="131"/>
      <c r="QU254" s="131"/>
      <c r="QV254" s="131"/>
      <c r="QW254" s="131"/>
      <c r="QX254" s="131"/>
      <c r="QY254" s="131"/>
      <c r="QZ254" s="131"/>
      <c r="RA254" s="131"/>
      <c r="RB254" s="131"/>
      <c r="RC254" s="131"/>
      <c r="RD254" s="131"/>
      <c r="RE254" s="131"/>
      <c r="RF254" s="131"/>
      <c r="RG254" s="131"/>
      <c r="RH254" s="131"/>
      <c r="RI254" s="131"/>
      <c r="RJ254" s="131"/>
      <c r="RK254" s="131"/>
      <c r="RL254" s="131"/>
      <c r="RM254" s="131"/>
      <c r="RN254" s="131"/>
      <c r="RO254" s="131"/>
      <c r="RP254" s="131"/>
      <c r="RQ254" s="131"/>
      <c r="RR254" s="131"/>
      <c r="RS254" s="131"/>
      <c r="RT254" s="131"/>
      <c r="RU254" s="131"/>
      <c r="RV254" s="131"/>
      <c r="RW254" s="131"/>
      <c r="RX254" s="131"/>
      <c r="RY254" s="131"/>
      <c r="RZ254" s="131"/>
      <c r="SA254" s="131"/>
      <c r="SB254" s="131"/>
      <c r="SC254" s="131"/>
      <c r="SD254" s="131"/>
      <c r="SE254" s="131"/>
      <c r="SF254" s="131"/>
      <c r="SG254" s="131"/>
      <c r="SH254" s="131"/>
      <c r="SI254" s="131"/>
      <c r="SJ254" s="131"/>
      <c r="SK254" s="131"/>
      <c r="SL254" s="131"/>
      <c r="SM254" s="131"/>
      <c r="SN254" s="131"/>
      <c r="SO254" s="131"/>
      <c r="SP254" s="131"/>
      <c r="SQ254" s="131"/>
      <c r="SR254" s="131"/>
      <c r="SS254" s="131"/>
      <c r="ST254" s="131"/>
      <c r="SU254" s="131"/>
      <c r="SV254" s="131"/>
      <c r="SW254" s="131"/>
      <c r="SX254" s="131"/>
      <c r="SY254" s="131"/>
      <c r="SZ254" s="131"/>
      <c r="TA254" s="131"/>
      <c r="TB254" s="131"/>
      <c r="TC254" s="131"/>
      <c r="TD254" s="131"/>
      <c r="TE254" s="131"/>
      <c r="TF254" s="131"/>
      <c r="TG254" s="131"/>
      <c r="TH254" s="131"/>
      <c r="TI254" s="131"/>
      <c r="TJ254" s="131"/>
      <c r="TK254" s="131"/>
      <c r="TL254" s="131"/>
      <c r="TM254" s="131"/>
      <c r="TN254" s="131"/>
      <c r="TO254" s="131"/>
      <c r="TP254" s="131"/>
      <c r="TQ254" s="131"/>
      <c r="TR254" s="131"/>
      <c r="TS254" s="131"/>
      <c r="TT254" s="131"/>
      <c r="TU254" s="131"/>
      <c r="TV254" s="131"/>
      <c r="TW254" s="131"/>
      <c r="TX254" s="131"/>
      <c r="TY254" s="131"/>
      <c r="TZ254" s="131"/>
      <c r="UA254" s="131"/>
      <c r="UB254" s="131"/>
      <c r="UC254" s="131"/>
      <c r="UD254" s="131"/>
      <c r="UE254" s="131"/>
      <c r="UF254" s="131"/>
      <c r="UG254" s="131"/>
      <c r="UH254" s="131"/>
      <c r="UI254" s="131"/>
      <c r="UJ254" s="131"/>
      <c r="UK254" s="131"/>
      <c r="UL254" s="131"/>
      <c r="UM254" s="131"/>
      <c r="UN254" s="131"/>
      <c r="UO254" s="131"/>
      <c r="UP254" s="131"/>
      <c r="UQ254" s="131"/>
      <c r="UR254" s="131"/>
      <c r="US254" s="131"/>
      <c r="UT254" s="131"/>
      <c r="UU254" s="131"/>
      <c r="UV254" s="131"/>
      <c r="UW254" s="131"/>
      <c r="UX254" s="131"/>
      <c r="UY254" s="131"/>
      <c r="UZ254" s="131"/>
      <c r="VA254" s="131"/>
      <c r="VB254" s="131"/>
      <c r="VC254" s="131"/>
      <c r="VD254" s="131"/>
      <c r="VE254" s="131"/>
      <c r="VF254" s="131"/>
      <c r="VG254" s="131"/>
      <c r="VH254" s="131"/>
      <c r="VI254" s="131"/>
      <c r="VJ254" s="131"/>
      <c r="VK254" s="131"/>
      <c r="VL254" s="131"/>
      <c r="VM254" s="131"/>
      <c r="VN254" s="131"/>
      <c r="VO254" s="131"/>
      <c r="VP254" s="131"/>
      <c r="VQ254" s="131"/>
      <c r="VR254" s="131"/>
      <c r="VS254" s="131"/>
      <c r="VT254" s="131"/>
      <c r="VU254" s="131"/>
      <c r="VV254" s="131"/>
      <c r="VW254" s="131"/>
      <c r="VX254" s="131"/>
      <c r="VY254" s="131"/>
      <c r="VZ254" s="131"/>
      <c r="WA254" s="131"/>
      <c r="WB254" s="131"/>
      <c r="WC254" s="131"/>
      <c r="WD254" s="131"/>
      <c r="WE254" s="131"/>
      <c r="WF254" s="131"/>
      <c r="WG254" s="131"/>
      <c r="WH254" s="131"/>
      <c r="WI254" s="131"/>
      <c r="WJ254" s="131"/>
      <c r="WK254" s="131"/>
      <c r="WL254" s="131"/>
      <c r="WM254" s="131"/>
      <c r="WN254" s="131"/>
      <c r="WO254" s="131"/>
      <c r="WP254" s="131"/>
      <c r="WQ254" s="131"/>
      <c r="WR254" s="131"/>
      <c r="WS254" s="131"/>
      <c r="WT254" s="131"/>
      <c r="WU254" s="131"/>
      <c r="WV254" s="131"/>
      <c r="WW254" s="131"/>
      <c r="WX254" s="131"/>
      <c r="WY254" s="131"/>
      <c r="WZ254" s="131"/>
      <c r="XA254" s="131"/>
      <c r="XB254" s="131"/>
      <c r="XC254" s="131"/>
      <c r="XD254" s="131"/>
      <c r="XE254" s="131"/>
      <c r="XF254" s="131"/>
      <c r="XG254" s="131"/>
      <c r="XH254" s="131"/>
      <c r="XI254" s="131"/>
      <c r="XJ254" s="131"/>
      <c r="XK254" s="131"/>
      <c r="XL254" s="131"/>
      <c r="XM254" s="131"/>
      <c r="XN254" s="131"/>
      <c r="XO254" s="131"/>
      <c r="XP254" s="131"/>
      <c r="XQ254" s="131"/>
      <c r="XR254" s="131"/>
      <c r="XS254" s="131"/>
      <c r="XT254" s="131"/>
      <c r="XU254" s="131"/>
      <c r="XV254" s="131"/>
      <c r="XW254" s="131"/>
      <c r="XX254" s="131"/>
      <c r="XY254" s="131"/>
      <c r="XZ254" s="131"/>
      <c r="YA254" s="131"/>
      <c r="YB254" s="131"/>
      <c r="YC254" s="131"/>
      <c r="YD254" s="131"/>
      <c r="YE254" s="131"/>
      <c r="YF254" s="131"/>
      <c r="YG254" s="131"/>
      <c r="YH254" s="131"/>
      <c r="YI254" s="131"/>
      <c r="YJ254" s="131"/>
      <c r="YK254" s="131"/>
      <c r="YL254" s="131"/>
      <c r="YM254" s="131"/>
      <c r="YN254" s="131"/>
      <c r="YO254" s="131"/>
      <c r="YP254" s="131"/>
      <c r="YQ254" s="131"/>
      <c r="YR254" s="131"/>
      <c r="YS254" s="131"/>
      <c r="YT254" s="131"/>
      <c r="YU254" s="131"/>
      <c r="YV254" s="131"/>
      <c r="YW254" s="131"/>
      <c r="YX254" s="131"/>
      <c r="YY254" s="131"/>
      <c r="YZ254" s="131"/>
      <c r="ZA254" s="131"/>
      <c r="ZB254" s="131"/>
      <c r="ZC254" s="131"/>
      <c r="ZD254" s="131"/>
      <c r="ZE254" s="131"/>
      <c r="ZF254" s="131"/>
      <c r="ZG254" s="131"/>
      <c r="ZH254" s="131"/>
      <c r="ZI254" s="131"/>
      <c r="ZJ254" s="131"/>
      <c r="ZK254" s="131"/>
      <c r="ZL254" s="131"/>
      <c r="ZM254" s="131"/>
      <c r="ZN254" s="131"/>
      <c r="ZO254" s="131"/>
      <c r="ZP254" s="131"/>
      <c r="ZQ254" s="131"/>
      <c r="ZR254" s="131"/>
      <c r="ZS254" s="131"/>
      <c r="ZT254" s="131"/>
      <c r="ZU254" s="131"/>
      <c r="ZV254" s="131"/>
      <c r="ZW254" s="131"/>
      <c r="ZX254" s="131"/>
      <c r="ZY254" s="131"/>
      <c r="ZZ254" s="131"/>
      <c r="AAA254" s="131"/>
      <c r="AAB254" s="131"/>
      <c r="AAC254" s="131"/>
      <c r="AAD254" s="131"/>
      <c r="AAE254" s="131"/>
      <c r="AAF254" s="131"/>
      <c r="AAG254" s="131"/>
      <c r="AAH254" s="131"/>
      <c r="AAI254" s="131"/>
      <c r="AAJ254" s="131"/>
      <c r="AAK254" s="131"/>
      <c r="AAL254" s="131"/>
      <c r="AAM254" s="131"/>
      <c r="AAN254" s="131"/>
      <c r="AAO254" s="131"/>
      <c r="AAP254" s="131"/>
      <c r="AAQ254" s="131"/>
      <c r="AAR254" s="131"/>
      <c r="AAS254" s="131"/>
      <c r="AAT254" s="131"/>
      <c r="AAU254" s="131"/>
      <c r="AAV254" s="131"/>
      <c r="AAW254" s="131"/>
      <c r="AAX254" s="131"/>
      <c r="AAY254" s="131"/>
      <c r="AAZ254" s="131"/>
      <c r="ABA254" s="131"/>
      <c r="ABB254" s="131"/>
      <c r="ABC254" s="131"/>
      <c r="ABD254" s="131"/>
      <c r="ABE254" s="131"/>
      <c r="ABF254" s="131"/>
      <c r="ABG254" s="131"/>
      <c r="ABH254" s="131"/>
      <c r="ABI254" s="131"/>
      <c r="ABJ254" s="131"/>
      <c r="ABK254" s="131"/>
      <c r="ABL254" s="131"/>
      <c r="ABM254" s="131"/>
      <c r="ABN254" s="131"/>
      <c r="ABO254" s="131"/>
      <c r="ABP254" s="131"/>
      <c r="ABQ254" s="131"/>
      <c r="ABR254" s="131"/>
      <c r="ABS254" s="131"/>
      <c r="ABT254" s="131"/>
      <c r="ABU254" s="131"/>
      <c r="ABV254" s="131"/>
      <c r="ABW254" s="131"/>
      <c r="ABX254" s="131"/>
      <c r="ABY254" s="131"/>
      <c r="ABZ254" s="131"/>
      <c r="ACA254" s="131"/>
      <c r="ACB254" s="131"/>
      <c r="ACC254" s="131"/>
      <c r="ACD254" s="131"/>
      <c r="ACE254" s="131"/>
      <c r="ACF254" s="131"/>
      <c r="ACG254" s="131"/>
      <c r="ACH254" s="131"/>
      <c r="ACI254" s="131"/>
      <c r="ACJ254" s="131"/>
      <c r="ACK254" s="131"/>
      <c r="ACL254" s="131"/>
      <c r="ACM254" s="131"/>
      <c r="ACN254" s="131"/>
      <c r="ACO254" s="131"/>
      <c r="ACP254" s="131"/>
      <c r="ACQ254" s="131"/>
      <c r="ACR254" s="131"/>
      <c r="ACS254" s="131"/>
      <c r="ACT254" s="131"/>
      <c r="ACU254" s="131"/>
      <c r="ACV254" s="131"/>
      <c r="ACW254" s="131"/>
      <c r="ACX254" s="131"/>
      <c r="ACY254" s="131"/>
      <c r="ACZ254" s="131"/>
      <c r="ADA254" s="131"/>
      <c r="ADB254" s="131"/>
      <c r="ADC254" s="131"/>
      <c r="ADD254" s="131"/>
      <c r="ADE254" s="131"/>
      <c r="ADF254" s="131"/>
      <c r="ADG254" s="131"/>
      <c r="ADH254" s="131"/>
      <c r="ADI254" s="131"/>
      <c r="ADJ254" s="131"/>
      <c r="ADK254" s="131"/>
      <c r="ADL254" s="131"/>
      <c r="ADM254" s="131"/>
      <c r="ADN254" s="131"/>
      <c r="ADO254" s="131"/>
      <c r="ADP254" s="131"/>
      <c r="ADQ254" s="131"/>
      <c r="ADR254" s="131"/>
      <c r="ADS254" s="131"/>
      <c r="ADT254" s="131"/>
      <c r="ADU254" s="131"/>
      <c r="ADV254" s="131"/>
      <c r="ADW254" s="131"/>
      <c r="ADX254" s="131"/>
      <c r="ADY254" s="131"/>
      <c r="ADZ254" s="131"/>
      <c r="AEA254" s="131"/>
      <c r="AEB254" s="131"/>
      <c r="AEC254" s="131"/>
      <c r="AED254" s="131"/>
      <c r="AEE254" s="131"/>
      <c r="AEF254" s="131"/>
      <c r="AEG254" s="131"/>
      <c r="AEH254" s="131"/>
      <c r="AEI254" s="131"/>
      <c r="AEJ254" s="131"/>
      <c r="AEK254" s="131"/>
      <c r="AEL254" s="131"/>
      <c r="AEM254" s="131"/>
      <c r="AEN254" s="131"/>
      <c r="AEO254" s="131"/>
      <c r="AEP254" s="131"/>
      <c r="AEQ254" s="131"/>
      <c r="AER254" s="131"/>
      <c r="AES254" s="131"/>
      <c r="AET254" s="131"/>
      <c r="AEU254" s="131"/>
      <c r="AEV254" s="131"/>
      <c r="AEW254" s="131"/>
      <c r="AEX254" s="131"/>
      <c r="AEY254" s="131"/>
      <c r="AEZ254" s="131"/>
      <c r="AFA254" s="131"/>
      <c r="AFB254" s="131"/>
      <c r="AFC254" s="131"/>
      <c r="AFD254" s="131"/>
      <c r="AFE254" s="131"/>
      <c r="AFF254" s="131"/>
      <c r="AFG254" s="131"/>
      <c r="AFH254" s="131"/>
      <c r="AFI254" s="131"/>
      <c r="AFJ254" s="131"/>
      <c r="AFK254" s="131"/>
      <c r="AFL254" s="131"/>
      <c r="AFM254" s="131"/>
      <c r="AFN254" s="131"/>
      <c r="AFO254" s="131"/>
      <c r="AFP254" s="131"/>
      <c r="AFQ254" s="131"/>
      <c r="AFR254" s="131"/>
      <c r="AFS254" s="131"/>
      <c r="AFT254" s="131"/>
      <c r="AFU254" s="131"/>
      <c r="AFV254" s="131"/>
      <c r="AFW254" s="131"/>
      <c r="AFX254" s="131"/>
      <c r="AFY254" s="131"/>
      <c r="AFZ254" s="131"/>
      <c r="AGA254" s="131"/>
      <c r="AGB254" s="131"/>
      <c r="AGC254" s="131"/>
      <c r="AGD254" s="131"/>
      <c r="AGE254" s="131"/>
      <c r="AGF254" s="131"/>
      <c r="AGG254" s="131"/>
      <c r="AGH254" s="131"/>
      <c r="AGI254" s="131"/>
      <c r="AGJ254" s="131"/>
      <c r="AGK254" s="131"/>
      <c r="AGL254" s="131"/>
      <c r="AGM254" s="131"/>
      <c r="AGN254" s="131"/>
      <c r="AGO254" s="131"/>
      <c r="AGP254" s="131"/>
      <c r="AGQ254" s="131"/>
      <c r="AGR254" s="131"/>
      <c r="AGS254" s="131"/>
      <c r="AGT254" s="131"/>
      <c r="AGU254" s="131"/>
      <c r="AGV254" s="131"/>
      <c r="AGW254" s="131"/>
      <c r="AGX254" s="131"/>
      <c r="AGY254" s="131"/>
      <c r="AGZ254" s="131"/>
      <c r="AHA254" s="131"/>
      <c r="AHB254" s="131"/>
      <c r="AHC254" s="131"/>
      <c r="AHD254" s="131"/>
      <c r="AHE254" s="131"/>
      <c r="AHF254" s="131"/>
      <c r="AHG254" s="131"/>
      <c r="AHH254" s="131"/>
      <c r="AHI254" s="131"/>
      <c r="AHJ254" s="131"/>
      <c r="AHK254" s="131"/>
      <c r="AHL254" s="131"/>
      <c r="AHM254" s="131"/>
      <c r="AHN254" s="131"/>
      <c r="AHO254" s="131"/>
      <c r="AHP254" s="131"/>
      <c r="AHQ254" s="131"/>
      <c r="AHR254" s="131"/>
      <c r="AHS254" s="131"/>
      <c r="AHT254" s="131"/>
      <c r="AHU254" s="131"/>
      <c r="AHV254" s="131"/>
      <c r="AHW254" s="131"/>
      <c r="AHX254" s="131"/>
      <c r="AHY254" s="131"/>
      <c r="AHZ254" s="131"/>
      <c r="AIA254" s="131"/>
      <c r="AIB254" s="131"/>
      <c r="AIC254" s="131"/>
      <c r="AID254" s="131"/>
      <c r="AIE254" s="131"/>
      <c r="AIF254" s="131"/>
      <c r="AIG254" s="131"/>
      <c r="AIH254" s="131"/>
      <c r="AII254" s="131"/>
      <c r="AIJ254" s="131"/>
      <c r="AIK254" s="131"/>
      <c r="AIL254" s="131"/>
      <c r="AIM254" s="131"/>
      <c r="AIN254" s="131"/>
      <c r="AIO254" s="131"/>
      <c r="AIP254" s="131"/>
      <c r="AIQ254" s="131"/>
      <c r="AIR254" s="131"/>
      <c r="AIS254" s="131"/>
      <c r="AIT254" s="131"/>
      <c r="AIU254" s="131"/>
      <c r="AIV254" s="131"/>
      <c r="AIW254" s="131"/>
      <c r="AIX254" s="131"/>
      <c r="AIY254" s="131"/>
      <c r="AIZ254" s="131"/>
      <c r="AJA254" s="131"/>
      <c r="AJB254" s="131"/>
      <c r="AJC254" s="131"/>
      <c r="AJD254" s="131"/>
      <c r="AJE254" s="131"/>
      <c r="AJF254" s="131"/>
      <c r="AJG254" s="131"/>
      <c r="AJH254" s="131"/>
      <c r="AJI254" s="131"/>
      <c r="AJJ254" s="131"/>
      <c r="AJK254" s="131"/>
      <c r="AJL254" s="131"/>
      <c r="AJM254" s="131"/>
      <c r="AJN254" s="131"/>
      <c r="AJO254" s="131"/>
      <c r="AJP254" s="131"/>
      <c r="AJQ254" s="131"/>
      <c r="AJR254" s="131"/>
      <c r="AJS254" s="131"/>
      <c r="AJT254" s="131"/>
      <c r="AJU254" s="131"/>
      <c r="AJV254" s="131"/>
      <c r="AJW254" s="131"/>
      <c r="AJX254" s="131"/>
      <c r="AJY254" s="131"/>
      <c r="AJZ254" s="131"/>
      <c r="AKA254" s="131"/>
      <c r="AKB254" s="131"/>
      <c r="AKC254" s="131"/>
      <c r="AKD254" s="131"/>
      <c r="AKE254" s="131"/>
      <c r="AKF254" s="131"/>
      <c r="AKG254" s="131"/>
      <c r="AKH254" s="131"/>
      <c r="AKI254" s="131"/>
      <c r="AKJ254" s="131"/>
      <c r="AKK254" s="131"/>
      <c r="AKL254" s="131"/>
      <c r="AKM254" s="131"/>
      <c r="AKN254" s="131"/>
      <c r="AKO254" s="131"/>
      <c r="AKP254" s="131"/>
      <c r="AKQ254" s="131"/>
      <c r="AKR254" s="131"/>
      <c r="AKS254" s="131"/>
      <c r="AKT254" s="131"/>
      <c r="AKU254" s="131"/>
      <c r="AKV254" s="131"/>
      <c r="AKW254" s="131"/>
      <c r="AKX254" s="131"/>
      <c r="AKY254" s="131"/>
      <c r="AKZ254" s="131"/>
      <c r="ALA254" s="131"/>
      <c r="ALB254" s="131"/>
      <c r="ALC254" s="131"/>
      <c r="ALD254" s="131"/>
      <c r="ALE254" s="131"/>
      <c r="ALF254" s="131"/>
      <c r="ALG254" s="131"/>
      <c r="ALH254" s="131"/>
      <c r="ALI254" s="131"/>
      <c r="ALJ254" s="131"/>
      <c r="ALK254" s="131"/>
      <c r="ALL254" s="131"/>
      <c r="ALM254" s="131"/>
      <c r="ALN254" s="131"/>
      <c r="ALO254" s="131"/>
      <c r="ALP254" s="131"/>
      <c r="ALQ254" s="131"/>
      <c r="ALR254" s="131"/>
      <c r="ALS254" s="131"/>
      <c r="ALT254" s="131"/>
      <c r="ALU254" s="131"/>
      <c r="ALV254" s="131"/>
      <c r="ALW254" s="131"/>
      <c r="ALX254" s="131"/>
      <c r="ALY254" s="131"/>
      <c r="ALZ254" s="131"/>
      <c r="AMA254" s="131"/>
      <c r="AMB254" s="131"/>
      <c r="AMC254" s="131"/>
      <c r="AMD254" s="131"/>
      <c r="AME254" s="131"/>
      <c r="AMF254" s="131"/>
      <c r="AMG254" s="131"/>
      <c r="AMH254" s="131"/>
      <c r="AMI254" s="131"/>
      <c r="AMJ254" s="131"/>
      <c r="AMK254" s="131"/>
      <c r="AML254" s="131"/>
      <c r="AMM254" s="131"/>
      <c r="AMN254" s="131"/>
      <c r="AMO254" s="131"/>
      <c r="AMP254" s="131"/>
      <c r="AMQ254" s="131"/>
      <c r="AMR254" s="131"/>
      <c r="AMS254" s="131"/>
      <c r="AMT254" s="131"/>
      <c r="AMU254" s="131"/>
      <c r="AMV254" s="131"/>
      <c r="AMW254" s="131"/>
      <c r="AMX254" s="131"/>
      <c r="AMY254" s="131"/>
      <c r="AMZ254" s="131"/>
      <c r="ANA254" s="131"/>
      <c r="ANB254" s="131"/>
      <c r="ANC254" s="131"/>
      <c r="AND254" s="131"/>
      <c r="ANE254" s="131"/>
      <c r="ANF254" s="131"/>
      <c r="ANG254" s="131"/>
      <c r="ANH254" s="131"/>
      <c r="ANI254" s="131"/>
      <c r="ANJ254" s="131"/>
      <c r="ANK254" s="131"/>
      <c r="ANL254" s="131"/>
      <c r="ANM254" s="131"/>
      <c r="ANN254" s="131"/>
      <c r="ANO254" s="131"/>
      <c r="ANP254" s="131"/>
      <c r="ANQ254" s="131"/>
      <c r="ANR254" s="131"/>
      <c r="ANS254" s="131"/>
      <c r="ANT254" s="131"/>
      <c r="ANU254" s="131"/>
      <c r="ANV254" s="131"/>
      <c r="ANW254" s="131"/>
      <c r="ANX254" s="131"/>
      <c r="ANY254" s="131"/>
      <c r="ANZ254" s="131"/>
      <c r="AOA254" s="131"/>
      <c r="AOB254" s="131"/>
      <c r="AOC254" s="131"/>
      <c r="AOD254" s="131"/>
      <c r="AOE254" s="131"/>
      <c r="AOF254" s="131"/>
      <c r="AOG254" s="131"/>
      <c r="AOH254" s="131"/>
      <c r="AOI254" s="131"/>
      <c r="AOJ254" s="131"/>
      <c r="AOK254" s="131"/>
      <c r="AOL254" s="131"/>
      <c r="AOM254" s="131"/>
      <c r="AON254" s="131"/>
      <c r="AOO254" s="131"/>
      <c r="AOP254" s="131"/>
      <c r="AOQ254" s="131"/>
      <c r="AOR254" s="131"/>
      <c r="AOS254" s="131"/>
      <c r="AOT254" s="131"/>
      <c r="AOU254" s="131"/>
      <c r="AOV254" s="131"/>
      <c r="AOW254" s="131"/>
      <c r="AOX254" s="131"/>
      <c r="AOY254" s="131"/>
      <c r="AOZ254" s="131"/>
      <c r="APA254" s="131"/>
      <c r="APB254" s="131"/>
      <c r="APC254" s="131"/>
      <c r="APD254" s="131"/>
      <c r="APE254" s="131"/>
      <c r="APF254" s="131"/>
      <c r="APG254" s="131"/>
      <c r="APH254" s="131"/>
      <c r="API254" s="131"/>
      <c r="APJ254" s="131"/>
      <c r="APK254" s="131"/>
      <c r="APL254" s="131"/>
      <c r="APM254" s="131"/>
      <c r="APN254" s="131"/>
      <c r="APO254" s="131"/>
      <c r="APP254" s="131"/>
      <c r="APQ254" s="131"/>
      <c r="APR254" s="131"/>
      <c r="APS254" s="131"/>
      <c r="APT254" s="131"/>
      <c r="APU254" s="131"/>
      <c r="APV254" s="131"/>
      <c r="APW254" s="131"/>
      <c r="APX254" s="131"/>
      <c r="APY254" s="131"/>
      <c r="APZ254" s="131"/>
      <c r="AQA254" s="131"/>
      <c r="AQB254" s="131"/>
      <c r="AQC254" s="131"/>
      <c r="AQD254" s="131"/>
      <c r="AQE254" s="131"/>
      <c r="AQF254" s="131"/>
      <c r="AQG254" s="131"/>
      <c r="AQH254" s="131"/>
      <c r="AQI254" s="131"/>
      <c r="AQJ254" s="131"/>
      <c r="AQK254" s="131"/>
      <c r="AQL254" s="131"/>
      <c r="AQM254" s="131"/>
      <c r="AQN254" s="131"/>
      <c r="AQO254" s="131"/>
      <c r="AQP254" s="131"/>
      <c r="AQQ254" s="131"/>
      <c r="AQR254" s="131"/>
      <c r="AQS254" s="131"/>
      <c r="AQT254" s="131"/>
      <c r="AQU254" s="131"/>
      <c r="AQV254" s="131"/>
      <c r="AQW254" s="131"/>
      <c r="AQX254" s="131"/>
      <c r="AQY254" s="131"/>
      <c r="AQZ254" s="131"/>
      <c r="ARA254" s="131"/>
      <c r="ARB254" s="131"/>
      <c r="ARC254" s="131"/>
      <c r="ARD254" s="131"/>
      <c r="ARE254" s="131"/>
      <c r="ARF254" s="131"/>
      <c r="ARG254" s="131"/>
      <c r="ARH254" s="131"/>
      <c r="ARI254" s="131"/>
      <c r="ARJ254" s="131"/>
      <c r="ARK254" s="131"/>
      <c r="ARL254" s="131"/>
      <c r="ARM254" s="131"/>
      <c r="ARN254" s="131"/>
      <c r="ARO254" s="131"/>
      <c r="ARP254" s="131"/>
      <c r="ARQ254" s="131"/>
      <c r="ARR254" s="131"/>
      <c r="ARS254" s="131"/>
      <c r="ART254" s="131"/>
      <c r="ARU254" s="131"/>
      <c r="ARV254" s="131"/>
      <c r="ARW254" s="131"/>
      <c r="ARX254" s="131"/>
      <c r="ARY254" s="131"/>
      <c r="ARZ254" s="131"/>
      <c r="ASA254" s="131"/>
      <c r="ASB254" s="131"/>
      <c r="ASC254" s="131"/>
      <c r="ASD254" s="131"/>
      <c r="ASE254" s="131"/>
      <c r="ASF254" s="131"/>
      <c r="ASG254" s="131"/>
      <c r="ASH254" s="131"/>
      <c r="ASI254" s="131"/>
      <c r="ASJ254" s="131"/>
      <c r="ASK254" s="131"/>
      <c r="ASL254" s="131"/>
      <c r="ASM254" s="131"/>
      <c r="ASN254" s="131"/>
      <c r="ASO254" s="131"/>
      <c r="ASP254" s="131"/>
      <c r="ASQ254" s="131"/>
      <c r="ASR254" s="131"/>
      <c r="ASS254" s="131"/>
      <c r="AST254" s="131"/>
      <c r="ASU254" s="131"/>
      <c r="ASV254" s="131"/>
      <c r="ASW254" s="131"/>
      <c r="ASX254" s="131"/>
      <c r="ASY254" s="131"/>
      <c r="ASZ254" s="131"/>
      <c r="ATA254" s="131"/>
      <c r="ATB254" s="131"/>
      <c r="ATC254" s="131"/>
      <c r="ATD254" s="131"/>
      <c r="ATE254" s="131"/>
      <c r="ATF254" s="131"/>
      <c r="ATG254" s="131"/>
      <c r="ATH254" s="131"/>
      <c r="ATI254" s="131"/>
      <c r="ATJ254" s="131"/>
      <c r="ATK254" s="131"/>
      <c r="ATL254" s="131"/>
      <c r="ATM254" s="131"/>
      <c r="ATN254" s="131"/>
      <c r="ATO254" s="131"/>
      <c r="ATP254" s="131"/>
      <c r="ATQ254" s="131"/>
      <c r="ATR254" s="131"/>
      <c r="ATS254" s="131"/>
      <c r="ATT254" s="131"/>
      <c r="ATU254" s="131"/>
      <c r="ATV254" s="131"/>
      <c r="ATW254" s="131"/>
      <c r="ATX254" s="131"/>
      <c r="ATY254" s="131"/>
      <c r="ATZ254" s="131"/>
      <c r="AUA254" s="131"/>
      <c r="AUB254" s="131"/>
      <c r="AUC254" s="131"/>
      <c r="AUD254" s="131"/>
      <c r="AUE254" s="131"/>
      <c r="AUF254" s="131"/>
      <c r="AUG254" s="131"/>
      <c r="AUH254" s="131"/>
      <c r="AUI254" s="131"/>
      <c r="AUJ254" s="131"/>
      <c r="AUK254" s="131"/>
      <c r="AUL254" s="131"/>
      <c r="AUM254" s="131"/>
      <c r="AUN254" s="131"/>
      <c r="AUO254" s="131"/>
      <c r="AUP254" s="131"/>
      <c r="AUQ254" s="131"/>
      <c r="AUR254" s="131"/>
      <c r="AUS254" s="131"/>
      <c r="AUT254" s="131"/>
      <c r="AUU254" s="131"/>
      <c r="AUV254" s="131"/>
      <c r="AUW254" s="131"/>
      <c r="AUX254" s="131"/>
      <c r="AUY254" s="131"/>
      <c r="AUZ254" s="131"/>
      <c r="AVA254" s="131"/>
      <c r="AVB254" s="131"/>
      <c r="AVC254" s="131"/>
      <c r="AVD254" s="131"/>
      <c r="AVE254" s="131"/>
      <c r="AVF254" s="131"/>
      <c r="AVG254" s="131"/>
      <c r="AVH254" s="131"/>
      <c r="AVI254" s="131"/>
      <c r="AVJ254" s="131"/>
      <c r="AVK254" s="131"/>
      <c r="AVL254" s="131"/>
      <c r="AVM254" s="131"/>
      <c r="AVN254" s="131"/>
      <c r="AVO254" s="131"/>
      <c r="AVP254" s="131"/>
      <c r="AVQ254" s="131"/>
      <c r="AVR254" s="131"/>
      <c r="AVS254" s="131"/>
      <c r="AVT254" s="131"/>
      <c r="AVU254" s="131"/>
      <c r="AVV254" s="131"/>
      <c r="AVW254" s="131"/>
      <c r="AVX254" s="131"/>
      <c r="AVY254" s="131"/>
      <c r="AVZ254" s="131"/>
      <c r="AWA254" s="131"/>
      <c r="AWB254" s="131"/>
      <c r="AWC254" s="131"/>
      <c r="AWD254" s="131"/>
      <c r="AWE254" s="131"/>
      <c r="AWF254" s="131"/>
      <c r="AWG254" s="131"/>
      <c r="AWH254" s="131"/>
      <c r="AWI254" s="131"/>
      <c r="AWJ254" s="131"/>
      <c r="AWK254" s="131"/>
      <c r="AWL254" s="131"/>
      <c r="AWM254" s="131"/>
      <c r="AWN254" s="131"/>
      <c r="AWO254" s="131"/>
      <c r="AWP254" s="131"/>
      <c r="AWQ254" s="131"/>
      <c r="AWR254" s="131"/>
      <c r="AWS254" s="131"/>
      <c r="AWT254" s="131"/>
      <c r="AWU254" s="131"/>
      <c r="AWV254" s="131"/>
      <c r="AWW254" s="131"/>
      <c r="AWX254" s="131"/>
      <c r="AWY254" s="131"/>
      <c r="AWZ254" s="131"/>
      <c r="AXA254" s="131"/>
      <c r="AXB254" s="131"/>
      <c r="AXC254" s="131"/>
      <c r="AXD254" s="131"/>
      <c r="AXE254" s="131"/>
      <c r="AXF254" s="131"/>
      <c r="AXG254" s="131"/>
      <c r="AXH254" s="131"/>
      <c r="AXI254" s="131"/>
      <c r="AXJ254" s="131"/>
      <c r="AXK254" s="131"/>
      <c r="AXL254" s="131"/>
      <c r="AXM254" s="131"/>
      <c r="AXN254" s="131"/>
      <c r="AXO254" s="131"/>
      <c r="AXP254" s="131"/>
      <c r="AXQ254" s="131"/>
      <c r="AXR254" s="131"/>
      <c r="AXS254" s="131"/>
      <c r="AXT254" s="131"/>
      <c r="AXU254" s="131"/>
      <c r="AXV254" s="131"/>
      <c r="AXW254" s="131"/>
      <c r="AXX254" s="131"/>
      <c r="AXY254" s="131"/>
      <c r="AXZ254" s="131"/>
      <c r="AYA254" s="131"/>
      <c r="AYB254" s="131"/>
      <c r="AYC254" s="131"/>
      <c r="AYD254" s="131"/>
      <c r="AYE254" s="131"/>
      <c r="AYF254" s="131"/>
      <c r="AYG254" s="131"/>
      <c r="AYH254" s="131"/>
      <c r="AYI254" s="131"/>
      <c r="AYJ254" s="131"/>
      <c r="AYK254" s="131"/>
      <c r="AYL254" s="131"/>
      <c r="AYM254" s="131"/>
      <c r="AYN254" s="131"/>
      <c r="AYO254" s="131"/>
      <c r="AYP254" s="131"/>
      <c r="AYQ254" s="131"/>
      <c r="AYR254" s="131"/>
      <c r="AYS254" s="131"/>
      <c r="AYT254" s="131"/>
      <c r="AYU254" s="131"/>
      <c r="AYV254" s="131"/>
      <c r="AYW254" s="131"/>
      <c r="AYX254" s="131"/>
      <c r="AYY254" s="131"/>
      <c r="AYZ254" s="131"/>
      <c r="AZA254" s="131"/>
      <c r="AZB254" s="131"/>
      <c r="AZC254" s="131"/>
      <c r="AZD254" s="131"/>
      <c r="AZE254" s="131"/>
      <c r="AZF254" s="131"/>
      <c r="AZG254" s="131"/>
      <c r="AZH254" s="131"/>
      <c r="AZI254" s="131"/>
      <c r="AZJ254" s="131"/>
      <c r="AZK254" s="131"/>
      <c r="AZL254" s="131"/>
      <c r="AZM254" s="131"/>
      <c r="AZN254" s="131"/>
      <c r="AZO254" s="131"/>
      <c r="AZP254" s="131"/>
      <c r="AZQ254" s="131"/>
      <c r="AZR254" s="131"/>
      <c r="AZS254" s="131"/>
      <c r="AZT254" s="131"/>
      <c r="AZU254" s="131"/>
      <c r="AZV254" s="131"/>
      <c r="AZW254" s="131"/>
      <c r="AZX254" s="131"/>
      <c r="AZY254" s="131"/>
      <c r="AZZ254" s="131"/>
      <c r="BAA254" s="131"/>
      <c r="BAB254" s="131"/>
      <c r="BAC254" s="131"/>
      <c r="BAD254" s="131"/>
      <c r="BAE254" s="131"/>
      <c r="BAF254" s="131"/>
      <c r="BAG254" s="131"/>
      <c r="BAH254" s="131"/>
      <c r="BAI254" s="131"/>
      <c r="BAJ254" s="131"/>
      <c r="BAK254" s="131"/>
      <c r="BAL254" s="131"/>
      <c r="BAM254" s="131"/>
      <c r="BAN254" s="131"/>
      <c r="BAO254" s="131"/>
      <c r="BAP254" s="131"/>
      <c r="BAQ254" s="131"/>
      <c r="BAR254" s="131"/>
      <c r="BAS254" s="131"/>
      <c r="BAT254" s="131"/>
      <c r="BAU254" s="131"/>
      <c r="BAV254" s="131"/>
      <c r="BAW254" s="131"/>
      <c r="BAX254" s="131"/>
      <c r="BAY254" s="131"/>
      <c r="BAZ254" s="131"/>
      <c r="BBA254" s="131"/>
      <c r="BBB254" s="131"/>
      <c r="BBC254" s="131"/>
      <c r="BBD254" s="131"/>
      <c r="BBE254" s="131"/>
      <c r="BBF254" s="131"/>
      <c r="BBG254" s="131"/>
      <c r="BBH254" s="131"/>
      <c r="BBI254" s="131"/>
      <c r="BBJ254" s="131"/>
      <c r="BBK254" s="131"/>
      <c r="BBL254" s="131"/>
      <c r="BBM254" s="131"/>
      <c r="BBN254" s="131"/>
      <c r="BBO254" s="131"/>
      <c r="BBP254" s="131"/>
      <c r="BBQ254" s="131"/>
      <c r="BBR254" s="131"/>
      <c r="BBS254" s="131"/>
      <c r="BBT254" s="131"/>
      <c r="BBU254" s="131"/>
      <c r="BBV254" s="131"/>
      <c r="BBW254" s="131"/>
      <c r="BBX254" s="131"/>
      <c r="BBY254" s="131"/>
      <c r="BBZ254" s="131"/>
      <c r="BCA254" s="131"/>
      <c r="BCB254" s="131"/>
      <c r="BCC254" s="131"/>
      <c r="BCD254" s="131"/>
      <c r="BCE254" s="131"/>
      <c r="BCF254" s="131"/>
      <c r="BCG254" s="131"/>
      <c r="BCH254" s="131"/>
      <c r="BCI254" s="131"/>
      <c r="BCJ254" s="131"/>
      <c r="BCK254" s="131"/>
      <c r="BCL254" s="131"/>
      <c r="BCM254" s="131"/>
      <c r="BCN254" s="131"/>
      <c r="BCO254" s="131"/>
      <c r="BCP254" s="131"/>
      <c r="BCQ254" s="131"/>
      <c r="BCR254" s="131"/>
      <c r="BCS254" s="131"/>
      <c r="BCT254" s="131"/>
      <c r="BCU254" s="131"/>
      <c r="BCV254" s="131"/>
      <c r="BCW254" s="131"/>
      <c r="BCX254" s="131"/>
      <c r="BCY254" s="131"/>
      <c r="BCZ254" s="131"/>
      <c r="BDA254" s="131"/>
      <c r="BDB254" s="131"/>
      <c r="BDC254" s="131"/>
      <c r="BDD254" s="131"/>
      <c r="BDE254" s="131"/>
      <c r="BDF254" s="131"/>
      <c r="BDG254" s="131"/>
      <c r="BDH254" s="131"/>
      <c r="BDI254" s="131"/>
      <c r="BDJ254" s="131"/>
      <c r="BDK254" s="131"/>
      <c r="BDL254" s="131"/>
      <c r="BDM254" s="131"/>
      <c r="BDN254" s="131"/>
      <c r="BDO254" s="131"/>
      <c r="BDP254" s="131"/>
      <c r="BDQ254" s="131"/>
      <c r="BDR254" s="131"/>
      <c r="BDS254" s="131"/>
      <c r="BDT254" s="131"/>
      <c r="BDU254" s="131"/>
      <c r="BDV254" s="131"/>
      <c r="BDW254" s="131"/>
      <c r="BDX254" s="131"/>
      <c r="BDY254" s="131"/>
      <c r="BDZ254" s="131"/>
      <c r="BEA254" s="131"/>
      <c r="BEB254" s="131"/>
      <c r="BEC254" s="131"/>
      <c r="BED254" s="131"/>
      <c r="BEE254" s="131"/>
      <c r="BEF254" s="131"/>
      <c r="BEG254" s="131"/>
      <c r="BEH254" s="131"/>
      <c r="BEI254" s="131"/>
      <c r="BEJ254" s="131"/>
      <c r="BEK254" s="131"/>
      <c r="BEL254" s="131"/>
      <c r="BEM254" s="131"/>
      <c r="BEN254" s="131"/>
      <c r="BEO254" s="131"/>
      <c r="BEP254" s="131"/>
      <c r="BEQ254" s="131"/>
      <c r="BER254" s="131"/>
      <c r="BES254" s="131"/>
      <c r="BET254" s="131"/>
      <c r="BEU254" s="131"/>
      <c r="BEV254" s="131"/>
      <c r="BEW254" s="131"/>
      <c r="BEX254" s="131"/>
      <c r="BEY254" s="131"/>
      <c r="BEZ254" s="131"/>
      <c r="BFA254" s="131"/>
      <c r="BFB254" s="131"/>
      <c r="BFC254" s="131"/>
      <c r="BFD254" s="131"/>
      <c r="BFE254" s="131"/>
      <c r="BFF254" s="131"/>
      <c r="BFG254" s="131"/>
      <c r="BFH254" s="131"/>
      <c r="BFI254" s="131"/>
      <c r="BFJ254" s="131"/>
      <c r="BFK254" s="131"/>
      <c r="BFL254" s="131"/>
      <c r="BFM254" s="131"/>
      <c r="BFN254" s="131"/>
      <c r="BFO254" s="131"/>
      <c r="BFP254" s="131"/>
      <c r="BFQ254" s="131"/>
      <c r="BFR254" s="131"/>
      <c r="BFS254" s="131"/>
      <c r="BFT254" s="131"/>
      <c r="BFU254" s="131"/>
      <c r="BFV254" s="131"/>
      <c r="BFW254" s="131"/>
      <c r="BFX254" s="131"/>
      <c r="BFY254" s="131"/>
      <c r="BFZ254" s="131"/>
      <c r="BGA254" s="131"/>
      <c r="BGB254" s="131"/>
      <c r="BGC254" s="131"/>
      <c r="BGD254" s="131"/>
      <c r="BGE254" s="131"/>
      <c r="BGF254" s="131"/>
      <c r="BGG254" s="131"/>
      <c r="BGH254" s="131"/>
      <c r="BGI254" s="131"/>
      <c r="BGJ254" s="131"/>
      <c r="BGK254" s="131"/>
      <c r="BGL254" s="131"/>
      <c r="BGM254" s="131"/>
      <c r="BGN254" s="131"/>
      <c r="BGO254" s="131"/>
      <c r="BGP254" s="131"/>
      <c r="BGQ254" s="131"/>
      <c r="BGR254" s="131"/>
      <c r="BGS254" s="131"/>
      <c r="BGT254" s="131"/>
      <c r="BGU254" s="131"/>
      <c r="BGV254" s="131"/>
      <c r="BGW254" s="131"/>
      <c r="BGX254" s="131"/>
      <c r="BGY254" s="131"/>
      <c r="BGZ254" s="131"/>
      <c r="BHA254" s="131"/>
      <c r="BHB254" s="131"/>
      <c r="BHC254" s="131"/>
      <c r="BHD254" s="131"/>
      <c r="BHE254" s="131"/>
      <c r="BHF254" s="131"/>
      <c r="BHG254" s="131"/>
      <c r="BHH254" s="131"/>
      <c r="BHI254" s="131"/>
      <c r="BHJ254" s="131"/>
      <c r="BHK254" s="131"/>
      <c r="BHL254" s="131"/>
      <c r="BHM254" s="131"/>
      <c r="BHN254" s="131"/>
      <c r="BHO254" s="131"/>
      <c r="BHP254" s="131"/>
      <c r="BHQ254" s="131"/>
      <c r="BHR254" s="131"/>
      <c r="BHS254" s="131"/>
      <c r="BHT254" s="131"/>
      <c r="BHU254" s="131"/>
      <c r="BHV254" s="131"/>
      <c r="BHW254" s="131"/>
      <c r="BHX254" s="131"/>
      <c r="BHY254" s="131"/>
      <c r="BHZ254" s="131"/>
      <c r="BIA254" s="131"/>
      <c r="BIB254" s="131"/>
      <c r="BIC254" s="131"/>
      <c r="BID254" s="131"/>
      <c r="BIE254" s="131"/>
      <c r="BIF254" s="131"/>
      <c r="BIG254" s="131"/>
      <c r="BIH254" s="131"/>
      <c r="BII254" s="131"/>
      <c r="BIJ254" s="131"/>
      <c r="BIK254" s="131"/>
      <c r="BIL254" s="131"/>
      <c r="BIM254" s="131"/>
      <c r="BIN254" s="131"/>
      <c r="BIO254" s="131"/>
      <c r="BIP254" s="131"/>
      <c r="BIQ254" s="131"/>
      <c r="BIR254" s="131"/>
      <c r="BIS254" s="131"/>
      <c r="BIT254" s="131"/>
      <c r="BIU254" s="131"/>
      <c r="BIV254" s="131"/>
      <c r="BIW254" s="131"/>
      <c r="BIX254" s="131"/>
      <c r="BIY254" s="131"/>
      <c r="BIZ254" s="131"/>
      <c r="BJA254" s="131"/>
      <c r="BJB254" s="131"/>
      <c r="BJC254" s="131"/>
      <c r="BJD254" s="131"/>
      <c r="BJE254" s="131"/>
      <c r="BJF254" s="131"/>
      <c r="BJG254" s="131"/>
      <c r="BJH254" s="131"/>
      <c r="BJI254" s="131"/>
      <c r="BJJ254" s="131"/>
      <c r="BJK254" s="131"/>
      <c r="BJL254" s="131"/>
      <c r="BJM254" s="131"/>
      <c r="BJN254" s="131"/>
      <c r="BJO254" s="131"/>
      <c r="BJP254" s="131"/>
      <c r="BJQ254" s="131"/>
      <c r="BJR254" s="131"/>
      <c r="BJS254" s="131"/>
      <c r="BJT254" s="131"/>
      <c r="BJU254" s="131"/>
      <c r="BJV254" s="131"/>
      <c r="BJW254" s="131"/>
      <c r="BJX254" s="131"/>
      <c r="BJY254" s="131"/>
      <c r="BJZ254" s="131"/>
      <c r="BKA254" s="131"/>
      <c r="BKB254" s="131"/>
      <c r="BKC254" s="131"/>
      <c r="BKD254" s="131"/>
      <c r="BKE254" s="131"/>
      <c r="BKF254" s="131"/>
      <c r="BKG254" s="131"/>
      <c r="BKH254" s="131"/>
      <c r="BKI254" s="131"/>
      <c r="BKJ254" s="131"/>
      <c r="BKK254" s="131"/>
      <c r="BKL254" s="131"/>
      <c r="BKM254" s="131"/>
      <c r="BKN254" s="131"/>
      <c r="BKO254" s="131"/>
      <c r="BKP254" s="131"/>
      <c r="BKQ254" s="131"/>
      <c r="BKR254" s="131"/>
      <c r="BKS254" s="131"/>
      <c r="BKT254" s="131"/>
      <c r="BKU254" s="131"/>
      <c r="BKV254" s="131"/>
      <c r="BKW254" s="131"/>
      <c r="BKX254" s="131"/>
      <c r="BKY254" s="131"/>
      <c r="BKZ254" s="131"/>
      <c r="BLA254" s="131"/>
      <c r="BLB254" s="131"/>
      <c r="BLC254" s="131"/>
      <c r="BLD254" s="131"/>
      <c r="BLE254" s="131"/>
      <c r="BLF254" s="131"/>
      <c r="BLG254" s="131"/>
      <c r="BLH254" s="131"/>
      <c r="BLI254" s="131"/>
      <c r="BLJ254" s="131"/>
      <c r="BLK254" s="131"/>
      <c r="BLL254" s="131"/>
      <c r="BLM254" s="131"/>
      <c r="BLN254" s="131"/>
      <c r="BLO254" s="131"/>
      <c r="BLP254" s="131"/>
      <c r="BLQ254" s="131"/>
      <c r="BLR254" s="131"/>
      <c r="BLS254" s="131"/>
      <c r="BLT254" s="131"/>
      <c r="BLU254" s="131"/>
      <c r="BLV254" s="131"/>
      <c r="BLW254" s="131"/>
      <c r="BLX254" s="131"/>
      <c r="BLY254" s="131"/>
      <c r="BLZ254" s="131"/>
      <c r="BMA254" s="131"/>
      <c r="BMB254" s="131"/>
      <c r="BMC254" s="131"/>
      <c r="BMD254" s="131"/>
      <c r="BME254" s="131"/>
      <c r="BMF254" s="131"/>
      <c r="BMG254" s="131"/>
      <c r="BMH254" s="131"/>
      <c r="BMI254" s="131"/>
      <c r="BMJ254" s="131"/>
      <c r="BMK254" s="131"/>
      <c r="BML254" s="131"/>
      <c r="BMM254" s="131"/>
      <c r="BMN254" s="131"/>
      <c r="BMO254" s="131"/>
      <c r="BMP254" s="131"/>
      <c r="BMQ254" s="131"/>
      <c r="BMR254" s="131"/>
      <c r="BMS254" s="131"/>
      <c r="BMT254" s="131"/>
      <c r="BMU254" s="131"/>
      <c r="BMV254" s="131"/>
      <c r="BMW254" s="131"/>
      <c r="BMX254" s="131"/>
      <c r="BMY254" s="131"/>
      <c r="BMZ254" s="131"/>
      <c r="BNA254" s="131"/>
      <c r="BNB254" s="131"/>
      <c r="BNC254" s="131"/>
      <c r="BND254" s="131"/>
      <c r="BNE254" s="131"/>
      <c r="BNF254" s="131"/>
      <c r="BNG254" s="131"/>
      <c r="BNH254" s="131"/>
      <c r="BNI254" s="131"/>
      <c r="BNJ254" s="131"/>
      <c r="BNK254" s="131"/>
      <c r="BNL254" s="131"/>
      <c r="BNM254" s="131"/>
      <c r="BNN254" s="131"/>
      <c r="BNO254" s="131"/>
      <c r="BNP254" s="131"/>
      <c r="BNQ254" s="131"/>
      <c r="BNR254" s="131"/>
      <c r="BNS254" s="131"/>
      <c r="BNT254" s="131"/>
      <c r="BNU254" s="131"/>
      <c r="BNV254" s="131"/>
      <c r="BNW254" s="131"/>
      <c r="BNX254" s="131"/>
      <c r="BNY254" s="131"/>
      <c r="BNZ254" s="131"/>
      <c r="BOA254" s="131"/>
      <c r="BOB254" s="131"/>
      <c r="BOC254" s="131"/>
      <c r="BOD254" s="131"/>
      <c r="BOE254" s="131"/>
      <c r="BOF254" s="131"/>
      <c r="BOG254" s="131"/>
      <c r="BOH254" s="131"/>
      <c r="BOI254" s="131"/>
      <c r="BOJ254" s="131"/>
      <c r="BOK254" s="131"/>
      <c r="BOL254" s="131"/>
      <c r="BOM254" s="131"/>
      <c r="BON254" s="131"/>
      <c r="BOO254" s="131"/>
      <c r="BOP254" s="131"/>
      <c r="BOQ254" s="131"/>
      <c r="BOR254" s="131"/>
      <c r="BOS254" s="131"/>
      <c r="BOT254" s="131"/>
      <c r="BOU254" s="131"/>
      <c r="BOV254" s="131"/>
      <c r="BOW254" s="131"/>
      <c r="BOX254" s="131"/>
      <c r="BOY254" s="131"/>
      <c r="BOZ254" s="131"/>
      <c r="BPA254" s="131"/>
      <c r="BPB254" s="131"/>
      <c r="BPC254" s="131"/>
      <c r="BPD254" s="131"/>
      <c r="BPE254" s="131"/>
      <c r="BPF254" s="131"/>
      <c r="BPG254" s="131"/>
      <c r="BPH254" s="131"/>
      <c r="BPI254" s="131"/>
      <c r="BPJ254" s="131"/>
      <c r="BPK254" s="131"/>
      <c r="BPL254" s="131"/>
      <c r="BPM254" s="131"/>
      <c r="BPN254" s="131"/>
      <c r="BPO254" s="131"/>
      <c r="BPP254" s="131"/>
      <c r="BPQ254" s="131"/>
      <c r="BPR254" s="131"/>
      <c r="BPS254" s="131"/>
      <c r="BPT254" s="131"/>
      <c r="BPU254" s="131"/>
      <c r="BPV254" s="131"/>
      <c r="BPW254" s="131"/>
      <c r="BPX254" s="131"/>
      <c r="BPY254" s="131"/>
      <c r="BPZ254" s="131"/>
      <c r="BQA254" s="131"/>
      <c r="BQB254" s="131"/>
      <c r="BQC254" s="131"/>
      <c r="BQD254" s="131"/>
      <c r="BQE254" s="131"/>
      <c r="BQF254" s="131"/>
      <c r="BQG254" s="131"/>
      <c r="BQH254" s="131"/>
      <c r="BQI254" s="131"/>
      <c r="BQJ254" s="131"/>
      <c r="BQK254" s="131"/>
      <c r="BQL254" s="131"/>
      <c r="BQM254" s="131"/>
      <c r="BQN254" s="131"/>
      <c r="BQO254" s="131"/>
      <c r="BQP254" s="131"/>
      <c r="BQQ254" s="131"/>
      <c r="BQR254" s="131"/>
      <c r="BQS254" s="131"/>
      <c r="BQT254" s="131"/>
      <c r="BQU254" s="131"/>
      <c r="BQV254" s="131"/>
      <c r="BQW254" s="131"/>
      <c r="BQX254" s="131"/>
      <c r="BQY254" s="131"/>
      <c r="BQZ254" s="131"/>
      <c r="BRA254" s="131"/>
      <c r="BRB254" s="131"/>
      <c r="BRC254" s="131"/>
      <c r="BRD254" s="131"/>
      <c r="BRE254" s="131"/>
      <c r="BRF254" s="131"/>
      <c r="BRG254" s="131"/>
      <c r="BRH254" s="131"/>
      <c r="BRI254" s="131"/>
      <c r="BRJ254" s="131"/>
      <c r="BRK254" s="131"/>
      <c r="BRL254" s="131"/>
      <c r="BRM254" s="131"/>
      <c r="BRN254" s="131"/>
      <c r="BRO254" s="131"/>
      <c r="BRP254" s="131"/>
      <c r="BRQ254" s="131"/>
      <c r="BRR254" s="131"/>
      <c r="BRS254" s="131"/>
      <c r="BRT254" s="131"/>
      <c r="BRU254" s="131"/>
      <c r="BRV254" s="131"/>
      <c r="BRW254" s="131"/>
      <c r="BRX254" s="131"/>
      <c r="BRY254" s="131"/>
      <c r="BRZ254" s="131"/>
      <c r="BSA254" s="131"/>
      <c r="BSB254" s="131"/>
      <c r="BSC254" s="131"/>
      <c r="BSD254" s="131"/>
      <c r="BSE254" s="131"/>
      <c r="BSF254" s="131"/>
      <c r="BSG254" s="131"/>
      <c r="BSH254" s="131"/>
      <c r="BSI254" s="131"/>
      <c r="BSJ254" s="131"/>
      <c r="BSK254" s="131"/>
      <c r="BSL254" s="131"/>
      <c r="BSM254" s="131"/>
      <c r="BSN254" s="131"/>
      <c r="BSO254" s="131"/>
      <c r="BSP254" s="131"/>
      <c r="BSQ254" s="131"/>
      <c r="BSR254" s="131"/>
      <c r="BSS254" s="131"/>
      <c r="BST254" s="131"/>
      <c r="BSU254" s="131"/>
      <c r="BSV254" s="131"/>
      <c r="BSW254" s="131"/>
      <c r="BSX254" s="131"/>
      <c r="BSY254" s="131"/>
      <c r="BSZ254" s="131"/>
      <c r="BTA254" s="131"/>
      <c r="BTB254" s="131"/>
      <c r="BTC254" s="131"/>
      <c r="BTD254" s="131"/>
      <c r="BTE254" s="131"/>
      <c r="BTF254" s="131"/>
      <c r="BTG254" s="131"/>
      <c r="BTH254" s="131"/>
      <c r="BTI254" s="131"/>
      <c r="BTJ254" s="131"/>
      <c r="BTK254" s="131"/>
      <c r="BTL254" s="131"/>
      <c r="BTM254" s="131"/>
      <c r="BTN254" s="131"/>
      <c r="BTO254" s="131"/>
      <c r="BTP254" s="131"/>
      <c r="BTQ254" s="131"/>
      <c r="BTR254" s="131"/>
      <c r="BTS254" s="131"/>
      <c r="BTT254" s="131"/>
      <c r="BTU254" s="131"/>
      <c r="BTV254" s="131"/>
      <c r="BTW254" s="131"/>
      <c r="BTX254" s="131"/>
      <c r="BTY254" s="131"/>
      <c r="BTZ254" s="131"/>
      <c r="BUA254" s="131"/>
      <c r="BUB254" s="131"/>
      <c r="BUC254" s="131"/>
      <c r="BUD254" s="131"/>
      <c r="BUE254" s="131"/>
      <c r="BUF254" s="131"/>
      <c r="BUG254" s="131"/>
      <c r="BUH254" s="131"/>
      <c r="BUI254" s="131"/>
      <c r="BUJ254" s="131"/>
      <c r="BUK254" s="131"/>
      <c r="BUL254" s="131"/>
      <c r="BUM254" s="131"/>
      <c r="BUN254" s="131"/>
      <c r="BUO254" s="131"/>
      <c r="BUP254" s="131"/>
      <c r="BUQ254" s="131"/>
      <c r="BUR254" s="131"/>
      <c r="BUS254" s="131"/>
      <c r="BUT254" s="131"/>
      <c r="BUU254" s="131"/>
      <c r="BUV254" s="131"/>
      <c r="BUW254" s="131"/>
      <c r="BUX254" s="131"/>
      <c r="BUY254" s="131"/>
      <c r="BUZ254" s="131"/>
      <c r="BVA254" s="131"/>
      <c r="BVB254" s="131"/>
      <c r="BVC254" s="131"/>
      <c r="BVD254" s="131"/>
      <c r="BVE254" s="131"/>
      <c r="BVF254" s="131"/>
      <c r="BVG254" s="131"/>
      <c r="BVH254" s="131"/>
      <c r="BVI254" s="131"/>
      <c r="BVJ254" s="131"/>
      <c r="BVK254" s="131"/>
      <c r="BVL254" s="131"/>
      <c r="BVM254" s="131"/>
      <c r="BVN254" s="131"/>
      <c r="BVO254" s="131"/>
      <c r="BVP254" s="131"/>
      <c r="BVQ254" s="131"/>
      <c r="BVR254" s="131"/>
      <c r="BVS254" s="131"/>
      <c r="BVT254" s="131"/>
      <c r="BVU254" s="131"/>
      <c r="BVV254" s="131"/>
      <c r="BVW254" s="131"/>
      <c r="BVX254" s="131"/>
      <c r="BVY254" s="131"/>
      <c r="BVZ254" s="131"/>
      <c r="BWA254" s="131"/>
      <c r="BWB254" s="131"/>
      <c r="BWC254" s="131"/>
      <c r="BWD254" s="131"/>
      <c r="BWE254" s="131"/>
      <c r="BWF254" s="131"/>
      <c r="BWG254" s="131"/>
      <c r="BWH254" s="131"/>
      <c r="BWI254" s="131"/>
      <c r="BWJ254" s="131"/>
      <c r="BWK254" s="131"/>
      <c r="BWL254" s="131"/>
      <c r="BWM254" s="131"/>
      <c r="BWN254" s="131"/>
      <c r="BWO254" s="131"/>
      <c r="BWP254" s="131"/>
      <c r="BWQ254" s="131"/>
      <c r="BWR254" s="131"/>
      <c r="BWS254" s="131"/>
      <c r="BWT254" s="131"/>
      <c r="BWU254" s="131"/>
      <c r="BWV254" s="131"/>
      <c r="BWW254" s="131"/>
      <c r="BWX254" s="131"/>
      <c r="BWY254" s="131"/>
      <c r="BWZ254" s="131"/>
      <c r="BXA254" s="131"/>
      <c r="BXB254" s="131"/>
      <c r="BXC254" s="131"/>
      <c r="BXD254" s="131"/>
      <c r="BXE254" s="131"/>
      <c r="BXF254" s="131"/>
      <c r="BXG254" s="131"/>
      <c r="BXH254" s="131"/>
      <c r="BXI254" s="131"/>
      <c r="BXJ254" s="131"/>
      <c r="BXK254" s="131"/>
      <c r="BXL254" s="131"/>
      <c r="BXM254" s="131"/>
      <c r="BXN254" s="131"/>
      <c r="BXO254" s="131"/>
      <c r="BXP254" s="131"/>
      <c r="BXQ254" s="131"/>
      <c r="BXR254" s="131"/>
      <c r="BXS254" s="131"/>
      <c r="BXT254" s="131"/>
      <c r="BXU254" s="131"/>
      <c r="BXV254" s="131"/>
      <c r="BXW254" s="131"/>
      <c r="BXX254" s="131"/>
      <c r="BXY254" s="131"/>
      <c r="BXZ254" s="131"/>
      <c r="BYA254" s="131"/>
      <c r="BYB254" s="131"/>
      <c r="BYC254" s="131"/>
      <c r="BYD254" s="131"/>
      <c r="BYE254" s="131"/>
      <c r="BYF254" s="131"/>
      <c r="BYG254" s="131"/>
      <c r="BYH254" s="131"/>
      <c r="BYI254" s="131"/>
      <c r="BYJ254" s="131"/>
      <c r="BYK254" s="131"/>
      <c r="BYL254" s="131"/>
      <c r="BYM254" s="131"/>
      <c r="BYN254" s="131"/>
      <c r="BYO254" s="131"/>
      <c r="BYP254" s="131"/>
      <c r="BYQ254" s="131"/>
      <c r="BYR254" s="131"/>
      <c r="BYS254" s="131"/>
      <c r="BYT254" s="131"/>
      <c r="BYU254" s="131"/>
      <c r="BYV254" s="131"/>
      <c r="BYW254" s="131"/>
      <c r="BYX254" s="131"/>
      <c r="BYY254" s="131"/>
      <c r="BYZ254" s="131"/>
      <c r="BZA254" s="131"/>
      <c r="BZB254" s="131"/>
      <c r="BZC254" s="131"/>
      <c r="BZD254" s="131"/>
      <c r="BZE254" s="131"/>
      <c r="BZF254" s="131"/>
      <c r="BZG254" s="131"/>
      <c r="BZH254" s="131"/>
      <c r="BZI254" s="131"/>
      <c r="BZJ254" s="131"/>
      <c r="BZK254" s="131"/>
      <c r="BZL254" s="131"/>
      <c r="BZM254" s="131"/>
      <c r="BZN254" s="131"/>
      <c r="BZO254" s="131"/>
      <c r="BZP254" s="131"/>
      <c r="BZQ254" s="131"/>
      <c r="BZR254" s="131"/>
      <c r="BZS254" s="131"/>
      <c r="BZT254" s="131"/>
      <c r="BZU254" s="131"/>
      <c r="BZV254" s="131"/>
      <c r="BZW254" s="131"/>
      <c r="BZX254" s="131"/>
      <c r="BZY254" s="131"/>
      <c r="BZZ254" s="131"/>
      <c r="CAA254" s="131"/>
      <c r="CAB254" s="131"/>
      <c r="CAC254" s="131"/>
      <c r="CAD254" s="131"/>
      <c r="CAE254" s="131"/>
      <c r="CAF254" s="131"/>
      <c r="CAG254" s="131"/>
      <c r="CAH254" s="131"/>
      <c r="CAI254" s="131"/>
      <c r="CAJ254" s="131"/>
      <c r="CAK254" s="131"/>
      <c r="CAL254" s="131"/>
      <c r="CAM254" s="131"/>
      <c r="CAN254" s="131"/>
      <c r="CAO254" s="131"/>
      <c r="CAP254" s="131"/>
      <c r="CAQ254" s="131"/>
      <c r="CAR254" s="131"/>
      <c r="CAS254" s="131"/>
      <c r="CAT254" s="131"/>
      <c r="CAU254" s="131"/>
      <c r="CAV254" s="131"/>
      <c r="CAW254" s="131"/>
      <c r="CAX254" s="131"/>
      <c r="CAY254" s="131"/>
      <c r="CAZ254" s="131"/>
      <c r="CBA254" s="131"/>
      <c r="CBB254" s="131"/>
      <c r="CBC254" s="131"/>
      <c r="CBD254" s="131"/>
      <c r="CBE254" s="131"/>
      <c r="CBF254" s="131"/>
      <c r="CBG254" s="131"/>
      <c r="CBH254" s="131"/>
      <c r="CBI254" s="131"/>
      <c r="CBJ254" s="131"/>
      <c r="CBK254" s="131"/>
      <c r="CBL254" s="131"/>
      <c r="CBM254" s="131"/>
      <c r="CBN254" s="131"/>
      <c r="CBO254" s="131"/>
      <c r="CBP254" s="131"/>
      <c r="CBQ254" s="131"/>
      <c r="CBR254" s="131"/>
      <c r="CBS254" s="131"/>
      <c r="CBT254" s="131"/>
      <c r="CBU254" s="131"/>
      <c r="CBV254" s="131"/>
      <c r="CBW254" s="131"/>
      <c r="CBX254" s="131"/>
      <c r="CBY254" s="131"/>
      <c r="CBZ254" s="131"/>
      <c r="CCA254" s="131"/>
      <c r="CCB254" s="131"/>
      <c r="CCC254" s="131"/>
      <c r="CCD254" s="131"/>
      <c r="CCE254" s="131"/>
      <c r="CCF254" s="131"/>
      <c r="CCG254" s="131"/>
      <c r="CCH254" s="131"/>
      <c r="CCI254" s="131"/>
      <c r="CCJ254" s="131"/>
      <c r="CCK254" s="131"/>
      <c r="CCL254" s="131"/>
      <c r="CCM254" s="131"/>
      <c r="CCN254" s="131"/>
      <c r="CCO254" s="131"/>
      <c r="CCP254" s="131"/>
      <c r="CCQ254" s="131"/>
      <c r="CCR254" s="131"/>
      <c r="CCS254" s="131"/>
      <c r="CCT254" s="131"/>
      <c r="CCU254" s="131"/>
      <c r="CCV254" s="131"/>
      <c r="CCW254" s="131"/>
      <c r="CCX254" s="131"/>
      <c r="CCY254" s="131"/>
      <c r="CCZ254" s="131"/>
      <c r="CDA254" s="131"/>
      <c r="CDB254" s="131"/>
      <c r="CDC254" s="131"/>
      <c r="CDD254" s="131"/>
      <c r="CDE254" s="131"/>
      <c r="CDF254" s="131"/>
      <c r="CDG254" s="131"/>
      <c r="CDH254" s="131"/>
      <c r="CDI254" s="131"/>
      <c r="CDJ254" s="131"/>
      <c r="CDK254" s="131"/>
      <c r="CDL254" s="131"/>
      <c r="CDM254" s="131"/>
      <c r="CDN254" s="131"/>
      <c r="CDO254" s="131"/>
      <c r="CDP254" s="131"/>
      <c r="CDQ254" s="131"/>
      <c r="CDR254" s="131"/>
      <c r="CDS254" s="131"/>
      <c r="CDT254" s="131"/>
      <c r="CDU254" s="131"/>
      <c r="CDV254" s="131"/>
      <c r="CDW254" s="131"/>
      <c r="CDX254" s="131"/>
      <c r="CDY254" s="131"/>
      <c r="CDZ254" s="131"/>
      <c r="CEA254" s="131"/>
      <c r="CEB254" s="131"/>
      <c r="CEC254" s="131"/>
      <c r="CED254" s="131"/>
      <c r="CEE254" s="131"/>
      <c r="CEF254" s="131"/>
      <c r="CEG254" s="131"/>
      <c r="CEH254" s="131"/>
      <c r="CEI254" s="131"/>
      <c r="CEJ254" s="131"/>
      <c r="CEK254" s="131"/>
      <c r="CEL254" s="131"/>
      <c r="CEM254" s="131"/>
      <c r="CEN254" s="131"/>
      <c r="CEO254" s="131"/>
      <c r="CEP254" s="131"/>
      <c r="CEQ254" s="131"/>
      <c r="CER254" s="131"/>
      <c r="CES254" s="131"/>
      <c r="CET254" s="131"/>
      <c r="CEU254" s="131"/>
      <c r="CEV254" s="131"/>
      <c r="CEW254" s="131"/>
      <c r="CEX254" s="131"/>
      <c r="CEY254" s="131"/>
      <c r="CEZ254" s="131"/>
      <c r="CFA254" s="131"/>
      <c r="CFB254" s="131"/>
      <c r="CFC254" s="131"/>
      <c r="CFD254" s="131"/>
      <c r="CFE254" s="131"/>
      <c r="CFF254" s="131"/>
      <c r="CFG254" s="131"/>
      <c r="CFH254" s="131"/>
      <c r="CFI254" s="131"/>
      <c r="CFJ254" s="131"/>
      <c r="CFK254" s="131"/>
      <c r="CFL254" s="131"/>
      <c r="CFM254" s="131"/>
      <c r="CFN254" s="131"/>
      <c r="CFO254" s="131"/>
      <c r="CFP254" s="131"/>
      <c r="CFQ254" s="131"/>
      <c r="CFR254" s="131"/>
      <c r="CFS254" s="131"/>
      <c r="CFT254" s="131"/>
      <c r="CFU254" s="131"/>
      <c r="CFV254" s="131"/>
      <c r="CFW254" s="131"/>
      <c r="CFX254" s="131"/>
      <c r="CFY254" s="131"/>
      <c r="CFZ254" s="131"/>
      <c r="CGA254" s="131"/>
      <c r="CGB254" s="131"/>
      <c r="CGC254" s="131"/>
      <c r="CGD254" s="131"/>
      <c r="CGE254" s="131"/>
      <c r="CGF254" s="131"/>
      <c r="CGG254" s="131"/>
      <c r="CGH254" s="131"/>
      <c r="CGI254" s="131"/>
      <c r="CGJ254" s="131"/>
      <c r="CGK254" s="131"/>
      <c r="CGL254" s="131"/>
      <c r="CGM254" s="131"/>
      <c r="CGN254" s="131"/>
      <c r="CGO254" s="131"/>
      <c r="CGP254" s="131"/>
      <c r="CGQ254" s="131"/>
      <c r="CGR254" s="131"/>
      <c r="CGS254" s="131"/>
      <c r="CGT254" s="131"/>
      <c r="CGU254" s="131"/>
      <c r="CGV254" s="131"/>
      <c r="CGW254" s="131"/>
      <c r="CGX254" s="131"/>
      <c r="CGY254" s="131"/>
      <c r="CGZ254" s="131"/>
      <c r="CHA254" s="131"/>
      <c r="CHB254" s="131"/>
      <c r="CHC254" s="131"/>
      <c r="CHD254" s="131"/>
      <c r="CHE254" s="131"/>
      <c r="CHF254" s="131"/>
      <c r="CHG254" s="131"/>
      <c r="CHH254" s="131"/>
      <c r="CHI254" s="131"/>
      <c r="CHJ254" s="131"/>
      <c r="CHK254" s="131"/>
      <c r="CHL254" s="131"/>
      <c r="CHM254" s="131"/>
      <c r="CHN254" s="131"/>
      <c r="CHO254" s="131"/>
      <c r="CHP254" s="131"/>
      <c r="CHQ254" s="131"/>
      <c r="CHR254" s="131"/>
      <c r="CHS254" s="131"/>
      <c r="CHT254" s="131"/>
      <c r="CHU254" s="131"/>
      <c r="CHV254" s="131"/>
      <c r="CHW254" s="131"/>
      <c r="CHX254" s="131"/>
      <c r="CHY254" s="131"/>
      <c r="CHZ254" s="131"/>
      <c r="CIA254" s="131"/>
      <c r="CIB254" s="131"/>
      <c r="CIC254" s="131"/>
      <c r="CID254" s="131"/>
      <c r="CIE254" s="131"/>
      <c r="CIF254" s="131"/>
      <c r="CIG254" s="131"/>
      <c r="CIH254" s="131"/>
      <c r="CII254" s="131"/>
      <c r="CIJ254" s="131"/>
      <c r="CIK254" s="131"/>
      <c r="CIL254" s="131"/>
      <c r="CIM254" s="131"/>
      <c r="CIN254" s="131"/>
      <c r="CIO254" s="131"/>
      <c r="CIP254" s="131"/>
      <c r="CIQ254" s="131"/>
      <c r="CIR254" s="131"/>
      <c r="CIS254" s="131"/>
      <c r="CIT254" s="131"/>
      <c r="CIU254" s="131"/>
      <c r="CIV254" s="131"/>
      <c r="CIW254" s="131"/>
      <c r="CIX254" s="131"/>
      <c r="CIY254" s="131"/>
      <c r="CIZ254" s="131"/>
      <c r="CJA254" s="131"/>
      <c r="CJB254" s="131"/>
      <c r="CJC254" s="131"/>
      <c r="CJD254" s="131"/>
      <c r="CJE254" s="131"/>
      <c r="CJF254" s="131"/>
      <c r="CJG254" s="131"/>
      <c r="CJH254" s="131"/>
      <c r="CJI254" s="131"/>
      <c r="CJJ254" s="131"/>
      <c r="CJK254" s="131"/>
      <c r="CJL254" s="131"/>
      <c r="CJM254" s="131"/>
      <c r="CJN254" s="131"/>
      <c r="CJO254" s="131"/>
      <c r="CJP254" s="131"/>
      <c r="CJQ254" s="131"/>
      <c r="CJR254" s="131"/>
      <c r="CJS254" s="131"/>
      <c r="CJT254" s="131"/>
      <c r="CJU254" s="131"/>
      <c r="CJV254" s="131"/>
      <c r="CJW254" s="131"/>
      <c r="CJX254" s="131"/>
      <c r="CJY254" s="131"/>
      <c r="CJZ254" s="131"/>
      <c r="CKA254" s="131"/>
      <c r="CKB254" s="131"/>
      <c r="CKC254" s="131"/>
      <c r="CKD254" s="131"/>
      <c r="CKE254" s="131"/>
      <c r="CKF254" s="131"/>
      <c r="CKG254" s="131"/>
      <c r="CKH254" s="131"/>
      <c r="CKI254" s="131"/>
      <c r="CKJ254" s="131"/>
      <c r="CKK254" s="131"/>
      <c r="CKL254" s="131"/>
      <c r="CKM254" s="131"/>
      <c r="CKN254" s="131"/>
      <c r="CKO254" s="131"/>
      <c r="CKP254" s="131"/>
      <c r="CKQ254" s="131"/>
      <c r="CKR254" s="131"/>
      <c r="CKS254" s="131"/>
      <c r="CKT254" s="131"/>
      <c r="CKU254" s="131"/>
      <c r="CKV254" s="131"/>
      <c r="CKW254" s="131"/>
      <c r="CKX254" s="131"/>
      <c r="CKY254" s="131"/>
      <c r="CKZ254" s="131"/>
      <c r="CLA254" s="131"/>
      <c r="CLB254" s="131"/>
      <c r="CLC254" s="131"/>
      <c r="CLD254" s="131"/>
      <c r="CLE254" s="131"/>
      <c r="CLF254" s="131"/>
      <c r="CLG254" s="131"/>
      <c r="CLH254" s="131"/>
      <c r="CLI254" s="131"/>
      <c r="CLJ254" s="131"/>
      <c r="CLK254" s="131"/>
      <c r="CLL254" s="131"/>
      <c r="CLM254" s="131"/>
      <c r="CLN254" s="131"/>
      <c r="CLO254" s="131"/>
      <c r="CLP254" s="131"/>
      <c r="CLQ254" s="131"/>
      <c r="CLR254" s="131"/>
      <c r="CLS254" s="131"/>
      <c r="CLT254" s="131"/>
      <c r="CLU254" s="131"/>
      <c r="CLV254" s="131"/>
      <c r="CLW254" s="131"/>
      <c r="CLX254" s="131"/>
      <c r="CLY254" s="131"/>
      <c r="CLZ254" s="131"/>
      <c r="CMA254" s="131"/>
      <c r="CMB254" s="131"/>
      <c r="CMC254" s="131"/>
      <c r="CMD254" s="131"/>
      <c r="CME254" s="131"/>
      <c r="CMF254" s="131"/>
      <c r="CMG254" s="131"/>
      <c r="CMH254" s="131"/>
      <c r="CMI254" s="131"/>
      <c r="CMJ254" s="131"/>
      <c r="CMK254" s="131"/>
      <c r="CML254" s="131"/>
      <c r="CMM254" s="131"/>
      <c r="CMN254" s="131"/>
      <c r="CMO254" s="131"/>
      <c r="CMP254" s="131"/>
      <c r="CMQ254" s="131"/>
      <c r="CMR254" s="131"/>
      <c r="CMS254" s="131"/>
      <c r="CMT254" s="131"/>
      <c r="CMU254" s="131"/>
      <c r="CMV254" s="131"/>
      <c r="CMW254" s="131"/>
      <c r="CMX254" s="131"/>
      <c r="CMY254" s="131"/>
      <c r="CMZ254" s="131"/>
      <c r="CNA254" s="131"/>
      <c r="CNB254" s="131"/>
      <c r="CNC254" s="131"/>
      <c r="CND254" s="131"/>
      <c r="CNE254" s="131"/>
      <c r="CNF254" s="131"/>
      <c r="CNG254" s="131"/>
      <c r="CNH254" s="131"/>
      <c r="CNI254" s="131"/>
      <c r="CNJ254" s="131"/>
      <c r="CNK254" s="131"/>
      <c r="CNL254" s="131"/>
      <c r="CNM254" s="131"/>
      <c r="CNN254" s="131"/>
      <c r="CNO254" s="131"/>
      <c r="CNP254" s="131"/>
      <c r="CNQ254" s="131"/>
      <c r="CNR254" s="131"/>
      <c r="CNS254" s="131"/>
      <c r="CNT254" s="131"/>
      <c r="CNU254" s="131"/>
      <c r="CNV254" s="131"/>
      <c r="CNW254" s="131"/>
      <c r="CNX254" s="131"/>
      <c r="CNY254" s="131"/>
      <c r="CNZ254" s="131"/>
      <c r="COA254" s="131"/>
      <c r="COB254" s="131"/>
      <c r="COC254" s="131"/>
      <c r="COD254" s="131"/>
      <c r="COE254" s="131"/>
      <c r="COF254" s="131"/>
      <c r="COG254" s="131"/>
      <c r="COH254" s="131"/>
      <c r="COI254" s="131"/>
      <c r="COJ254" s="131"/>
      <c r="COK254" s="131"/>
      <c r="COL254" s="131"/>
      <c r="COM254" s="131"/>
      <c r="CON254" s="131"/>
      <c r="COO254" s="131"/>
      <c r="COP254" s="131"/>
      <c r="COQ254" s="131"/>
      <c r="COR254" s="131"/>
      <c r="COS254" s="131"/>
      <c r="COT254" s="131"/>
      <c r="COU254" s="131"/>
      <c r="COV254" s="131"/>
      <c r="COW254" s="131"/>
      <c r="COX254" s="131"/>
      <c r="COY254" s="131"/>
      <c r="COZ254" s="131"/>
      <c r="CPA254" s="131"/>
      <c r="CPB254" s="131"/>
      <c r="CPC254" s="131"/>
      <c r="CPD254" s="131"/>
      <c r="CPE254" s="131"/>
      <c r="CPF254" s="131"/>
      <c r="CPG254" s="131"/>
      <c r="CPH254" s="131"/>
      <c r="CPI254" s="131"/>
      <c r="CPJ254" s="131"/>
      <c r="CPK254" s="131"/>
      <c r="CPL254" s="131"/>
      <c r="CPM254" s="131"/>
      <c r="CPN254" s="131"/>
      <c r="CPO254" s="131"/>
      <c r="CPP254" s="131"/>
      <c r="CPQ254" s="131"/>
      <c r="CPR254" s="131"/>
      <c r="CPS254" s="131"/>
      <c r="CPT254" s="131"/>
      <c r="CPU254" s="131"/>
      <c r="CPV254" s="131"/>
      <c r="CPW254" s="131"/>
      <c r="CPX254" s="131"/>
      <c r="CPY254" s="131"/>
      <c r="CPZ254" s="131"/>
      <c r="CQA254" s="131"/>
      <c r="CQB254" s="131"/>
      <c r="CQC254" s="131"/>
      <c r="CQD254" s="131"/>
      <c r="CQE254" s="131"/>
      <c r="CQF254" s="131"/>
      <c r="CQG254" s="131"/>
      <c r="CQH254" s="131"/>
      <c r="CQI254" s="131"/>
      <c r="CQJ254" s="131"/>
      <c r="CQK254" s="131"/>
      <c r="CQL254" s="131"/>
      <c r="CQM254" s="131"/>
      <c r="CQN254" s="131"/>
      <c r="CQO254" s="131"/>
      <c r="CQP254" s="131"/>
      <c r="CQQ254" s="131"/>
      <c r="CQR254" s="131"/>
      <c r="CQS254" s="131"/>
      <c r="CQT254" s="131"/>
      <c r="CQU254" s="131"/>
      <c r="CQV254" s="131"/>
      <c r="CQW254" s="131"/>
      <c r="CQX254" s="131"/>
      <c r="CQY254" s="131"/>
      <c r="CQZ254" s="131"/>
      <c r="CRA254" s="131"/>
      <c r="CRB254" s="131"/>
      <c r="CRC254" s="131"/>
      <c r="CRD254" s="131"/>
      <c r="CRE254" s="131"/>
      <c r="CRF254" s="131"/>
      <c r="CRG254" s="131"/>
      <c r="CRH254" s="131"/>
      <c r="CRI254" s="131"/>
      <c r="CRJ254" s="131"/>
      <c r="CRK254" s="131"/>
      <c r="CRL254" s="131"/>
      <c r="CRM254" s="131"/>
      <c r="CRN254" s="131"/>
      <c r="CRO254" s="131"/>
      <c r="CRP254" s="131"/>
      <c r="CRQ254" s="131"/>
      <c r="CRR254" s="131"/>
      <c r="CRS254" s="131"/>
      <c r="CRT254" s="131"/>
      <c r="CRU254" s="131"/>
      <c r="CRV254" s="131"/>
      <c r="CRW254" s="131"/>
      <c r="CRX254" s="131"/>
      <c r="CRY254" s="131"/>
      <c r="CRZ254" s="131"/>
      <c r="CSA254" s="131"/>
      <c r="CSB254" s="131"/>
      <c r="CSC254" s="131"/>
      <c r="CSD254" s="131"/>
      <c r="CSE254" s="131"/>
      <c r="CSF254" s="131"/>
      <c r="CSG254" s="131"/>
      <c r="CSH254" s="131"/>
      <c r="CSI254" s="131"/>
      <c r="CSJ254" s="131"/>
      <c r="CSK254" s="131"/>
      <c r="CSL254" s="131"/>
      <c r="CSM254" s="131"/>
      <c r="CSN254" s="131"/>
      <c r="CSO254" s="131"/>
      <c r="CSP254" s="131"/>
      <c r="CSQ254" s="131"/>
      <c r="CSR254" s="131"/>
      <c r="CSS254" s="131"/>
      <c r="CST254" s="131"/>
      <c r="CSU254" s="131"/>
      <c r="CSV254" s="131"/>
      <c r="CSW254" s="131"/>
      <c r="CSX254" s="131"/>
      <c r="CSY254" s="131"/>
      <c r="CSZ254" s="131"/>
      <c r="CTA254" s="131"/>
      <c r="CTB254" s="131"/>
      <c r="CTC254" s="131"/>
      <c r="CTD254" s="131"/>
      <c r="CTE254" s="131"/>
      <c r="CTF254" s="131"/>
      <c r="CTG254" s="131"/>
      <c r="CTH254" s="131"/>
      <c r="CTI254" s="131"/>
      <c r="CTJ254" s="131"/>
      <c r="CTK254" s="131"/>
      <c r="CTL254" s="131"/>
      <c r="CTM254" s="131"/>
      <c r="CTN254" s="131"/>
      <c r="CTO254" s="131"/>
      <c r="CTP254" s="131"/>
      <c r="CTQ254" s="131"/>
      <c r="CTR254" s="131"/>
      <c r="CTS254" s="131"/>
      <c r="CTT254" s="131"/>
      <c r="CTU254" s="131"/>
      <c r="CTV254" s="131"/>
      <c r="CTW254" s="131"/>
      <c r="CTX254" s="131"/>
      <c r="CTY254" s="131"/>
      <c r="CTZ254" s="131"/>
      <c r="CUA254" s="131"/>
      <c r="CUB254" s="131"/>
      <c r="CUC254" s="131"/>
      <c r="CUD254" s="131"/>
      <c r="CUE254" s="131"/>
      <c r="CUF254" s="131"/>
      <c r="CUG254" s="131"/>
      <c r="CUH254" s="131"/>
      <c r="CUI254" s="131"/>
      <c r="CUJ254" s="131"/>
      <c r="CUK254" s="131"/>
      <c r="CUL254" s="131"/>
      <c r="CUM254" s="131"/>
      <c r="CUN254" s="131"/>
      <c r="CUO254" s="131"/>
      <c r="CUP254" s="131"/>
      <c r="CUQ254" s="131"/>
      <c r="CUR254" s="131"/>
      <c r="CUS254" s="131"/>
      <c r="CUT254" s="131"/>
      <c r="CUU254" s="131"/>
      <c r="CUV254" s="131"/>
      <c r="CUW254" s="131"/>
      <c r="CUX254" s="131"/>
      <c r="CUY254" s="131"/>
      <c r="CUZ254" s="131"/>
      <c r="CVA254" s="131"/>
      <c r="CVB254" s="131"/>
      <c r="CVC254" s="131"/>
      <c r="CVD254" s="131"/>
      <c r="CVE254" s="131"/>
      <c r="CVF254" s="131"/>
      <c r="CVG254" s="131"/>
      <c r="CVH254" s="131"/>
      <c r="CVI254" s="131"/>
      <c r="CVJ254" s="131"/>
      <c r="CVK254" s="131"/>
      <c r="CVL254" s="131"/>
      <c r="CVM254" s="131"/>
      <c r="CVN254" s="131"/>
      <c r="CVO254" s="131"/>
      <c r="CVP254" s="131"/>
      <c r="CVQ254" s="131"/>
      <c r="CVR254" s="131"/>
      <c r="CVS254" s="131"/>
      <c r="CVT254" s="131"/>
      <c r="CVU254" s="131"/>
      <c r="CVV254" s="131"/>
      <c r="CVW254" s="131"/>
      <c r="CVX254" s="131"/>
      <c r="CVY254" s="131"/>
      <c r="CVZ254" s="131"/>
      <c r="CWA254" s="131"/>
      <c r="CWB254" s="131"/>
      <c r="CWC254" s="131"/>
      <c r="CWD254" s="131"/>
      <c r="CWE254" s="131"/>
      <c r="CWF254" s="131"/>
      <c r="CWG254" s="131"/>
      <c r="CWH254" s="131"/>
      <c r="CWI254" s="131"/>
      <c r="CWJ254" s="131"/>
      <c r="CWK254" s="131"/>
      <c r="CWL254" s="131"/>
      <c r="CWM254" s="131"/>
      <c r="CWN254" s="131"/>
      <c r="CWO254" s="131"/>
      <c r="CWP254" s="131"/>
      <c r="CWQ254" s="131"/>
      <c r="CWR254" s="131"/>
      <c r="CWS254" s="131"/>
      <c r="CWT254" s="131"/>
      <c r="CWU254" s="131"/>
      <c r="CWV254" s="131"/>
      <c r="CWW254" s="131"/>
      <c r="CWX254" s="131"/>
      <c r="CWY254" s="131"/>
      <c r="CWZ254" s="131"/>
      <c r="CXA254" s="131"/>
      <c r="CXB254" s="131"/>
      <c r="CXC254" s="131"/>
      <c r="CXD254" s="131"/>
      <c r="CXE254" s="131"/>
      <c r="CXF254" s="131"/>
      <c r="CXG254" s="131"/>
      <c r="CXH254" s="131"/>
      <c r="CXI254" s="131"/>
      <c r="CXJ254" s="131"/>
      <c r="CXK254" s="131"/>
      <c r="CXL254" s="131"/>
      <c r="CXM254" s="131"/>
      <c r="CXN254" s="131"/>
      <c r="CXO254" s="131"/>
      <c r="CXP254" s="131"/>
      <c r="CXQ254" s="131"/>
      <c r="CXR254" s="131"/>
      <c r="CXS254" s="131"/>
      <c r="CXT254" s="131"/>
      <c r="CXU254" s="131"/>
      <c r="CXV254" s="131"/>
      <c r="CXW254" s="131"/>
      <c r="CXX254" s="131"/>
      <c r="CXY254" s="131"/>
      <c r="CXZ254" s="131"/>
      <c r="CYA254" s="131"/>
      <c r="CYB254" s="131"/>
      <c r="CYC254" s="131"/>
      <c r="CYD254" s="131"/>
      <c r="CYE254" s="131"/>
      <c r="CYF254" s="131"/>
      <c r="CYG254" s="131"/>
      <c r="CYH254" s="131"/>
      <c r="CYI254" s="131"/>
      <c r="CYJ254" s="131"/>
      <c r="CYK254" s="131"/>
      <c r="CYL254" s="131"/>
      <c r="CYM254" s="131"/>
      <c r="CYN254" s="131"/>
      <c r="CYO254" s="131"/>
      <c r="CYP254" s="131"/>
      <c r="CYQ254" s="131"/>
      <c r="CYR254" s="131"/>
      <c r="CYS254" s="131"/>
      <c r="CYT254" s="131"/>
      <c r="CYU254" s="131"/>
      <c r="CYV254" s="131"/>
      <c r="CYW254" s="131"/>
      <c r="CYX254" s="131"/>
      <c r="CYY254" s="131"/>
      <c r="CYZ254" s="131"/>
      <c r="CZA254" s="131"/>
      <c r="CZB254" s="131"/>
      <c r="CZC254" s="131"/>
      <c r="CZD254" s="131"/>
      <c r="CZE254" s="131"/>
      <c r="CZF254" s="131"/>
      <c r="CZG254" s="131"/>
      <c r="CZH254" s="131"/>
      <c r="CZI254" s="131"/>
      <c r="CZJ254" s="131"/>
      <c r="CZK254" s="131"/>
      <c r="CZL254" s="131"/>
      <c r="CZM254" s="131"/>
      <c r="CZN254" s="131"/>
      <c r="CZO254" s="131"/>
      <c r="CZP254" s="131"/>
      <c r="CZQ254" s="131"/>
      <c r="CZR254" s="131"/>
      <c r="CZS254" s="131"/>
      <c r="CZT254" s="131"/>
      <c r="CZU254" s="131"/>
      <c r="CZV254" s="131"/>
      <c r="CZW254" s="131"/>
      <c r="CZX254" s="131"/>
      <c r="CZY254" s="131"/>
      <c r="CZZ254" s="131"/>
      <c r="DAA254" s="131"/>
      <c r="DAB254" s="131"/>
      <c r="DAC254" s="131"/>
      <c r="DAD254" s="131"/>
      <c r="DAE254" s="131"/>
      <c r="DAF254" s="131"/>
      <c r="DAG254" s="131"/>
      <c r="DAH254" s="131"/>
      <c r="DAI254" s="131"/>
      <c r="DAJ254" s="131"/>
      <c r="DAK254" s="131"/>
      <c r="DAL254" s="131"/>
      <c r="DAM254" s="131"/>
      <c r="DAN254" s="131"/>
      <c r="DAO254" s="131"/>
      <c r="DAP254" s="131"/>
      <c r="DAQ254" s="131"/>
      <c r="DAR254" s="131"/>
      <c r="DAS254" s="131"/>
      <c r="DAT254" s="131"/>
      <c r="DAU254" s="131"/>
      <c r="DAV254" s="131"/>
      <c r="DAW254" s="131"/>
      <c r="DAX254" s="131"/>
      <c r="DAY254" s="131"/>
      <c r="DAZ254" s="131"/>
      <c r="DBA254" s="131"/>
      <c r="DBB254" s="131"/>
      <c r="DBC254" s="131"/>
      <c r="DBD254" s="131"/>
      <c r="DBE254" s="131"/>
      <c r="DBF254" s="131"/>
      <c r="DBG254" s="131"/>
      <c r="DBH254" s="131"/>
      <c r="DBI254" s="131"/>
      <c r="DBJ254" s="131"/>
      <c r="DBK254" s="131"/>
      <c r="DBL254" s="131"/>
      <c r="DBM254" s="131"/>
      <c r="DBN254" s="131"/>
      <c r="DBO254" s="131"/>
      <c r="DBP254" s="131"/>
      <c r="DBQ254" s="131"/>
      <c r="DBR254" s="131"/>
      <c r="DBS254" s="131"/>
      <c r="DBT254" s="131"/>
      <c r="DBU254" s="131"/>
      <c r="DBV254" s="131"/>
      <c r="DBW254" s="131"/>
      <c r="DBX254" s="131"/>
      <c r="DBY254" s="131"/>
      <c r="DBZ254" s="131"/>
      <c r="DCA254" s="131"/>
      <c r="DCB254" s="131"/>
      <c r="DCC254" s="131"/>
      <c r="DCD254" s="131"/>
      <c r="DCE254" s="131"/>
      <c r="DCF254" s="131"/>
      <c r="DCG254" s="131"/>
      <c r="DCH254" s="131"/>
      <c r="DCI254" s="131"/>
      <c r="DCJ254" s="131"/>
      <c r="DCK254" s="131"/>
      <c r="DCL254" s="131"/>
      <c r="DCM254" s="131"/>
      <c r="DCN254" s="131"/>
      <c r="DCO254" s="131"/>
      <c r="DCP254" s="131"/>
      <c r="DCQ254" s="131"/>
      <c r="DCR254" s="131"/>
      <c r="DCS254" s="131"/>
      <c r="DCT254" s="131"/>
      <c r="DCU254" s="131"/>
      <c r="DCV254" s="131"/>
      <c r="DCW254" s="131"/>
      <c r="DCX254" s="131"/>
      <c r="DCY254" s="131"/>
      <c r="DCZ254" s="131"/>
      <c r="DDA254" s="131"/>
      <c r="DDB254" s="131"/>
      <c r="DDC254" s="131"/>
      <c r="DDD254" s="131"/>
      <c r="DDE254" s="131"/>
      <c r="DDF254" s="131"/>
      <c r="DDG254" s="131"/>
      <c r="DDH254" s="131"/>
      <c r="DDI254" s="131"/>
      <c r="DDJ254" s="131"/>
      <c r="DDK254" s="131"/>
      <c r="DDL254" s="131"/>
      <c r="DDM254" s="131"/>
      <c r="DDN254" s="131"/>
      <c r="DDO254" s="131"/>
      <c r="DDP254" s="131"/>
      <c r="DDQ254" s="131"/>
      <c r="DDR254" s="131"/>
      <c r="DDS254" s="131"/>
      <c r="DDT254" s="131"/>
      <c r="DDU254" s="131"/>
      <c r="DDV254" s="131"/>
      <c r="DDW254" s="131"/>
      <c r="DDX254" s="131"/>
      <c r="DDY254" s="131"/>
      <c r="DDZ254" s="131"/>
      <c r="DEA254" s="131"/>
      <c r="DEB254" s="131"/>
      <c r="DEC254" s="131"/>
      <c r="DED254" s="131"/>
      <c r="DEE254" s="131"/>
      <c r="DEF254" s="131"/>
      <c r="DEG254" s="131"/>
      <c r="DEH254" s="131"/>
      <c r="DEI254" s="131"/>
      <c r="DEJ254" s="131"/>
      <c r="DEK254" s="131"/>
      <c r="DEL254" s="131"/>
      <c r="DEM254" s="131"/>
      <c r="DEN254" s="131"/>
      <c r="DEO254" s="131"/>
      <c r="DEP254" s="131"/>
      <c r="DEQ254" s="131"/>
      <c r="DER254" s="131"/>
      <c r="DES254" s="131"/>
      <c r="DET254" s="131"/>
      <c r="DEU254" s="131"/>
      <c r="DEV254" s="131"/>
      <c r="DEW254" s="131"/>
      <c r="DEX254" s="131"/>
      <c r="DEY254" s="131"/>
      <c r="DEZ254" s="131"/>
      <c r="DFA254" s="131"/>
      <c r="DFB254" s="131"/>
      <c r="DFC254" s="131"/>
      <c r="DFD254" s="131"/>
      <c r="DFE254" s="131"/>
      <c r="DFF254" s="131"/>
      <c r="DFG254" s="131"/>
      <c r="DFH254" s="131"/>
      <c r="DFI254" s="131"/>
      <c r="DFJ254" s="131"/>
      <c r="DFK254" s="131"/>
      <c r="DFL254" s="131"/>
      <c r="DFM254" s="131"/>
      <c r="DFN254" s="131"/>
      <c r="DFO254" s="131"/>
      <c r="DFP254" s="131"/>
      <c r="DFQ254" s="131"/>
      <c r="DFR254" s="131"/>
      <c r="DFS254" s="131"/>
      <c r="DFT254" s="131"/>
      <c r="DFU254" s="131"/>
      <c r="DFV254" s="131"/>
      <c r="DFW254" s="131"/>
      <c r="DFX254" s="131"/>
      <c r="DFY254" s="131"/>
      <c r="DFZ254" s="131"/>
      <c r="DGA254" s="131"/>
      <c r="DGB254" s="131"/>
      <c r="DGC254" s="131"/>
      <c r="DGD254" s="131"/>
      <c r="DGE254" s="131"/>
      <c r="DGF254" s="131"/>
      <c r="DGG254" s="131"/>
      <c r="DGH254" s="131"/>
      <c r="DGI254" s="131"/>
      <c r="DGJ254" s="131"/>
      <c r="DGK254" s="131"/>
      <c r="DGL254" s="131"/>
      <c r="DGM254" s="131"/>
      <c r="DGN254" s="131"/>
      <c r="DGO254" s="131"/>
      <c r="DGP254" s="131"/>
      <c r="DGQ254" s="131"/>
      <c r="DGR254" s="131"/>
      <c r="DGS254" s="131"/>
      <c r="DGT254" s="131"/>
      <c r="DGU254" s="131"/>
      <c r="DGV254" s="131"/>
      <c r="DGW254" s="131"/>
      <c r="DGX254" s="131"/>
      <c r="DGY254" s="131"/>
      <c r="DGZ254" s="131"/>
      <c r="DHA254" s="131"/>
      <c r="DHB254" s="131"/>
      <c r="DHC254" s="131"/>
      <c r="DHD254" s="131"/>
      <c r="DHE254" s="131"/>
      <c r="DHF254" s="131"/>
      <c r="DHG254" s="131"/>
      <c r="DHH254" s="131"/>
      <c r="DHI254" s="131"/>
      <c r="DHJ254" s="131"/>
      <c r="DHK254" s="131"/>
      <c r="DHL254" s="131"/>
      <c r="DHM254" s="131"/>
      <c r="DHN254" s="131"/>
      <c r="DHO254" s="131"/>
      <c r="DHP254" s="131"/>
      <c r="DHQ254" s="131"/>
      <c r="DHR254" s="131"/>
      <c r="DHS254" s="131"/>
      <c r="DHT254" s="131"/>
      <c r="DHU254" s="131"/>
      <c r="DHV254" s="131"/>
      <c r="DHW254" s="131"/>
      <c r="DHX254" s="131"/>
      <c r="DHY254" s="131"/>
      <c r="DHZ254" s="131"/>
      <c r="DIA254" s="131"/>
      <c r="DIB254" s="131"/>
      <c r="DIC254" s="131"/>
      <c r="DID254" s="131"/>
      <c r="DIE254" s="131"/>
      <c r="DIF254" s="131"/>
      <c r="DIG254" s="131"/>
      <c r="DIH254" s="131"/>
      <c r="DII254" s="131"/>
      <c r="DIJ254" s="131"/>
      <c r="DIK254" s="131"/>
      <c r="DIL254" s="131"/>
      <c r="DIM254" s="131"/>
      <c r="DIN254" s="131"/>
      <c r="DIO254" s="131"/>
      <c r="DIP254" s="131"/>
      <c r="DIQ254" s="131"/>
      <c r="DIR254" s="131"/>
      <c r="DIS254" s="131"/>
      <c r="DIT254" s="131"/>
      <c r="DIU254" s="131"/>
      <c r="DIV254" s="131"/>
      <c r="DIW254" s="131"/>
      <c r="DIX254" s="131"/>
      <c r="DIY254" s="131"/>
      <c r="DIZ254" s="131"/>
      <c r="DJA254" s="131"/>
      <c r="DJB254" s="131"/>
      <c r="DJC254" s="131"/>
      <c r="DJD254" s="131"/>
      <c r="DJE254" s="131"/>
      <c r="DJF254" s="131"/>
      <c r="DJG254" s="131"/>
      <c r="DJH254" s="131"/>
      <c r="DJI254" s="131"/>
      <c r="DJJ254" s="131"/>
      <c r="DJK254" s="131"/>
      <c r="DJL254" s="131"/>
      <c r="DJM254" s="131"/>
      <c r="DJN254" s="131"/>
      <c r="DJO254" s="131"/>
      <c r="DJP254" s="131"/>
      <c r="DJQ254" s="131"/>
      <c r="DJR254" s="131"/>
      <c r="DJS254" s="131"/>
      <c r="DJT254" s="131"/>
      <c r="DJU254" s="131"/>
      <c r="DJV254" s="131"/>
      <c r="DJW254" s="131"/>
      <c r="DJX254" s="131"/>
      <c r="DJY254" s="131"/>
      <c r="DJZ254" s="131"/>
      <c r="DKA254" s="131"/>
      <c r="DKB254" s="131"/>
      <c r="DKC254" s="131"/>
      <c r="DKD254" s="131"/>
      <c r="DKE254" s="131"/>
      <c r="DKF254" s="131"/>
      <c r="DKG254" s="131"/>
      <c r="DKH254" s="131"/>
      <c r="DKI254" s="131"/>
      <c r="DKJ254" s="131"/>
      <c r="DKK254" s="131"/>
      <c r="DKL254" s="131"/>
      <c r="DKM254" s="131"/>
      <c r="DKN254" s="131"/>
      <c r="DKO254" s="131"/>
      <c r="DKP254" s="131"/>
      <c r="DKQ254" s="131"/>
      <c r="DKR254" s="131"/>
      <c r="DKS254" s="131"/>
      <c r="DKT254" s="131"/>
      <c r="DKU254" s="131"/>
      <c r="DKV254" s="131"/>
      <c r="DKW254" s="131"/>
      <c r="DKX254" s="131"/>
      <c r="DKY254" s="131"/>
      <c r="DKZ254" s="131"/>
      <c r="DLA254" s="131"/>
      <c r="DLB254" s="131"/>
      <c r="DLC254" s="131"/>
      <c r="DLD254" s="131"/>
      <c r="DLE254" s="131"/>
      <c r="DLF254" s="131"/>
      <c r="DLG254" s="131"/>
      <c r="DLH254" s="131"/>
      <c r="DLI254" s="131"/>
      <c r="DLJ254" s="131"/>
      <c r="DLK254" s="131"/>
      <c r="DLL254" s="131"/>
      <c r="DLM254" s="131"/>
      <c r="DLN254" s="131"/>
      <c r="DLO254" s="131"/>
      <c r="DLP254" s="131"/>
      <c r="DLQ254" s="131"/>
      <c r="DLR254" s="131"/>
      <c r="DLS254" s="131"/>
      <c r="DLT254" s="131"/>
      <c r="DLU254" s="131"/>
      <c r="DLV254" s="131"/>
      <c r="DLW254" s="131"/>
      <c r="DLX254" s="131"/>
      <c r="DLY254" s="131"/>
      <c r="DLZ254" s="131"/>
      <c r="DMA254" s="131"/>
      <c r="DMB254" s="131"/>
      <c r="DMC254" s="131"/>
      <c r="DMD254" s="131"/>
      <c r="DME254" s="131"/>
      <c r="DMF254" s="131"/>
      <c r="DMG254" s="131"/>
      <c r="DMH254" s="131"/>
      <c r="DMI254" s="131"/>
      <c r="DMJ254" s="131"/>
      <c r="DMK254" s="131"/>
      <c r="DML254" s="131"/>
      <c r="DMM254" s="131"/>
      <c r="DMN254" s="131"/>
      <c r="DMO254" s="131"/>
      <c r="DMP254" s="131"/>
      <c r="DMQ254" s="131"/>
      <c r="DMR254" s="131"/>
      <c r="DMS254" s="131"/>
      <c r="DMT254" s="131"/>
      <c r="DMU254" s="131"/>
      <c r="DMV254" s="131"/>
      <c r="DMW254" s="131"/>
      <c r="DMX254" s="131"/>
      <c r="DMY254" s="131"/>
      <c r="DMZ254" s="131"/>
      <c r="DNA254" s="131"/>
      <c r="DNB254" s="131"/>
      <c r="DNC254" s="131"/>
      <c r="DND254" s="131"/>
      <c r="DNE254" s="131"/>
      <c r="DNF254" s="131"/>
      <c r="DNG254" s="131"/>
      <c r="DNH254" s="131"/>
      <c r="DNI254" s="131"/>
      <c r="DNJ254" s="131"/>
      <c r="DNK254" s="131"/>
      <c r="DNL254" s="131"/>
      <c r="DNM254" s="131"/>
      <c r="DNN254" s="131"/>
      <c r="DNO254" s="131"/>
      <c r="DNP254" s="131"/>
      <c r="DNQ254" s="131"/>
      <c r="DNR254" s="131"/>
      <c r="DNS254" s="131"/>
      <c r="DNT254" s="131"/>
      <c r="DNU254" s="131"/>
      <c r="DNV254" s="131"/>
      <c r="DNW254" s="131"/>
      <c r="DNX254" s="131"/>
      <c r="DNY254" s="131"/>
      <c r="DNZ254" s="131"/>
      <c r="DOA254" s="131"/>
      <c r="DOB254" s="131"/>
      <c r="DOC254" s="131"/>
      <c r="DOD254" s="131"/>
      <c r="DOE254" s="131"/>
      <c r="DOF254" s="131"/>
      <c r="DOG254" s="131"/>
      <c r="DOH254" s="131"/>
      <c r="DOI254" s="131"/>
      <c r="DOJ254" s="131"/>
      <c r="DOK254" s="131"/>
      <c r="DOL254" s="131"/>
      <c r="DOM254" s="131"/>
      <c r="DON254" s="131"/>
      <c r="DOO254" s="131"/>
      <c r="DOP254" s="131"/>
      <c r="DOQ254" s="131"/>
      <c r="DOR254" s="131"/>
      <c r="DOS254" s="131"/>
      <c r="DOT254" s="131"/>
      <c r="DOU254" s="131"/>
      <c r="DOV254" s="131"/>
      <c r="DOW254" s="131"/>
      <c r="DOX254" s="131"/>
      <c r="DOY254" s="131"/>
      <c r="DOZ254" s="131"/>
      <c r="DPA254" s="131"/>
      <c r="DPB254" s="131"/>
      <c r="DPC254" s="131"/>
      <c r="DPD254" s="131"/>
      <c r="DPE254" s="131"/>
      <c r="DPF254" s="131"/>
      <c r="DPG254" s="131"/>
      <c r="DPH254" s="131"/>
      <c r="DPI254" s="131"/>
      <c r="DPJ254" s="131"/>
      <c r="DPK254" s="131"/>
      <c r="DPL254" s="131"/>
      <c r="DPM254" s="131"/>
      <c r="DPN254" s="131"/>
      <c r="DPO254" s="131"/>
      <c r="DPP254" s="131"/>
      <c r="DPQ254" s="131"/>
      <c r="DPR254" s="131"/>
      <c r="DPS254" s="131"/>
      <c r="DPT254" s="131"/>
      <c r="DPU254" s="131"/>
      <c r="DPV254" s="131"/>
      <c r="DPW254" s="131"/>
      <c r="DPX254" s="131"/>
      <c r="DPY254" s="131"/>
      <c r="DPZ254" s="131"/>
      <c r="DQA254" s="131"/>
      <c r="DQB254" s="131"/>
      <c r="DQC254" s="131"/>
      <c r="DQD254" s="131"/>
      <c r="DQE254" s="131"/>
      <c r="DQF254" s="131"/>
      <c r="DQG254" s="131"/>
      <c r="DQH254" s="131"/>
      <c r="DQI254" s="131"/>
      <c r="DQJ254" s="131"/>
      <c r="DQK254" s="131"/>
      <c r="DQL254" s="131"/>
      <c r="DQM254" s="131"/>
      <c r="DQN254" s="131"/>
      <c r="DQO254" s="131"/>
      <c r="DQP254" s="131"/>
      <c r="DQQ254" s="131"/>
      <c r="DQR254" s="131"/>
      <c r="DQS254" s="131"/>
      <c r="DQT254" s="131"/>
      <c r="DQU254" s="131"/>
      <c r="DQV254" s="131"/>
      <c r="DQW254" s="131"/>
      <c r="DQX254" s="131"/>
      <c r="DQY254" s="131"/>
      <c r="DQZ254" s="131"/>
      <c r="DRA254" s="131"/>
      <c r="DRB254" s="131"/>
      <c r="DRC254" s="131"/>
      <c r="DRD254" s="131"/>
      <c r="DRE254" s="131"/>
      <c r="DRF254" s="131"/>
      <c r="DRG254" s="131"/>
      <c r="DRH254" s="131"/>
      <c r="DRI254" s="131"/>
      <c r="DRJ254" s="131"/>
      <c r="DRK254" s="131"/>
      <c r="DRL254" s="131"/>
      <c r="DRM254" s="131"/>
      <c r="DRN254" s="131"/>
      <c r="DRO254" s="131"/>
      <c r="DRP254" s="131"/>
      <c r="DRQ254" s="131"/>
      <c r="DRR254" s="131"/>
      <c r="DRS254" s="131"/>
      <c r="DRT254" s="131"/>
      <c r="DRU254" s="131"/>
      <c r="DRV254" s="131"/>
      <c r="DRW254" s="131"/>
      <c r="DRX254" s="131"/>
      <c r="DRY254" s="131"/>
      <c r="DRZ254" s="131"/>
      <c r="DSA254" s="131"/>
      <c r="DSB254" s="131"/>
      <c r="DSC254" s="131"/>
      <c r="DSD254" s="131"/>
      <c r="DSE254" s="131"/>
      <c r="DSF254" s="131"/>
      <c r="DSG254" s="131"/>
      <c r="DSH254" s="131"/>
      <c r="DSI254" s="131"/>
      <c r="DSJ254" s="131"/>
      <c r="DSK254" s="131"/>
      <c r="DSL254" s="131"/>
      <c r="DSM254" s="131"/>
      <c r="DSN254" s="131"/>
      <c r="DSO254" s="131"/>
      <c r="DSP254" s="131"/>
      <c r="DSQ254" s="131"/>
      <c r="DSR254" s="131"/>
      <c r="DSS254" s="131"/>
      <c r="DST254" s="131"/>
      <c r="DSU254" s="131"/>
      <c r="DSV254" s="131"/>
      <c r="DSW254" s="131"/>
      <c r="DSX254" s="131"/>
      <c r="DSY254" s="131"/>
      <c r="DSZ254" s="131"/>
      <c r="DTA254" s="131"/>
      <c r="DTB254" s="131"/>
      <c r="DTC254" s="131"/>
      <c r="DTD254" s="131"/>
      <c r="DTE254" s="131"/>
      <c r="DTF254" s="131"/>
      <c r="DTG254" s="131"/>
      <c r="DTH254" s="131"/>
      <c r="DTI254" s="131"/>
      <c r="DTJ254" s="131"/>
      <c r="DTK254" s="131"/>
      <c r="DTL254" s="131"/>
      <c r="DTM254" s="131"/>
      <c r="DTN254" s="131"/>
      <c r="DTO254" s="131"/>
      <c r="DTP254" s="131"/>
      <c r="DTQ254" s="131"/>
      <c r="DTR254" s="131"/>
      <c r="DTS254" s="131"/>
      <c r="DTT254" s="131"/>
      <c r="DTU254" s="131"/>
      <c r="DTV254" s="131"/>
      <c r="DTW254" s="131"/>
      <c r="DTX254" s="131"/>
      <c r="DTY254" s="131"/>
      <c r="DTZ254" s="131"/>
      <c r="DUA254" s="131"/>
      <c r="DUB254" s="131"/>
      <c r="DUC254" s="131"/>
      <c r="DUD254" s="131"/>
      <c r="DUE254" s="131"/>
      <c r="DUF254" s="131"/>
      <c r="DUG254" s="131"/>
      <c r="DUH254" s="131"/>
      <c r="DUI254" s="131"/>
      <c r="DUJ254" s="131"/>
      <c r="DUK254" s="131"/>
      <c r="DUL254" s="131"/>
      <c r="DUM254" s="131"/>
      <c r="DUN254" s="131"/>
      <c r="DUO254" s="131"/>
      <c r="DUP254" s="131"/>
      <c r="DUQ254" s="131"/>
      <c r="DUR254" s="131"/>
      <c r="DUS254" s="131"/>
      <c r="DUT254" s="131"/>
      <c r="DUU254" s="131"/>
      <c r="DUV254" s="131"/>
      <c r="DUW254" s="131"/>
      <c r="DUX254" s="131"/>
      <c r="DUY254" s="131"/>
      <c r="DUZ254" s="131"/>
      <c r="DVA254" s="131"/>
      <c r="DVB254" s="131"/>
      <c r="DVC254" s="131"/>
      <c r="DVD254" s="131"/>
      <c r="DVE254" s="131"/>
      <c r="DVF254" s="131"/>
      <c r="DVG254" s="131"/>
      <c r="DVH254" s="131"/>
      <c r="DVI254" s="131"/>
      <c r="DVJ254" s="131"/>
      <c r="DVK254" s="131"/>
      <c r="DVL254" s="131"/>
      <c r="DVM254" s="131"/>
      <c r="DVN254" s="131"/>
      <c r="DVO254" s="131"/>
      <c r="DVP254" s="131"/>
      <c r="DVQ254" s="131"/>
      <c r="DVR254" s="131"/>
      <c r="DVS254" s="131"/>
      <c r="DVT254" s="131"/>
      <c r="DVU254" s="131"/>
      <c r="DVV254" s="131"/>
      <c r="DVW254" s="131"/>
      <c r="DVX254" s="131"/>
      <c r="DVY254" s="131"/>
      <c r="DVZ254" s="131"/>
      <c r="DWA254" s="131"/>
      <c r="DWB254" s="131"/>
      <c r="DWC254" s="131"/>
      <c r="DWD254" s="131"/>
      <c r="DWE254" s="131"/>
      <c r="DWF254" s="131"/>
      <c r="DWG254" s="131"/>
      <c r="DWH254" s="131"/>
      <c r="DWI254" s="131"/>
      <c r="DWJ254" s="131"/>
      <c r="DWK254" s="131"/>
      <c r="DWL254" s="131"/>
      <c r="DWM254" s="131"/>
      <c r="DWN254" s="131"/>
      <c r="DWO254" s="131"/>
      <c r="DWP254" s="131"/>
      <c r="DWQ254" s="131"/>
      <c r="DWR254" s="131"/>
      <c r="DWS254" s="131"/>
      <c r="DWT254" s="131"/>
      <c r="DWU254" s="131"/>
      <c r="DWV254" s="131"/>
      <c r="DWW254" s="131"/>
      <c r="DWX254" s="131"/>
      <c r="DWY254" s="131"/>
      <c r="DWZ254" s="131"/>
      <c r="DXA254" s="131"/>
      <c r="DXB254" s="131"/>
      <c r="DXC254" s="131"/>
      <c r="DXD254" s="131"/>
      <c r="DXE254" s="131"/>
      <c r="DXF254" s="131"/>
      <c r="DXG254" s="131"/>
      <c r="DXH254" s="131"/>
      <c r="DXI254" s="131"/>
      <c r="DXJ254" s="131"/>
      <c r="DXK254" s="131"/>
      <c r="DXL254" s="131"/>
      <c r="DXM254" s="131"/>
      <c r="DXN254" s="131"/>
      <c r="DXO254" s="131"/>
      <c r="DXP254" s="131"/>
      <c r="DXQ254" s="131"/>
      <c r="DXR254" s="131"/>
      <c r="DXS254" s="131"/>
      <c r="DXT254" s="131"/>
      <c r="DXU254" s="131"/>
      <c r="DXV254" s="131"/>
      <c r="DXW254" s="131"/>
      <c r="DXX254" s="131"/>
      <c r="DXY254" s="131"/>
      <c r="DXZ254" s="131"/>
      <c r="DYA254" s="131"/>
      <c r="DYB254" s="131"/>
      <c r="DYC254" s="131"/>
      <c r="DYD254" s="131"/>
      <c r="DYE254" s="131"/>
      <c r="DYF254" s="131"/>
      <c r="DYG254" s="131"/>
      <c r="DYH254" s="131"/>
      <c r="DYI254" s="131"/>
      <c r="DYJ254" s="131"/>
      <c r="DYK254" s="131"/>
      <c r="DYL254" s="131"/>
      <c r="DYM254" s="131"/>
      <c r="DYN254" s="131"/>
      <c r="DYO254" s="131"/>
      <c r="DYP254" s="131"/>
      <c r="DYQ254" s="131"/>
      <c r="DYR254" s="131"/>
      <c r="DYS254" s="131"/>
      <c r="DYT254" s="131"/>
      <c r="DYU254" s="131"/>
      <c r="DYV254" s="131"/>
      <c r="DYW254" s="131"/>
      <c r="DYX254" s="131"/>
      <c r="DYY254" s="131"/>
      <c r="DYZ254" s="131"/>
      <c r="DZA254" s="131"/>
      <c r="DZB254" s="131"/>
      <c r="DZC254" s="131"/>
      <c r="DZD254" s="131"/>
      <c r="DZE254" s="131"/>
      <c r="DZF254" s="131"/>
      <c r="DZG254" s="131"/>
      <c r="DZH254" s="131"/>
      <c r="DZI254" s="131"/>
      <c r="DZJ254" s="131"/>
      <c r="DZK254" s="131"/>
      <c r="DZL254" s="131"/>
      <c r="DZM254" s="131"/>
      <c r="DZN254" s="131"/>
      <c r="DZO254" s="131"/>
      <c r="DZP254" s="131"/>
      <c r="DZQ254" s="131"/>
      <c r="DZR254" s="131"/>
      <c r="DZS254" s="131"/>
      <c r="DZT254" s="131"/>
      <c r="DZU254" s="131"/>
      <c r="DZV254" s="131"/>
      <c r="DZW254" s="131"/>
      <c r="DZX254" s="131"/>
      <c r="DZY254" s="131"/>
      <c r="DZZ254" s="131"/>
      <c r="EAA254" s="131"/>
      <c r="EAB254" s="131"/>
      <c r="EAC254" s="131"/>
      <c r="EAD254" s="131"/>
      <c r="EAE254" s="131"/>
      <c r="EAF254" s="131"/>
      <c r="EAG254" s="131"/>
      <c r="EAH254" s="131"/>
      <c r="EAI254" s="131"/>
      <c r="EAJ254" s="131"/>
      <c r="EAK254" s="131"/>
      <c r="EAL254" s="131"/>
      <c r="EAM254" s="131"/>
      <c r="EAN254" s="131"/>
      <c r="EAO254" s="131"/>
      <c r="EAP254" s="131"/>
      <c r="EAQ254" s="131"/>
      <c r="EAR254" s="131"/>
      <c r="EAS254" s="131"/>
      <c r="EAT254" s="131"/>
      <c r="EAU254" s="131"/>
      <c r="EAV254" s="131"/>
      <c r="EAW254" s="131"/>
      <c r="EAX254" s="131"/>
      <c r="EAY254" s="131"/>
      <c r="EAZ254" s="131"/>
      <c r="EBA254" s="131"/>
      <c r="EBB254" s="131"/>
      <c r="EBC254" s="131"/>
      <c r="EBD254" s="131"/>
      <c r="EBE254" s="131"/>
      <c r="EBF254" s="131"/>
      <c r="EBG254" s="131"/>
      <c r="EBH254" s="131"/>
      <c r="EBI254" s="131"/>
      <c r="EBJ254" s="131"/>
      <c r="EBK254" s="131"/>
      <c r="EBL254" s="131"/>
      <c r="EBM254" s="131"/>
      <c r="EBN254" s="131"/>
      <c r="EBO254" s="131"/>
      <c r="EBP254" s="131"/>
      <c r="EBQ254" s="131"/>
      <c r="EBR254" s="131"/>
      <c r="EBS254" s="131"/>
      <c r="EBT254" s="131"/>
      <c r="EBU254" s="131"/>
      <c r="EBV254" s="131"/>
      <c r="EBW254" s="131"/>
      <c r="EBX254" s="131"/>
      <c r="EBY254" s="131"/>
      <c r="EBZ254" s="131"/>
      <c r="ECA254" s="131"/>
      <c r="ECB254" s="131"/>
      <c r="ECC254" s="131"/>
      <c r="ECD254" s="131"/>
      <c r="ECE254" s="131"/>
      <c r="ECF254" s="131"/>
      <c r="ECG254" s="131"/>
      <c r="ECH254" s="131"/>
      <c r="ECI254" s="131"/>
      <c r="ECJ254" s="131"/>
      <c r="ECK254" s="131"/>
      <c r="ECL254" s="131"/>
      <c r="ECM254" s="131"/>
      <c r="ECN254" s="131"/>
      <c r="ECO254" s="131"/>
      <c r="ECP254" s="131"/>
      <c r="ECQ254" s="131"/>
      <c r="ECR254" s="131"/>
      <c r="ECS254" s="131"/>
      <c r="ECT254" s="131"/>
      <c r="ECU254" s="131"/>
      <c r="ECV254" s="131"/>
      <c r="ECW254" s="131"/>
      <c r="ECX254" s="131"/>
      <c r="ECY254" s="131"/>
      <c r="ECZ254" s="131"/>
      <c r="EDA254" s="131"/>
      <c r="EDB254" s="131"/>
      <c r="EDC254" s="131"/>
      <c r="EDD254" s="131"/>
      <c r="EDE254" s="131"/>
      <c r="EDF254" s="131"/>
      <c r="EDG254" s="131"/>
      <c r="EDH254" s="131"/>
      <c r="EDI254" s="131"/>
      <c r="EDJ254" s="131"/>
      <c r="EDK254" s="131"/>
      <c r="EDL254" s="131"/>
      <c r="EDM254" s="131"/>
      <c r="EDN254" s="131"/>
      <c r="EDO254" s="131"/>
      <c r="EDP254" s="131"/>
      <c r="EDQ254" s="131"/>
      <c r="EDR254" s="131"/>
      <c r="EDS254" s="131"/>
      <c r="EDT254" s="131"/>
      <c r="EDU254" s="131"/>
      <c r="EDV254" s="131"/>
      <c r="EDW254" s="131"/>
      <c r="EDX254" s="131"/>
      <c r="EDY254" s="131"/>
      <c r="EDZ254" s="131"/>
      <c r="EEA254" s="131"/>
      <c r="EEB254" s="131"/>
      <c r="EEC254" s="131"/>
      <c r="EED254" s="131"/>
      <c r="EEE254" s="131"/>
      <c r="EEF254" s="131"/>
      <c r="EEG254" s="131"/>
      <c r="EEH254" s="131"/>
      <c r="EEI254" s="131"/>
      <c r="EEJ254" s="131"/>
      <c r="EEK254" s="131"/>
      <c r="EEL254" s="131"/>
      <c r="EEM254" s="131"/>
      <c r="EEN254" s="131"/>
      <c r="EEO254" s="131"/>
      <c r="EEP254" s="131"/>
      <c r="EEQ254" s="131"/>
      <c r="EER254" s="131"/>
      <c r="EES254" s="131"/>
      <c r="EET254" s="131"/>
      <c r="EEU254" s="131"/>
      <c r="EEV254" s="131"/>
      <c r="EEW254" s="131"/>
      <c r="EEX254" s="131"/>
      <c r="EEY254" s="131"/>
      <c r="EEZ254" s="131"/>
      <c r="EFA254" s="131"/>
      <c r="EFB254" s="131"/>
      <c r="EFC254" s="131"/>
      <c r="EFD254" s="131"/>
      <c r="EFE254" s="131"/>
      <c r="EFF254" s="131"/>
      <c r="EFG254" s="131"/>
      <c r="EFH254" s="131"/>
      <c r="EFI254" s="131"/>
      <c r="EFJ254" s="131"/>
      <c r="EFK254" s="131"/>
      <c r="EFL254" s="131"/>
      <c r="EFM254" s="131"/>
      <c r="EFN254" s="131"/>
      <c r="EFO254" s="131"/>
      <c r="EFP254" s="131"/>
      <c r="EFQ254" s="131"/>
      <c r="EFR254" s="131"/>
      <c r="EFS254" s="131"/>
      <c r="EFT254" s="131"/>
      <c r="EFU254" s="131"/>
      <c r="EFV254" s="131"/>
      <c r="EFW254" s="131"/>
      <c r="EFX254" s="131"/>
      <c r="EFY254" s="131"/>
      <c r="EFZ254" s="131"/>
      <c r="EGA254" s="131"/>
      <c r="EGB254" s="131"/>
      <c r="EGC254" s="131"/>
      <c r="EGD254" s="131"/>
      <c r="EGE254" s="131"/>
      <c r="EGF254" s="131"/>
      <c r="EGG254" s="131"/>
      <c r="EGH254" s="131"/>
      <c r="EGI254" s="131"/>
      <c r="EGJ254" s="131"/>
      <c r="EGK254" s="131"/>
      <c r="EGL254" s="131"/>
      <c r="EGM254" s="131"/>
      <c r="EGN254" s="131"/>
      <c r="EGO254" s="131"/>
      <c r="EGP254" s="131"/>
      <c r="EGQ254" s="131"/>
      <c r="EGR254" s="131"/>
      <c r="EGS254" s="131"/>
      <c r="EGT254" s="131"/>
      <c r="EGU254" s="131"/>
      <c r="EGV254" s="131"/>
      <c r="EGW254" s="131"/>
      <c r="EGX254" s="131"/>
      <c r="EGY254" s="131"/>
      <c r="EGZ254" s="131"/>
      <c r="EHA254" s="131"/>
      <c r="EHB254" s="131"/>
      <c r="EHC254" s="131"/>
      <c r="EHD254" s="131"/>
      <c r="EHE254" s="131"/>
      <c r="EHF254" s="131"/>
      <c r="EHG254" s="131"/>
      <c r="EHH254" s="131"/>
      <c r="EHI254" s="131"/>
      <c r="EHJ254" s="131"/>
      <c r="EHK254" s="131"/>
      <c r="EHL254" s="131"/>
      <c r="EHM254" s="131"/>
      <c r="EHN254" s="131"/>
      <c r="EHO254" s="131"/>
      <c r="EHP254" s="131"/>
      <c r="EHQ254" s="131"/>
      <c r="EHR254" s="131"/>
      <c r="EHS254" s="131"/>
      <c r="EHT254" s="131"/>
      <c r="EHU254" s="131"/>
      <c r="EHV254" s="131"/>
      <c r="EHW254" s="131"/>
      <c r="EHX254" s="131"/>
      <c r="EHY254" s="131"/>
      <c r="EHZ254" s="131"/>
      <c r="EIA254" s="131"/>
      <c r="EIB254" s="131"/>
      <c r="EIC254" s="131"/>
      <c r="EID254" s="131"/>
      <c r="EIE254" s="131"/>
      <c r="EIF254" s="131"/>
      <c r="EIG254" s="131"/>
      <c r="EIH254" s="131"/>
      <c r="EII254" s="131"/>
      <c r="EIJ254" s="131"/>
      <c r="EIK254" s="131"/>
      <c r="EIL254" s="131"/>
      <c r="EIM254" s="131"/>
      <c r="EIN254" s="131"/>
      <c r="EIO254" s="131"/>
      <c r="EIP254" s="131"/>
      <c r="EIQ254" s="131"/>
      <c r="EIR254" s="131"/>
      <c r="EIS254" s="131"/>
      <c r="EIT254" s="131"/>
      <c r="EIU254" s="131"/>
      <c r="EIV254" s="131"/>
      <c r="EIW254" s="131"/>
      <c r="EIX254" s="131"/>
      <c r="EIY254" s="131"/>
      <c r="EIZ254" s="131"/>
      <c r="EJA254" s="131"/>
      <c r="EJB254" s="131"/>
      <c r="EJC254" s="131"/>
      <c r="EJD254" s="131"/>
      <c r="EJE254" s="131"/>
      <c r="EJF254" s="131"/>
      <c r="EJG254" s="131"/>
      <c r="EJH254" s="131"/>
      <c r="EJI254" s="131"/>
      <c r="EJJ254" s="131"/>
      <c r="EJK254" s="131"/>
      <c r="EJL254" s="131"/>
      <c r="EJM254" s="131"/>
      <c r="EJN254" s="131"/>
      <c r="EJO254" s="131"/>
      <c r="EJP254" s="131"/>
      <c r="EJQ254" s="131"/>
      <c r="EJR254" s="131"/>
      <c r="EJS254" s="131"/>
      <c r="EJT254" s="131"/>
      <c r="EJU254" s="131"/>
      <c r="EJV254" s="131"/>
      <c r="EJW254" s="131"/>
      <c r="EJX254" s="131"/>
      <c r="EJY254" s="131"/>
      <c r="EJZ254" s="131"/>
      <c r="EKA254" s="131"/>
      <c r="EKB254" s="131"/>
      <c r="EKC254" s="131"/>
      <c r="EKD254" s="131"/>
      <c r="EKE254" s="131"/>
      <c r="EKF254" s="131"/>
      <c r="EKG254" s="131"/>
      <c r="EKH254" s="131"/>
      <c r="EKI254" s="131"/>
      <c r="EKJ254" s="131"/>
      <c r="EKK254" s="131"/>
      <c r="EKL254" s="131"/>
      <c r="EKM254" s="131"/>
      <c r="EKN254" s="131"/>
      <c r="EKO254" s="131"/>
      <c r="EKP254" s="131"/>
      <c r="EKQ254" s="131"/>
      <c r="EKR254" s="131"/>
      <c r="EKS254" s="131"/>
      <c r="EKT254" s="131"/>
      <c r="EKU254" s="131"/>
      <c r="EKV254" s="131"/>
      <c r="EKW254" s="131"/>
      <c r="EKX254" s="131"/>
      <c r="EKY254" s="131"/>
      <c r="EKZ254" s="131"/>
      <c r="ELA254" s="131"/>
      <c r="ELB254" s="131"/>
      <c r="ELC254" s="131"/>
      <c r="ELD254" s="131"/>
      <c r="ELE254" s="131"/>
      <c r="ELF254" s="131"/>
      <c r="ELG254" s="131"/>
      <c r="ELH254" s="131"/>
      <c r="ELI254" s="131"/>
      <c r="ELJ254" s="131"/>
      <c r="ELK254" s="131"/>
      <c r="ELL254" s="131"/>
      <c r="ELM254" s="131"/>
      <c r="ELN254" s="131"/>
      <c r="ELO254" s="131"/>
      <c r="ELP254" s="131"/>
      <c r="ELQ254" s="131"/>
      <c r="ELR254" s="131"/>
      <c r="ELS254" s="131"/>
      <c r="ELT254" s="131"/>
      <c r="ELU254" s="131"/>
      <c r="ELV254" s="131"/>
      <c r="ELW254" s="131"/>
      <c r="ELX254" s="131"/>
      <c r="ELY254" s="131"/>
      <c r="ELZ254" s="131"/>
      <c r="EMA254" s="131"/>
      <c r="EMB254" s="131"/>
      <c r="EMC254" s="131"/>
      <c r="EMD254" s="131"/>
      <c r="EME254" s="131"/>
      <c r="EMF254" s="131"/>
      <c r="EMG254" s="131"/>
      <c r="EMH254" s="131"/>
      <c r="EMI254" s="131"/>
      <c r="EMJ254" s="131"/>
      <c r="EMK254" s="131"/>
      <c r="EML254" s="131"/>
      <c r="EMM254" s="131"/>
      <c r="EMN254" s="131"/>
      <c r="EMO254" s="131"/>
      <c r="EMP254" s="131"/>
      <c r="EMQ254" s="131"/>
      <c r="EMR254" s="131"/>
      <c r="EMS254" s="131"/>
      <c r="EMT254" s="131"/>
      <c r="EMU254" s="131"/>
      <c r="EMV254" s="131"/>
      <c r="EMW254" s="131"/>
      <c r="EMX254" s="131"/>
      <c r="EMY254" s="131"/>
      <c r="EMZ254" s="131"/>
      <c r="ENA254" s="131"/>
      <c r="ENB254" s="131"/>
      <c r="ENC254" s="131"/>
      <c r="END254" s="131"/>
      <c r="ENE254" s="131"/>
      <c r="ENF254" s="131"/>
      <c r="ENG254" s="131"/>
      <c r="ENH254" s="131"/>
      <c r="ENI254" s="131"/>
      <c r="ENJ254" s="131"/>
      <c r="ENK254" s="131"/>
      <c r="ENL254" s="131"/>
      <c r="ENM254" s="131"/>
      <c r="ENN254" s="131"/>
      <c r="ENO254" s="131"/>
      <c r="ENP254" s="131"/>
      <c r="ENQ254" s="131"/>
      <c r="ENR254" s="131"/>
      <c r="ENS254" s="131"/>
      <c r="ENT254" s="131"/>
      <c r="ENU254" s="131"/>
      <c r="ENV254" s="131"/>
      <c r="ENW254" s="131"/>
      <c r="ENX254" s="131"/>
      <c r="ENY254" s="131"/>
      <c r="ENZ254" s="131"/>
      <c r="EOA254" s="131"/>
      <c r="EOB254" s="131"/>
      <c r="EOC254" s="131"/>
      <c r="EOD254" s="131"/>
      <c r="EOE254" s="131"/>
      <c r="EOF254" s="131"/>
      <c r="EOG254" s="131"/>
      <c r="EOH254" s="131"/>
      <c r="EOI254" s="131"/>
      <c r="EOJ254" s="131"/>
      <c r="EOK254" s="131"/>
      <c r="EOL254" s="131"/>
      <c r="EOM254" s="131"/>
      <c r="EON254" s="131"/>
      <c r="EOO254" s="131"/>
      <c r="EOP254" s="131"/>
      <c r="EOQ254" s="131"/>
      <c r="EOR254" s="131"/>
      <c r="EOS254" s="131"/>
      <c r="EOT254" s="131"/>
      <c r="EOU254" s="131"/>
      <c r="EOV254" s="131"/>
      <c r="EOW254" s="131"/>
      <c r="EOX254" s="131"/>
      <c r="EOY254" s="131"/>
      <c r="EOZ254" s="131"/>
      <c r="EPA254" s="131"/>
      <c r="EPB254" s="131"/>
      <c r="EPC254" s="131"/>
      <c r="EPD254" s="131"/>
      <c r="EPE254" s="131"/>
      <c r="EPF254" s="131"/>
      <c r="EPG254" s="131"/>
      <c r="EPH254" s="131"/>
      <c r="EPI254" s="131"/>
      <c r="EPJ254" s="131"/>
      <c r="EPK254" s="131"/>
      <c r="EPL254" s="131"/>
      <c r="EPM254" s="131"/>
      <c r="EPN254" s="131"/>
      <c r="EPO254" s="131"/>
      <c r="EPP254" s="131"/>
      <c r="EPQ254" s="131"/>
      <c r="EPR254" s="131"/>
      <c r="EPS254" s="131"/>
      <c r="EPT254" s="131"/>
      <c r="EPU254" s="131"/>
      <c r="EPV254" s="131"/>
      <c r="EPW254" s="131"/>
      <c r="EPX254" s="131"/>
      <c r="EPY254" s="131"/>
      <c r="EPZ254" s="131"/>
      <c r="EQA254" s="131"/>
      <c r="EQB254" s="131"/>
      <c r="EQC254" s="131"/>
      <c r="EQD254" s="131"/>
      <c r="EQE254" s="131"/>
      <c r="EQF254" s="131"/>
      <c r="EQG254" s="131"/>
      <c r="EQH254" s="131"/>
      <c r="EQI254" s="131"/>
      <c r="EQJ254" s="131"/>
      <c r="EQK254" s="131"/>
      <c r="EQL254" s="131"/>
      <c r="EQM254" s="131"/>
      <c r="EQN254" s="131"/>
      <c r="EQO254" s="131"/>
      <c r="EQP254" s="131"/>
      <c r="EQQ254" s="131"/>
      <c r="EQR254" s="131"/>
      <c r="EQS254" s="131"/>
      <c r="EQT254" s="131"/>
      <c r="EQU254" s="131"/>
      <c r="EQV254" s="131"/>
      <c r="EQW254" s="131"/>
      <c r="EQX254" s="131"/>
      <c r="EQY254" s="131"/>
      <c r="EQZ254" s="131"/>
      <c r="ERA254" s="131"/>
      <c r="ERB254" s="131"/>
      <c r="ERC254" s="131"/>
      <c r="ERD254" s="131"/>
      <c r="ERE254" s="131"/>
      <c r="ERF254" s="131"/>
      <c r="ERG254" s="131"/>
      <c r="ERH254" s="131"/>
      <c r="ERI254" s="131"/>
      <c r="ERJ254" s="131"/>
      <c r="ERK254" s="131"/>
      <c r="ERL254" s="131"/>
      <c r="ERM254" s="131"/>
      <c r="ERN254" s="131"/>
      <c r="ERO254" s="131"/>
      <c r="ERP254" s="131"/>
      <c r="ERQ254" s="131"/>
      <c r="ERR254" s="131"/>
      <c r="ERS254" s="131"/>
      <c r="ERT254" s="131"/>
      <c r="ERU254" s="131"/>
      <c r="ERV254" s="131"/>
      <c r="ERW254" s="131"/>
      <c r="ERX254" s="131"/>
      <c r="ERY254" s="131"/>
      <c r="ERZ254" s="131"/>
      <c r="ESA254" s="131"/>
      <c r="ESB254" s="131"/>
      <c r="ESC254" s="131"/>
      <c r="ESD254" s="131"/>
      <c r="ESE254" s="131"/>
      <c r="ESF254" s="131"/>
      <c r="ESG254" s="131"/>
      <c r="ESH254" s="131"/>
      <c r="ESI254" s="131"/>
      <c r="ESJ254" s="131"/>
      <c r="ESK254" s="131"/>
      <c r="ESL254" s="131"/>
      <c r="ESM254" s="131"/>
      <c r="ESN254" s="131"/>
      <c r="ESO254" s="131"/>
      <c r="ESP254" s="131"/>
      <c r="ESQ254" s="131"/>
      <c r="ESR254" s="131"/>
      <c r="ESS254" s="131"/>
      <c r="EST254" s="131"/>
      <c r="ESU254" s="131"/>
      <c r="ESV254" s="131"/>
      <c r="ESW254" s="131"/>
      <c r="ESX254" s="131"/>
      <c r="ESY254" s="131"/>
      <c r="ESZ254" s="131"/>
      <c r="ETA254" s="131"/>
      <c r="ETB254" s="131"/>
      <c r="ETC254" s="131"/>
      <c r="ETD254" s="131"/>
      <c r="ETE254" s="131"/>
      <c r="ETF254" s="131"/>
      <c r="ETG254" s="131"/>
      <c r="ETH254" s="131"/>
      <c r="ETI254" s="131"/>
      <c r="ETJ254" s="131"/>
      <c r="ETK254" s="131"/>
      <c r="ETL254" s="131"/>
      <c r="ETM254" s="131"/>
      <c r="ETN254" s="131"/>
      <c r="ETO254" s="131"/>
      <c r="ETP254" s="131"/>
      <c r="ETQ254" s="131"/>
      <c r="ETR254" s="131"/>
      <c r="ETS254" s="131"/>
      <c r="ETT254" s="131"/>
      <c r="ETU254" s="131"/>
      <c r="ETV254" s="131"/>
      <c r="ETW254" s="131"/>
      <c r="ETX254" s="131"/>
      <c r="ETY254" s="131"/>
      <c r="ETZ254" s="131"/>
      <c r="EUA254" s="131"/>
      <c r="EUB254" s="131"/>
      <c r="EUC254" s="131"/>
      <c r="EUD254" s="131"/>
      <c r="EUE254" s="131"/>
      <c r="EUF254" s="131"/>
      <c r="EUG254" s="131"/>
      <c r="EUH254" s="131"/>
      <c r="EUI254" s="131"/>
      <c r="EUJ254" s="131"/>
    </row>
    <row r="255" spans="1:3936" ht="15" customHeight="1" x14ac:dyDescent="0.25">
      <c r="A255" s="21"/>
      <c r="B255" s="44" t="s">
        <v>30</v>
      </c>
      <c r="C255" s="104">
        <v>10442.77178276956</v>
      </c>
      <c r="D255" s="104">
        <v>10421.680020788965</v>
      </c>
      <c r="E255" s="104">
        <v>9998.6158713602708</v>
      </c>
      <c r="F255" s="104"/>
      <c r="G255" s="104"/>
      <c r="H255" s="104"/>
      <c r="I255" s="104"/>
      <c r="J255" s="104"/>
      <c r="K255" s="104"/>
      <c r="L255" s="104"/>
      <c r="M255" s="104"/>
      <c r="N255" s="104"/>
      <c r="O255" s="127">
        <v>10287.689224972932</v>
      </c>
      <c r="P255" s="132"/>
      <c r="Q255" s="132"/>
      <c r="R255" s="132"/>
      <c r="S255" s="132"/>
      <c r="T255" s="132"/>
      <c r="U255" s="132"/>
      <c r="V255" s="132"/>
      <c r="W255" s="132"/>
      <c r="X255" s="132"/>
      <c r="Y255" s="132"/>
      <c r="Z255" s="132"/>
      <c r="AA255" s="132"/>
      <c r="AB255" s="132"/>
      <c r="AC255" s="132"/>
      <c r="AD255" s="132"/>
      <c r="AE255" s="132"/>
      <c r="AF255" s="132"/>
      <c r="AG255" s="132"/>
      <c r="AH255" s="132"/>
      <c r="AI255" s="132"/>
      <c r="AJ255" s="132"/>
      <c r="AK255" s="132"/>
      <c r="AL255" s="132"/>
      <c r="AM255" s="132"/>
      <c r="AN255" s="132"/>
      <c r="AO255" s="132"/>
      <c r="AP255" s="132"/>
      <c r="AQ255" s="132"/>
      <c r="AR255" s="132"/>
      <c r="AS255" s="132"/>
      <c r="AT255" s="132"/>
      <c r="AU255" s="132"/>
      <c r="AV255" s="132"/>
      <c r="AW255" s="132"/>
      <c r="AX255" s="132"/>
      <c r="AY255" s="132"/>
      <c r="AZ255" s="132"/>
      <c r="BA255" s="132"/>
      <c r="BB255" s="132"/>
      <c r="BC255" s="132"/>
      <c r="BD255" s="132"/>
      <c r="BE255" s="132"/>
      <c r="BF255" s="132"/>
      <c r="BG255" s="132"/>
      <c r="BH255" s="132"/>
      <c r="BI255" s="132"/>
      <c r="BJ255" s="132"/>
      <c r="BK255" s="132"/>
      <c r="BL255" s="132"/>
      <c r="BM255" s="132"/>
      <c r="BN255" s="132"/>
      <c r="BO255" s="132"/>
      <c r="BP255" s="132"/>
      <c r="BQ255" s="132"/>
      <c r="BR255" s="132"/>
      <c r="BS255" s="132"/>
      <c r="BT255" s="132"/>
      <c r="BU255" s="132"/>
      <c r="BV255" s="132"/>
      <c r="BW255" s="132"/>
      <c r="BX255" s="132"/>
      <c r="BY255" s="132"/>
      <c r="BZ255" s="132"/>
      <c r="CA255" s="132"/>
      <c r="CB255" s="132"/>
      <c r="CC255" s="132"/>
      <c r="CD255" s="132"/>
      <c r="CE255" s="132"/>
      <c r="CF255" s="132"/>
      <c r="CG255" s="132"/>
      <c r="CH255" s="132"/>
      <c r="CI255" s="132"/>
      <c r="CJ255" s="132"/>
      <c r="CK255" s="132"/>
      <c r="CL255" s="132"/>
      <c r="CM255" s="132"/>
      <c r="CN255" s="132"/>
      <c r="CO255" s="132"/>
      <c r="CP255" s="132"/>
      <c r="CQ255" s="132"/>
      <c r="CR255" s="132"/>
      <c r="CS255" s="132"/>
      <c r="CT255" s="132"/>
      <c r="CU255" s="132"/>
      <c r="CV255" s="132"/>
      <c r="CW255" s="132"/>
      <c r="CX255" s="132"/>
      <c r="CY255" s="132"/>
      <c r="CZ255" s="132"/>
      <c r="DA255" s="132"/>
      <c r="DB255" s="132"/>
      <c r="DC255" s="132"/>
      <c r="DD255" s="132"/>
      <c r="DE255" s="132"/>
      <c r="DF255" s="132"/>
      <c r="DG255" s="132"/>
      <c r="DH255" s="132"/>
      <c r="DI255" s="132"/>
      <c r="DJ255" s="132"/>
      <c r="DK255" s="132"/>
      <c r="DL255" s="132"/>
      <c r="DM255" s="132"/>
      <c r="DN255" s="132"/>
      <c r="DO255" s="132"/>
      <c r="DP255" s="132"/>
      <c r="DQ255" s="132"/>
      <c r="DR255" s="132"/>
      <c r="DS255" s="132"/>
      <c r="DT255" s="132"/>
      <c r="DU255" s="132"/>
      <c r="DV255" s="132"/>
      <c r="DW255" s="132"/>
      <c r="DX255" s="132"/>
      <c r="DY255" s="132"/>
      <c r="DZ255" s="132"/>
      <c r="EA255" s="132"/>
      <c r="EB255" s="132"/>
      <c r="EC255" s="132"/>
      <c r="ED255" s="132"/>
      <c r="EE255" s="132"/>
      <c r="EF255" s="132"/>
      <c r="EG255" s="132"/>
      <c r="EH255" s="132"/>
      <c r="EI255" s="132"/>
      <c r="EJ255" s="132"/>
      <c r="EK255" s="132"/>
      <c r="EL255" s="132"/>
      <c r="EM255" s="132"/>
      <c r="EN255" s="132"/>
      <c r="EO255" s="132"/>
      <c r="EP255" s="132"/>
      <c r="EQ255" s="132"/>
      <c r="ER255" s="132"/>
      <c r="ES255" s="132"/>
      <c r="ET255" s="132"/>
      <c r="EU255" s="132"/>
      <c r="EV255" s="132"/>
      <c r="EW255" s="132"/>
      <c r="EX255" s="132"/>
      <c r="EY255" s="132"/>
      <c r="EZ255" s="132"/>
      <c r="FA255" s="132"/>
      <c r="FB255" s="132"/>
      <c r="FC255" s="132"/>
      <c r="FD255" s="132"/>
      <c r="FE255" s="132"/>
      <c r="FF255" s="132"/>
      <c r="FG255" s="132"/>
      <c r="FH255" s="132"/>
      <c r="FI255" s="132"/>
      <c r="FJ255" s="132"/>
      <c r="FK255" s="132"/>
      <c r="FL255" s="132"/>
      <c r="FM255" s="132"/>
      <c r="FN255" s="132"/>
      <c r="FO255" s="132"/>
      <c r="FP255" s="132"/>
      <c r="FQ255" s="132"/>
      <c r="FR255" s="132"/>
      <c r="FS255" s="132"/>
      <c r="FT255" s="132"/>
      <c r="FU255" s="132"/>
      <c r="FV255" s="132"/>
      <c r="FW255" s="132"/>
      <c r="FX255" s="132"/>
      <c r="FY255" s="132"/>
      <c r="FZ255" s="132"/>
      <c r="GA255" s="132"/>
      <c r="GB255" s="132"/>
      <c r="GC255" s="132"/>
      <c r="GD255" s="132"/>
      <c r="GE255" s="132"/>
      <c r="GF255" s="132"/>
      <c r="GG255" s="132"/>
      <c r="GH255" s="132"/>
      <c r="GI255" s="132"/>
      <c r="GJ255" s="132"/>
      <c r="GK255" s="132"/>
      <c r="GL255" s="132"/>
      <c r="GM255" s="132"/>
      <c r="GN255" s="132"/>
      <c r="GO255" s="132"/>
      <c r="GP255" s="132"/>
      <c r="GQ255" s="132"/>
      <c r="GR255" s="132"/>
      <c r="GS255" s="132"/>
      <c r="GT255" s="132"/>
      <c r="GU255" s="132"/>
      <c r="GV255" s="132"/>
      <c r="GW255" s="132"/>
      <c r="GX255" s="132"/>
      <c r="GY255" s="132"/>
      <c r="GZ255" s="132"/>
      <c r="HA255" s="132"/>
      <c r="HB255" s="132"/>
      <c r="HC255" s="132"/>
      <c r="HD255" s="132"/>
      <c r="HE255" s="132"/>
      <c r="HF255" s="132"/>
      <c r="HG255" s="132"/>
      <c r="HH255" s="132"/>
      <c r="HI255" s="132"/>
      <c r="HJ255" s="132"/>
      <c r="HK255" s="132"/>
      <c r="HL255" s="132"/>
      <c r="HM255" s="132"/>
      <c r="HN255" s="132"/>
      <c r="HO255" s="132"/>
      <c r="HP255" s="132"/>
      <c r="HQ255" s="132"/>
      <c r="HR255" s="132"/>
      <c r="HS255" s="132"/>
      <c r="HT255" s="132"/>
      <c r="HU255" s="132"/>
      <c r="HV255" s="132"/>
      <c r="HW255" s="132"/>
      <c r="HX255" s="132"/>
      <c r="HY255" s="132"/>
      <c r="HZ255" s="132"/>
      <c r="IA255" s="132"/>
      <c r="IB255" s="132"/>
      <c r="IC255" s="132"/>
      <c r="ID255" s="132"/>
      <c r="IE255" s="132"/>
      <c r="IF255" s="132"/>
      <c r="IG255" s="132"/>
      <c r="IH255" s="132"/>
      <c r="II255" s="132"/>
      <c r="IJ255" s="132"/>
      <c r="IK255" s="132"/>
      <c r="IL255" s="132"/>
      <c r="IM255" s="132"/>
      <c r="IN255" s="132"/>
      <c r="IO255" s="132"/>
      <c r="IP255" s="132"/>
      <c r="IQ255" s="132"/>
      <c r="IR255" s="132"/>
      <c r="IS255" s="132"/>
      <c r="IT255" s="132"/>
      <c r="IU255" s="132"/>
      <c r="IV255" s="132"/>
      <c r="IW255" s="132"/>
      <c r="IX255" s="132"/>
      <c r="IY255" s="132"/>
      <c r="IZ255" s="132"/>
      <c r="JA255" s="132"/>
      <c r="JB255" s="132"/>
      <c r="JC255" s="132"/>
      <c r="JD255" s="132"/>
      <c r="JE255" s="132"/>
      <c r="JF255" s="132"/>
      <c r="JG255" s="132"/>
      <c r="JH255" s="132"/>
      <c r="JI255" s="132"/>
      <c r="JJ255" s="132"/>
      <c r="JK255" s="132"/>
      <c r="JL255" s="132"/>
      <c r="JM255" s="132"/>
      <c r="JN255" s="132"/>
      <c r="JO255" s="132"/>
      <c r="JP255" s="132"/>
      <c r="JQ255" s="132"/>
      <c r="JR255" s="132"/>
      <c r="JS255" s="132"/>
      <c r="JT255" s="132"/>
      <c r="JU255" s="132"/>
      <c r="JV255" s="132"/>
      <c r="JW255" s="132"/>
      <c r="JX255" s="132"/>
      <c r="JY255" s="132"/>
      <c r="JZ255" s="132"/>
      <c r="KA255" s="132"/>
      <c r="KB255" s="132"/>
      <c r="KC255" s="132"/>
      <c r="KD255" s="132"/>
      <c r="KE255" s="132"/>
      <c r="KF255" s="132"/>
      <c r="KG255" s="132"/>
      <c r="KH255" s="132"/>
      <c r="KI255" s="132"/>
      <c r="KJ255" s="132"/>
      <c r="KK255" s="132"/>
      <c r="KL255" s="132"/>
      <c r="KM255" s="132"/>
      <c r="KN255" s="132"/>
      <c r="KO255" s="132"/>
      <c r="KP255" s="132"/>
      <c r="KQ255" s="132"/>
      <c r="KR255" s="132"/>
      <c r="KS255" s="132"/>
      <c r="KT255" s="132"/>
      <c r="KU255" s="132"/>
      <c r="KV255" s="132"/>
      <c r="KW255" s="132"/>
      <c r="KX255" s="132"/>
      <c r="KY255" s="132"/>
      <c r="KZ255" s="132"/>
      <c r="LA255" s="132"/>
      <c r="LB255" s="132"/>
      <c r="LC255" s="132"/>
      <c r="LD255" s="132"/>
      <c r="LE255" s="132"/>
      <c r="LF255" s="132"/>
      <c r="LG255" s="132"/>
      <c r="LH255" s="132"/>
      <c r="LI255" s="132"/>
      <c r="LJ255" s="132"/>
      <c r="LK255" s="132"/>
      <c r="LL255" s="132"/>
      <c r="LM255" s="132"/>
      <c r="LN255" s="132"/>
      <c r="LO255" s="132"/>
      <c r="LP255" s="132"/>
      <c r="LQ255" s="132"/>
      <c r="LR255" s="132"/>
      <c r="LS255" s="132"/>
      <c r="LT255" s="132"/>
      <c r="LU255" s="132"/>
      <c r="LV255" s="132"/>
      <c r="LW255" s="132"/>
      <c r="LX255" s="132"/>
      <c r="LY255" s="132"/>
      <c r="LZ255" s="132"/>
      <c r="MA255" s="132"/>
      <c r="MB255" s="132"/>
      <c r="MC255" s="132"/>
      <c r="MD255" s="132"/>
      <c r="ME255" s="132"/>
      <c r="MF255" s="132"/>
      <c r="MG255" s="132"/>
      <c r="MH255" s="132"/>
      <c r="MI255" s="132"/>
      <c r="MJ255" s="132"/>
      <c r="MK255" s="132"/>
      <c r="ML255" s="132"/>
      <c r="MM255" s="132"/>
      <c r="MN255" s="132"/>
      <c r="MO255" s="132"/>
      <c r="MP255" s="132"/>
      <c r="MQ255" s="132"/>
      <c r="MR255" s="132"/>
      <c r="MS255" s="132"/>
      <c r="MT255" s="132"/>
      <c r="MU255" s="132"/>
      <c r="MV255" s="132"/>
      <c r="MW255" s="132"/>
      <c r="MX255" s="132"/>
      <c r="MY255" s="132"/>
      <c r="MZ255" s="132"/>
      <c r="NA255" s="132"/>
      <c r="NB255" s="132"/>
      <c r="NC255" s="132"/>
      <c r="ND255" s="132"/>
      <c r="NE255" s="132"/>
      <c r="NF255" s="132"/>
      <c r="NG255" s="132"/>
      <c r="NH255" s="132"/>
      <c r="NI255" s="132"/>
      <c r="NJ255" s="132"/>
      <c r="NK255" s="132"/>
      <c r="NL255" s="132"/>
      <c r="NM255" s="132"/>
      <c r="NN255" s="132"/>
      <c r="NO255" s="132"/>
      <c r="NP255" s="132"/>
      <c r="NQ255" s="132"/>
      <c r="NR255" s="132"/>
      <c r="NS255" s="132"/>
      <c r="NT255" s="132"/>
      <c r="NU255" s="132"/>
      <c r="NV255" s="132"/>
      <c r="NW255" s="132"/>
      <c r="NX255" s="132"/>
      <c r="NY255" s="132"/>
      <c r="NZ255" s="132"/>
      <c r="OA255" s="132"/>
      <c r="OB255" s="132"/>
      <c r="OC255" s="132"/>
      <c r="OD255" s="132"/>
      <c r="OE255" s="132"/>
      <c r="OF255" s="132"/>
      <c r="OG255" s="132"/>
      <c r="OH255" s="132"/>
      <c r="OI255" s="132"/>
      <c r="OJ255" s="132"/>
      <c r="OK255" s="132"/>
      <c r="OL255" s="132"/>
      <c r="OM255" s="132"/>
      <c r="ON255" s="132"/>
      <c r="OO255" s="132"/>
      <c r="OP255" s="132"/>
      <c r="OQ255" s="132"/>
      <c r="OR255" s="132"/>
      <c r="OS255" s="132"/>
      <c r="OT255" s="132"/>
      <c r="OU255" s="132"/>
      <c r="OV255" s="132"/>
      <c r="OW255" s="132"/>
      <c r="OX255" s="132"/>
      <c r="OY255" s="132"/>
      <c r="OZ255" s="132"/>
      <c r="PA255" s="132"/>
      <c r="PB255" s="132"/>
      <c r="PC255" s="132"/>
      <c r="PD255" s="132"/>
      <c r="PE255" s="132"/>
      <c r="PF255" s="132"/>
      <c r="PG255" s="132"/>
      <c r="PH255" s="132"/>
      <c r="PI255" s="132"/>
      <c r="PJ255" s="132"/>
      <c r="PK255" s="132"/>
      <c r="PL255" s="132"/>
      <c r="PM255" s="132"/>
      <c r="PN255" s="132"/>
      <c r="PO255" s="132"/>
      <c r="PP255" s="132"/>
      <c r="PQ255" s="132"/>
      <c r="PR255" s="132"/>
      <c r="PS255" s="132"/>
      <c r="PT255" s="132"/>
      <c r="PU255" s="132"/>
      <c r="PV255" s="132"/>
      <c r="PW255" s="132"/>
      <c r="PX255" s="132"/>
      <c r="PY255" s="132"/>
      <c r="PZ255" s="132"/>
      <c r="QA255" s="132"/>
      <c r="QB255" s="132"/>
      <c r="QC255" s="132"/>
      <c r="QD255" s="132"/>
      <c r="QE255" s="132"/>
      <c r="QF255" s="132"/>
      <c r="QG255" s="132"/>
      <c r="QH255" s="132"/>
      <c r="QI255" s="132"/>
      <c r="QJ255" s="132"/>
      <c r="QK255" s="132"/>
      <c r="QL255" s="132"/>
      <c r="QM255" s="132"/>
      <c r="QN255" s="132"/>
      <c r="QO255" s="132"/>
      <c r="QP255" s="132"/>
      <c r="QQ255" s="132"/>
      <c r="QR255" s="132"/>
      <c r="QS255" s="132"/>
      <c r="QT255" s="132"/>
      <c r="QU255" s="132"/>
      <c r="QV255" s="132"/>
      <c r="QW255" s="132"/>
      <c r="QX255" s="132"/>
      <c r="QY255" s="132"/>
      <c r="QZ255" s="132"/>
      <c r="RA255" s="132"/>
      <c r="RB255" s="132"/>
      <c r="RC255" s="132"/>
      <c r="RD255" s="132"/>
      <c r="RE255" s="132"/>
      <c r="RF255" s="132"/>
      <c r="RG255" s="132"/>
      <c r="RH255" s="132"/>
      <c r="RI255" s="132"/>
      <c r="RJ255" s="132"/>
      <c r="RK255" s="132"/>
      <c r="RL255" s="132"/>
      <c r="RM255" s="132"/>
      <c r="RN255" s="132"/>
      <c r="RO255" s="132"/>
      <c r="RP255" s="132"/>
      <c r="RQ255" s="132"/>
      <c r="RR255" s="132"/>
      <c r="RS255" s="132"/>
      <c r="RT255" s="132"/>
      <c r="RU255" s="132"/>
      <c r="RV255" s="132"/>
      <c r="RW255" s="132"/>
      <c r="RX255" s="132"/>
      <c r="RY255" s="132"/>
      <c r="RZ255" s="132"/>
      <c r="SA255" s="132"/>
      <c r="SB255" s="132"/>
      <c r="SC255" s="132"/>
      <c r="SD255" s="132"/>
      <c r="SE255" s="132"/>
      <c r="SF255" s="132"/>
      <c r="SG255" s="132"/>
      <c r="SH255" s="132"/>
      <c r="SI255" s="132"/>
      <c r="SJ255" s="132"/>
      <c r="SK255" s="132"/>
      <c r="SL255" s="132"/>
      <c r="SM255" s="132"/>
      <c r="SN255" s="132"/>
      <c r="SO255" s="132"/>
      <c r="SP255" s="132"/>
      <c r="SQ255" s="132"/>
      <c r="SR255" s="132"/>
      <c r="SS255" s="132"/>
      <c r="ST255" s="132"/>
      <c r="SU255" s="132"/>
      <c r="SV255" s="132"/>
      <c r="SW255" s="132"/>
      <c r="SX255" s="132"/>
      <c r="SY255" s="132"/>
      <c r="SZ255" s="132"/>
      <c r="TA255" s="132"/>
      <c r="TB255" s="132"/>
      <c r="TC255" s="132"/>
      <c r="TD255" s="132"/>
      <c r="TE255" s="132"/>
      <c r="TF255" s="132"/>
      <c r="TG255" s="132"/>
      <c r="TH255" s="132"/>
      <c r="TI255" s="132"/>
      <c r="TJ255" s="132"/>
      <c r="TK255" s="132"/>
      <c r="TL255" s="132"/>
      <c r="TM255" s="132"/>
      <c r="TN255" s="132"/>
      <c r="TO255" s="132"/>
      <c r="TP255" s="132"/>
      <c r="TQ255" s="132"/>
      <c r="TR255" s="132"/>
      <c r="TS255" s="132"/>
      <c r="TT255" s="132"/>
      <c r="TU255" s="132"/>
      <c r="TV255" s="132"/>
      <c r="TW255" s="132"/>
      <c r="TX255" s="132"/>
      <c r="TY255" s="132"/>
      <c r="TZ255" s="132"/>
      <c r="UA255" s="132"/>
      <c r="UB255" s="132"/>
      <c r="UC255" s="132"/>
      <c r="UD255" s="132"/>
      <c r="UE255" s="132"/>
      <c r="UF255" s="132"/>
      <c r="UG255" s="132"/>
      <c r="UH255" s="132"/>
      <c r="UI255" s="132"/>
      <c r="UJ255" s="132"/>
      <c r="UK255" s="132"/>
      <c r="UL255" s="132"/>
      <c r="UM255" s="132"/>
      <c r="UN255" s="132"/>
      <c r="UO255" s="132"/>
      <c r="UP255" s="132"/>
      <c r="UQ255" s="132"/>
      <c r="UR255" s="132"/>
      <c r="US255" s="132"/>
      <c r="UT255" s="132"/>
      <c r="UU255" s="132"/>
      <c r="UV255" s="132"/>
      <c r="UW255" s="132"/>
      <c r="UX255" s="132"/>
      <c r="UY255" s="132"/>
      <c r="UZ255" s="132"/>
      <c r="VA255" s="132"/>
      <c r="VB255" s="132"/>
      <c r="VC255" s="132"/>
      <c r="VD255" s="132"/>
      <c r="VE255" s="132"/>
      <c r="VF255" s="132"/>
      <c r="VG255" s="132"/>
      <c r="VH255" s="132"/>
      <c r="VI255" s="132"/>
      <c r="VJ255" s="132"/>
      <c r="VK255" s="132"/>
      <c r="VL255" s="132"/>
      <c r="VM255" s="132"/>
      <c r="VN255" s="132"/>
      <c r="VO255" s="132"/>
      <c r="VP255" s="132"/>
      <c r="VQ255" s="132"/>
      <c r="VR255" s="132"/>
      <c r="VS255" s="132"/>
      <c r="VT255" s="132"/>
      <c r="VU255" s="132"/>
      <c r="VV255" s="132"/>
      <c r="VW255" s="132"/>
      <c r="VX255" s="132"/>
      <c r="VY255" s="132"/>
      <c r="VZ255" s="132"/>
      <c r="WA255" s="132"/>
      <c r="WB255" s="132"/>
      <c r="WC255" s="132"/>
      <c r="WD255" s="132"/>
      <c r="WE255" s="132"/>
      <c r="WF255" s="132"/>
      <c r="WG255" s="132"/>
      <c r="WH255" s="132"/>
      <c r="WI255" s="132"/>
      <c r="WJ255" s="132"/>
      <c r="WK255" s="132"/>
      <c r="WL255" s="132"/>
      <c r="WM255" s="132"/>
      <c r="WN255" s="132"/>
      <c r="WO255" s="132"/>
      <c r="WP255" s="132"/>
      <c r="WQ255" s="132"/>
      <c r="WR255" s="132"/>
      <c r="WS255" s="132"/>
      <c r="WT255" s="132"/>
      <c r="WU255" s="132"/>
      <c r="WV255" s="132"/>
      <c r="WW255" s="132"/>
      <c r="WX255" s="132"/>
      <c r="WY255" s="132"/>
      <c r="WZ255" s="132"/>
      <c r="XA255" s="132"/>
      <c r="XB255" s="132"/>
      <c r="XC255" s="132"/>
      <c r="XD255" s="132"/>
      <c r="XE255" s="132"/>
      <c r="XF255" s="132"/>
      <c r="XG255" s="132"/>
      <c r="XH255" s="132"/>
      <c r="XI255" s="132"/>
      <c r="XJ255" s="132"/>
      <c r="XK255" s="132"/>
      <c r="XL255" s="132"/>
      <c r="XM255" s="132"/>
      <c r="XN255" s="132"/>
      <c r="XO255" s="132"/>
      <c r="XP255" s="132"/>
      <c r="XQ255" s="132"/>
      <c r="XR255" s="132"/>
      <c r="XS255" s="132"/>
      <c r="XT255" s="132"/>
      <c r="XU255" s="132"/>
      <c r="XV255" s="132"/>
      <c r="XW255" s="132"/>
      <c r="XX255" s="132"/>
      <c r="XY255" s="132"/>
      <c r="XZ255" s="132"/>
      <c r="YA255" s="132"/>
      <c r="YB255" s="132"/>
      <c r="YC255" s="132"/>
      <c r="YD255" s="132"/>
      <c r="YE255" s="132"/>
      <c r="YF255" s="132"/>
      <c r="YG255" s="132"/>
      <c r="YH255" s="132"/>
      <c r="YI255" s="132"/>
      <c r="YJ255" s="132"/>
      <c r="YK255" s="132"/>
      <c r="YL255" s="132"/>
      <c r="YM255" s="132"/>
      <c r="YN255" s="132"/>
      <c r="YO255" s="132"/>
      <c r="YP255" s="132"/>
      <c r="YQ255" s="132"/>
      <c r="YR255" s="132"/>
      <c r="YS255" s="132"/>
      <c r="YT255" s="132"/>
      <c r="YU255" s="132"/>
      <c r="YV255" s="132"/>
      <c r="YW255" s="132"/>
      <c r="YX255" s="132"/>
      <c r="YY255" s="132"/>
      <c r="YZ255" s="132"/>
      <c r="ZA255" s="132"/>
      <c r="ZB255" s="132"/>
      <c r="ZC255" s="132"/>
      <c r="ZD255" s="132"/>
      <c r="ZE255" s="132"/>
      <c r="ZF255" s="132"/>
      <c r="ZG255" s="132"/>
      <c r="ZH255" s="132"/>
      <c r="ZI255" s="132"/>
      <c r="ZJ255" s="132"/>
      <c r="ZK255" s="132"/>
      <c r="ZL255" s="132"/>
      <c r="ZM255" s="132"/>
      <c r="ZN255" s="132"/>
      <c r="ZO255" s="132"/>
      <c r="ZP255" s="132"/>
      <c r="ZQ255" s="132"/>
      <c r="ZR255" s="132"/>
      <c r="ZS255" s="132"/>
      <c r="ZT255" s="132"/>
      <c r="ZU255" s="132"/>
      <c r="ZV255" s="132"/>
      <c r="ZW255" s="132"/>
      <c r="ZX255" s="132"/>
      <c r="ZY255" s="132"/>
      <c r="ZZ255" s="132"/>
      <c r="AAA255" s="132"/>
      <c r="AAB255" s="132"/>
      <c r="AAC255" s="132"/>
      <c r="AAD255" s="132"/>
      <c r="AAE255" s="132"/>
      <c r="AAF255" s="132"/>
      <c r="AAG255" s="132"/>
      <c r="AAH255" s="132"/>
      <c r="AAI255" s="132"/>
      <c r="AAJ255" s="132"/>
      <c r="AAK255" s="132"/>
      <c r="AAL255" s="132"/>
      <c r="AAM255" s="132"/>
      <c r="AAN255" s="132"/>
      <c r="AAO255" s="132"/>
      <c r="AAP255" s="132"/>
      <c r="AAQ255" s="132"/>
      <c r="AAR255" s="132"/>
      <c r="AAS255" s="132"/>
      <c r="AAT255" s="132"/>
      <c r="AAU255" s="132"/>
      <c r="AAV255" s="132"/>
      <c r="AAW255" s="132"/>
      <c r="AAX255" s="132"/>
      <c r="AAY255" s="132"/>
      <c r="AAZ255" s="132"/>
      <c r="ABA255" s="132"/>
      <c r="ABB255" s="132"/>
      <c r="ABC255" s="132"/>
      <c r="ABD255" s="132"/>
      <c r="ABE255" s="132"/>
      <c r="ABF255" s="132"/>
      <c r="ABG255" s="132"/>
      <c r="ABH255" s="132"/>
      <c r="ABI255" s="132"/>
      <c r="ABJ255" s="132"/>
      <c r="ABK255" s="132"/>
      <c r="ABL255" s="132"/>
      <c r="ABM255" s="132"/>
      <c r="ABN255" s="132"/>
      <c r="ABO255" s="132"/>
      <c r="ABP255" s="132"/>
      <c r="ABQ255" s="132"/>
      <c r="ABR255" s="132"/>
      <c r="ABS255" s="132"/>
      <c r="ABT255" s="132"/>
      <c r="ABU255" s="132"/>
      <c r="ABV255" s="132"/>
      <c r="ABW255" s="132"/>
      <c r="ABX255" s="132"/>
      <c r="ABY255" s="132"/>
      <c r="ABZ255" s="132"/>
      <c r="ACA255" s="132"/>
      <c r="ACB255" s="132"/>
      <c r="ACC255" s="132"/>
      <c r="ACD255" s="132"/>
      <c r="ACE255" s="132"/>
      <c r="ACF255" s="132"/>
      <c r="ACG255" s="132"/>
      <c r="ACH255" s="132"/>
      <c r="ACI255" s="132"/>
      <c r="ACJ255" s="132"/>
      <c r="ACK255" s="132"/>
      <c r="ACL255" s="132"/>
      <c r="ACM255" s="132"/>
      <c r="ACN255" s="132"/>
      <c r="ACO255" s="132"/>
      <c r="ACP255" s="132"/>
      <c r="ACQ255" s="132"/>
      <c r="ACR255" s="132"/>
      <c r="ACS255" s="132"/>
      <c r="ACT255" s="132"/>
      <c r="ACU255" s="132"/>
      <c r="ACV255" s="132"/>
      <c r="ACW255" s="132"/>
      <c r="ACX255" s="132"/>
      <c r="ACY255" s="132"/>
      <c r="ACZ255" s="132"/>
      <c r="ADA255" s="132"/>
      <c r="ADB255" s="132"/>
      <c r="ADC255" s="132"/>
      <c r="ADD255" s="132"/>
      <c r="ADE255" s="132"/>
      <c r="ADF255" s="132"/>
      <c r="ADG255" s="132"/>
      <c r="ADH255" s="132"/>
      <c r="ADI255" s="132"/>
      <c r="ADJ255" s="132"/>
      <c r="ADK255" s="132"/>
      <c r="ADL255" s="132"/>
      <c r="ADM255" s="132"/>
      <c r="ADN255" s="132"/>
      <c r="ADO255" s="132"/>
      <c r="ADP255" s="132"/>
      <c r="ADQ255" s="132"/>
      <c r="ADR255" s="132"/>
      <c r="ADS255" s="132"/>
      <c r="ADT255" s="132"/>
      <c r="ADU255" s="132"/>
      <c r="ADV255" s="132"/>
      <c r="ADW255" s="132"/>
      <c r="ADX255" s="132"/>
      <c r="ADY255" s="132"/>
      <c r="ADZ255" s="132"/>
      <c r="AEA255" s="132"/>
      <c r="AEB255" s="132"/>
      <c r="AEC255" s="132"/>
      <c r="AED255" s="132"/>
      <c r="AEE255" s="132"/>
      <c r="AEF255" s="132"/>
      <c r="AEG255" s="132"/>
      <c r="AEH255" s="132"/>
      <c r="AEI255" s="132"/>
      <c r="AEJ255" s="132"/>
      <c r="AEK255" s="132"/>
      <c r="AEL255" s="132"/>
      <c r="AEM255" s="132"/>
      <c r="AEN255" s="132"/>
      <c r="AEO255" s="132"/>
      <c r="AEP255" s="132"/>
      <c r="AEQ255" s="132"/>
      <c r="AER255" s="132"/>
      <c r="AES255" s="132"/>
      <c r="AET255" s="132"/>
      <c r="AEU255" s="132"/>
      <c r="AEV255" s="132"/>
      <c r="AEW255" s="132"/>
      <c r="AEX255" s="132"/>
      <c r="AEY255" s="132"/>
      <c r="AEZ255" s="132"/>
      <c r="AFA255" s="132"/>
      <c r="AFB255" s="132"/>
      <c r="AFC255" s="132"/>
      <c r="AFD255" s="132"/>
      <c r="AFE255" s="132"/>
      <c r="AFF255" s="132"/>
      <c r="AFG255" s="132"/>
      <c r="AFH255" s="132"/>
      <c r="AFI255" s="132"/>
      <c r="AFJ255" s="132"/>
      <c r="AFK255" s="132"/>
      <c r="AFL255" s="132"/>
      <c r="AFM255" s="132"/>
      <c r="AFN255" s="132"/>
      <c r="AFO255" s="132"/>
      <c r="AFP255" s="132"/>
      <c r="AFQ255" s="132"/>
      <c r="AFR255" s="132"/>
      <c r="AFS255" s="132"/>
      <c r="AFT255" s="132"/>
      <c r="AFU255" s="132"/>
      <c r="AFV255" s="132"/>
      <c r="AFW255" s="132"/>
      <c r="AFX255" s="132"/>
      <c r="AFY255" s="132"/>
      <c r="AFZ255" s="132"/>
      <c r="AGA255" s="132"/>
      <c r="AGB255" s="132"/>
      <c r="AGC255" s="132"/>
      <c r="AGD255" s="132"/>
      <c r="AGE255" s="132"/>
      <c r="AGF255" s="132"/>
      <c r="AGG255" s="132"/>
      <c r="AGH255" s="132"/>
      <c r="AGI255" s="132"/>
      <c r="AGJ255" s="132"/>
      <c r="AGK255" s="132"/>
      <c r="AGL255" s="132"/>
      <c r="AGM255" s="132"/>
      <c r="AGN255" s="132"/>
      <c r="AGO255" s="132"/>
      <c r="AGP255" s="132"/>
      <c r="AGQ255" s="132"/>
      <c r="AGR255" s="132"/>
      <c r="AGS255" s="132"/>
      <c r="AGT255" s="132"/>
      <c r="AGU255" s="132"/>
      <c r="AGV255" s="132"/>
      <c r="AGW255" s="132"/>
      <c r="AGX255" s="132"/>
      <c r="AGY255" s="132"/>
      <c r="AGZ255" s="132"/>
      <c r="AHA255" s="132"/>
      <c r="AHB255" s="132"/>
      <c r="AHC255" s="132"/>
      <c r="AHD255" s="132"/>
      <c r="AHE255" s="132"/>
      <c r="AHF255" s="132"/>
      <c r="AHG255" s="132"/>
      <c r="AHH255" s="132"/>
      <c r="AHI255" s="132"/>
      <c r="AHJ255" s="132"/>
      <c r="AHK255" s="132"/>
      <c r="AHL255" s="132"/>
      <c r="AHM255" s="132"/>
      <c r="AHN255" s="132"/>
      <c r="AHO255" s="132"/>
      <c r="AHP255" s="132"/>
      <c r="AHQ255" s="132"/>
      <c r="AHR255" s="132"/>
      <c r="AHS255" s="132"/>
      <c r="AHT255" s="132"/>
      <c r="AHU255" s="132"/>
      <c r="AHV255" s="132"/>
      <c r="AHW255" s="132"/>
      <c r="AHX255" s="132"/>
      <c r="AHY255" s="132"/>
      <c r="AHZ255" s="132"/>
      <c r="AIA255" s="132"/>
      <c r="AIB255" s="132"/>
      <c r="AIC255" s="132"/>
      <c r="AID255" s="132"/>
      <c r="AIE255" s="132"/>
      <c r="AIF255" s="132"/>
      <c r="AIG255" s="132"/>
      <c r="AIH255" s="132"/>
      <c r="AII255" s="132"/>
      <c r="AIJ255" s="132"/>
      <c r="AIK255" s="132"/>
      <c r="AIL255" s="132"/>
      <c r="AIM255" s="132"/>
      <c r="AIN255" s="132"/>
      <c r="AIO255" s="132"/>
      <c r="AIP255" s="132"/>
      <c r="AIQ255" s="132"/>
      <c r="AIR255" s="132"/>
      <c r="AIS255" s="132"/>
      <c r="AIT255" s="132"/>
      <c r="AIU255" s="132"/>
      <c r="AIV255" s="132"/>
      <c r="AIW255" s="132"/>
      <c r="AIX255" s="132"/>
      <c r="AIY255" s="132"/>
      <c r="AIZ255" s="132"/>
      <c r="AJA255" s="132"/>
      <c r="AJB255" s="132"/>
      <c r="AJC255" s="132"/>
      <c r="AJD255" s="132"/>
      <c r="AJE255" s="132"/>
      <c r="AJF255" s="132"/>
      <c r="AJG255" s="132"/>
      <c r="AJH255" s="132"/>
      <c r="AJI255" s="132"/>
      <c r="AJJ255" s="132"/>
      <c r="AJK255" s="132"/>
      <c r="AJL255" s="132"/>
      <c r="AJM255" s="132"/>
      <c r="AJN255" s="132"/>
      <c r="AJO255" s="132"/>
      <c r="AJP255" s="132"/>
      <c r="AJQ255" s="132"/>
      <c r="AJR255" s="132"/>
      <c r="AJS255" s="132"/>
      <c r="AJT255" s="132"/>
      <c r="AJU255" s="132"/>
      <c r="AJV255" s="132"/>
      <c r="AJW255" s="132"/>
      <c r="AJX255" s="132"/>
      <c r="AJY255" s="132"/>
      <c r="AJZ255" s="132"/>
      <c r="AKA255" s="132"/>
      <c r="AKB255" s="132"/>
      <c r="AKC255" s="132"/>
      <c r="AKD255" s="132"/>
      <c r="AKE255" s="132"/>
      <c r="AKF255" s="132"/>
      <c r="AKG255" s="132"/>
      <c r="AKH255" s="132"/>
      <c r="AKI255" s="132"/>
      <c r="AKJ255" s="132"/>
      <c r="AKK255" s="132"/>
      <c r="AKL255" s="132"/>
      <c r="AKM255" s="132"/>
      <c r="AKN255" s="132"/>
      <c r="AKO255" s="132"/>
      <c r="AKP255" s="132"/>
      <c r="AKQ255" s="132"/>
      <c r="AKR255" s="132"/>
      <c r="AKS255" s="132"/>
      <c r="AKT255" s="132"/>
      <c r="AKU255" s="132"/>
      <c r="AKV255" s="132"/>
      <c r="AKW255" s="132"/>
      <c r="AKX255" s="132"/>
      <c r="AKY255" s="132"/>
      <c r="AKZ255" s="132"/>
      <c r="ALA255" s="132"/>
      <c r="ALB255" s="132"/>
      <c r="ALC255" s="132"/>
      <c r="ALD255" s="132"/>
      <c r="ALE255" s="132"/>
      <c r="ALF255" s="132"/>
      <c r="ALG255" s="132"/>
      <c r="ALH255" s="132"/>
      <c r="ALI255" s="132"/>
      <c r="ALJ255" s="132"/>
      <c r="ALK255" s="132"/>
      <c r="ALL255" s="132"/>
      <c r="ALM255" s="132"/>
      <c r="ALN255" s="132"/>
      <c r="ALO255" s="132"/>
      <c r="ALP255" s="132"/>
      <c r="ALQ255" s="132"/>
      <c r="ALR255" s="132"/>
      <c r="ALS255" s="132"/>
      <c r="ALT255" s="132"/>
      <c r="ALU255" s="132"/>
      <c r="ALV255" s="132"/>
      <c r="ALW255" s="132"/>
      <c r="ALX255" s="132"/>
      <c r="ALY255" s="132"/>
      <c r="ALZ255" s="132"/>
      <c r="AMA255" s="132"/>
      <c r="AMB255" s="132"/>
      <c r="AMC255" s="132"/>
      <c r="AMD255" s="132"/>
      <c r="AME255" s="132"/>
      <c r="AMF255" s="132"/>
      <c r="AMG255" s="132"/>
      <c r="AMH255" s="132"/>
      <c r="AMI255" s="132"/>
      <c r="AMJ255" s="132"/>
      <c r="AMK255" s="132"/>
      <c r="AML255" s="132"/>
      <c r="AMM255" s="132"/>
      <c r="AMN255" s="132"/>
      <c r="AMO255" s="132"/>
      <c r="AMP255" s="132"/>
      <c r="AMQ255" s="132"/>
      <c r="AMR255" s="132"/>
      <c r="AMS255" s="132"/>
      <c r="AMT255" s="132"/>
      <c r="AMU255" s="132"/>
      <c r="AMV255" s="132"/>
      <c r="AMW255" s="132"/>
      <c r="AMX255" s="132"/>
      <c r="AMY255" s="132"/>
      <c r="AMZ255" s="132"/>
      <c r="ANA255" s="132"/>
      <c r="ANB255" s="132"/>
      <c r="ANC255" s="132"/>
      <c r="AND255" s="132"/>
      <c r="ANE255" s="132"/>
      <c r="ANF255" s="132"/>
      <c r="ANG255" s="132"/>
      <c r="ANH255" s="132"/>
      <c r="ANI255" s="132"/>
      <c r="ANJ255" s="132"/>
      <c r="ANK255" s="132"/>
      <c r="ANL255" s="132"/>
      <c r="ANM255" s="132"/>
      <c r="ANN255" s="132"/>
      <c r="ANO255" s="132"/>
      <c r="ANP255" s="132"/>
      <c r="ANQ255" s="132"/>
      <c r="ANR255" s="132"/>
      <c r="ANS255" s="132"/>
      <c r="ANT255" s="132"/>
      <c r="ANU255" s="132"/>
      <c r="ANV255" s="132"/>
      <c r="ANW255" s="132"/>
      <c r="ANX255" s="132"/>
      <c r="ANY255" s="132"/>
      <c r="ANZ255" s="132"/>
      <c r="AOA255" s="132"/>
      <c r="AOB255" s="132"/>
      <c r="AOC255" s="132"/>
      <c r="AOD255" s="132"/>
      <c r="AOE255" s="132"/>
      <c r="AOF255" s="132"/>
      <c r="AOG255" s="132"/>
      <c r="AOH255" s="132"/>
      <c r="AOI255" s="132"/>
      <c r="AOJ255" s="132"/>
      <c r="AOK255" s="132"/>
      <c r="AOL255" s="132"/>
      <c r="AOM255" s="132"/>
      <c r="AON255" s="132"/>
      <c r="AOO255" s="132"/>
      <c r="AOP255" s="132"/>
      <c r="AOQ255" s="132"/>
      <c r="AOR255" s="132"/>
      <c r="AOS255" s="132"/>
      <c r="AOT255" s="132"/>
      <c r="AOU255" s="132"/>
      <c r="AOV255" s="132"/>
      <c r="AOW255" s="132"/>
      <c r="AOX255" s="132"/>
      <c r="AOY255" s="132"/>
      <c r="AOZ255" s="132"/>
      <c r="APA255" s="132"/>
      <c r="APB255" s="132"/>
      <c r="APC255" s="132"/>
      <c r="APD255" s="132"/>
      <c r="APE255" s="132"/>
      <c r="APF255" s="132"/>
      <c r="APG255" s="132"/>
      <c r="APH255" s="132"/>
      <c r="API255" s="132"/>
      <c r="APJ255" s="132"/>
      <c r="APK255" s="132"/>
      <c r="APL255" s="132"/>
      <c r="APM255" s="132"/>
      <c r="APN255" s="132"/>
      <c r="APO255" s="132"/>
      <c r="APP255" s="132"/>
      <c r="APQ255" s="132"/>
      <c r="APR255" s="132"/>
      <c r="APS255" s="132"/>
      <c r="APT255" s="132"/>
      <c r="APU255" s="132"/>
      <c r="APV255" s="132"/>
      <c r="APW255" s="132"/>
      <c r="APX255" s="132"/>
      <c r="APY255" s="132"/>
      <c r="APZ255" s="132"/>
      <c r="AQA255" s="132"/>
      <c r="AQB255" s="132"/>
      <c r="AQC255" s="132"/>
      <c r="AQD255" s="132"/>
      <c r="AQE255" s="132"/>
      <c r="AQF255" s="132"/>
      <c r="AQG255" s="132"/>
      <c r="AQH255" s="132"/>
      <c r="AQI255" s="132"/>
      <c r="AQJ255" s="132"/>
      <c r="AQK255" s="132"/>
      <c r="AQL255" s="132"/>
      <c r="AQM255" s="132"/>
      <c r="AQN255" s="132"/>
      <c r="AQO255" s="132"/>
      <c r="AQP255" s="132"/>
      <c r="AQQ255" s="132"/>
      <c r="AQR255" s="132"/>
      <c r="AQS255" s="132"/>
      <c r="AQT255" s="132"/>
      <c r="AQU255" s="132"/>
      <c r="AQV255" s="132"/>
      <c r="AQW255" s="132"/>
      <c r="AQX255" s="132"/>
      <c r="AQY255" s="132"/>
      <c r="AQZ255" s="132"/>
      <c r="ARA255" s="132"/>
      <c r="ARB255" s="132"/>
      <c r="ARC255" s="132"/>
      <c r="ARD255" s="132"/>
      <c r="ARE255" s="132"/>
      <c r="ARF255" s="132"/>
      <c r="ARG255" s="132"/>
      <c r="ARH255" s="132"/>
      <c r="ARI255" s="132"/>
      <c r="ARJ255" s="132"/>
      <c r="ARK255" s="132"/>
      <c r="ARL255" s="132"/>
      <c r="ARM255" s="132"/>
      <c r="ARN255" s="132"/>
      <c r="ARO255" s="132"/>
      <c r="ARP255" s="132"/>
      <c r="ARQ255" s="132"/>
      <c r="ARR255" s="132"/>
      <c r="ARS255" s="132"/>
      <c r="ART255" s="132"/>
      <c r="ARU255" s="132"/>
      <c r="ARV255" s="132"/>
      <c r="ARW255" s="132"/>
      <c r="ARX255" s="132"/>
      <c r="ARY255" s="132"/>
      <c r="ARZ255" s="132"/>
      <c r="ASA255" s="132"/>
      <c r="ASB255" s="132"/>
      <c r="ASC255" s="132"/>
      <c r="ASD255" s="132"/>
      <c r="ASE255" s="132"/>
      <c r="ASF255" s="132"/>
      <c r="ASG255" s="132"/>
      <c r="ASH255" s="132"/>
      <c r="ASI255" s="132"/>
      <c r="ASJ255" s="132"/>
      <c r="ASK255" s="132"/>
      <c r="ASL255" s="132"/>
      <c r="ASM255" s="132"/>
      <c r="ASN255" s="132"/>
      <c r="ASO255" s="132"/>
      <c r="ASP255" s="132"/>
      <c r="ASQ255" s="132"/>
      <c r="ASR255" s="132"/>
      <c r="ASS255" s="132"/>
      <c r="AST255" s="132"/>
      <c r="ASU255" s="132"/>
      <c r="ASV255" s="132"/>
      <c r="ASW255" s="132"/>
      <c r="ASX255" s="132"/>
      <c r="ASY255" s="132"/>
      <c r="ASZ255" s="132"/>
      <c r="ATA255" s="132"/>
      <c r="ATB255" s="132"/>
      <c r="ATC255" s="132"/>
      <c r="ATD255" s="132"/>
      <c r="ATE255" s="132"/>
      <c r="ATF255" s="132"/>
      <c r="ATG255" s="132"/>
      <c r="ATH255" s="132"/>
      <c r="ATI255" s="132"/>
      <c r="ATJ255" s="132"/>
      <c r="ATK255" s="132"/>
      <c r="ATL255" s="132"/>
      <c r="ATM255" s="132"/>
      <c r="ATN255" s="132"/>
      <c r="ATO255" s="132"/>
      <c r="ATP255" s="132"/>
      <c r="ATQ255" s="132"/>
      <c r="ATR255" s="132"/>
      <c r="ATS255" s="132"/>
      <c r="ATT255" s="132"/>
      <c r="ATU255" s="132"/>
      <c r="ATV255" s="132"/>
      <c r="ATW255" s="132"/>
      <c r="ATX255" s="132"/>
      <c r="ATY255" s="132"/>
      <c r="ATZ255" s="132"/>
      <c r="AUA255" s="132"/>
      <c r="AUB255" s="132"/>
      <c r="AUC255" s="132"/>
      <c r="AUD255" s="132"/>
      <c r="AUE255" s="132"/>
      <c r="AUF255" s="132"/>
      <c r="AUG255" s="132"/>
      <c r="AUH255" s="132"/>
      <c r="AUI255" s="132"/>
      <c r="AUJ255" s="132"/>
      <c r="AUK255" s="132"/>
      <c r="AUL255" s="132"/>
      <c r="AUM255" s="132"/>
      <c r="AUN255" s="132"/>
      <c r="AUO255" s="132"/>
      <c r="AUP255" s="132"/>
      <c r="AUQ255" s="132"/>
      <c r="AUR255" s="132"/>
      <c r="AUS255" s="132"/>
      <c r="AUT255" s="132"/>
      <c r="AUU255" s="132"/>
      <c r="AUV255" s="132"/>
      <c r="AUW255" s="132"/>
      <c r="AUX255" s="132"/>
      <c r="AUY255" s="132"/>
      <c r="AUZ255" s="132"/>
      <c r="AVA255" s="132"/>
      <c r="AVB255" s="132"/>
      <c r="AVC255" s="132"/>
      <c r="AVD255" s="132"/>
      <c r="AVE255" s="132"/>
      <c r="AVF255" s="132"/>
      <c r="AVG255" s="132"/>
      <c r="AVH255" s="132"/>
      <c r="AVI255" s="132"/>
      <c r="AVJ255" s="132"/>
      <c r="AVK255" s="132"/>
      <c r="AVL255" s="132"/>
      <c r="AVM255" s="132"/>
      <c r="AVN255" s="132"/>
      <c r="AVO255" s="132"/>
      <c r="AVP255" s="132"/>
      <c r="AVQ255" s="132"/>
      <c r="AVR255" s="132"/>
      <c r="AVS255" s="132"/>
      <c r="AVT255" s="132"/>
      <c r="AVU255" s="132"/>
      <c r="AVV255" s="132"/>
      <c r="AVW255" s="132"/>
      <c r="AVX255" s="132"/>
      <c r="AVY255" s="132"/>
      <c r="AVZ255" s="132"/>
      <c r="AWA255" s="132"/>
      <c r="AWB255" s="132"/>
      <c r="AWC255" s="132"/>
      <c r="AWD255" s="132"/>
      <c r="AWE255" s="132"/>
      <c r="AWF255" s="132"/>
      <c r="AWG255" s="132"/>
      <c r="AWH255" s="132"/>
      <c r="AWI255" s="132"/>
      <c r="AWJ255" s="132"/>
      <c r="AWK255" s="132"/>
      <c r="AWL255" s="132"/>
      <c r="AWM255" s="132"/>
      <c r="AWN255" s="132"/>
      <c r="AWO255" s="132"/>
      <c r="AWP255" s="132"/>
      <c r="AWQ255" s="132"/>
      <c r="AWR255" s="132"/>
      <c r="AWS255" s="132"/>
      <c r="AWT255" s="132"/>
      <c r="AWU255" s="132"/>
      <c r="AWV255" s="132"/>
      <c r="AWW255" s="132"/>
      <c r="AWX255" s="132"/>
      <c r="AWY255" s="132"/>
      <c r="AWZ255" s="132"/>
      <c r="AXA255" s="132"/>
      <c r="AXB255" s="132"/>
      <c r="AXC255" s="132"/>
      <c r="AXD255" s="132"/>
      <c r="AXE255" s="132"/>
      <c r="AXF255" s="132"/>
      <c r="AXG255" s="132"/>
      <c r="AXH255" s="132"/>
      <c r="AXI255" s="132"/>
      <c r="AXJ255" s="132"/>
      <c r="AXK255" s="132"/>
      <c r="AXL255" s="132"/>
      <c r="AXM255" s="132"/>
      <c r="AXN255" s="132"/>
      <c r="AXO255" s="132"/>
      <c r="AXP255" s="132"/>
      <c r="AXQ255" s="132"/>
      <c r="AXR255" s="132"/>
      <c r="AXS255" s="132"/>
      <c r="AXT255" s="132"/>
      <c r="AXU255" s="132"/>
      <c r="AXV255" s="132"/>
      <c r="AXW255" s="132"/>
      <c r="AXX255" s="132"/>
      <c r="AXY255" s="132"/>
      <c r="AXZ255" s="132"/>
      <c r="AYA255" s="132"/>
      <c r="AYB255" s="132"/>
      <c r="AYC255" s="132"/>
      <c r="AYD255" s="132"/>
      <c r="AYE255" s="132"/>
      <c r="AYF255" s="132"/>
      <c r="AYG255" s="132"/>
      <c r="AYH255" s="132"/>
      <c r="AYI255" s="132"/>
      <c r="AYJ255" s="132"/>
      <c r="AYK255" s="132"/>
      <c r="AYL255" s="132"/>
      <c r="AYM255" s="132"/>
      <c r="AYN255" s="132"/>
      <c r="AYO255" s="132"/>
      <c r="AYP255" s="132"/>
      <c r="AYQ255" s="132"/>
      <c r="AYR255" s="132"/>
      <c r="AYS255" s="132"/>
      <c r="AYT255" s="132"/>
      <c r="AYU255" s="132"/>
      <c r="AYV255" s="132"/>
      <c r="AYW255" s="132"/>
      <c r="AYX255" s="132"/>
      <c r="AYY255" s="132"/>
      <c r="AYZ255" s="132"/>
      <c r="AZA255" s="132"/>
      <c r="AZB255" s="132"/>
      <c r="AZC255" s="132"/>
      <c r="AZD255" s="132"/>
      <c r="AZE255" s="132"/>
      <c r="AZF255" s="132"/>
      <c r="AZG255" s="132"/>
      <c r="AZH255" s="132"/>
      <c r="AZI255" s="132"/>
      <c r="AZJ255" s="132"/>
      <c r="AZK255" s="132"/>
      <c r="AZL255" s="132"/>
      <c r="AZM255" s="132"/>
      <c r="AZN255" s="132"/>
      <c r="AZO255" s="132"/>
      <c r="AZP255" s="132"/>
      <c r="AZQ255" s="132"/>
      <c r="AZR255" s="132"/>
      <c r="AZS255" s="132"/>
      <c r="AZT255" s="132"/>
      <c r="AZU255" s="132"/>
      <c r="AZV255" s="132"/>
      <c r="AZW255" s="132"/>
      <c r="AZX255" s="132"/>
      <c r="AZY255" s="132"/>
      <c r="AZZ255" s="132"/>
      <c r="BAA255" s="132"/>
      <c r="BAB255" s="132"/>
      <c r="BAC255" s="132"/>
      <c r="BAD255" s="132"/>
      <c r="BAE255" s="132"/>
      <c r="BAF255" s="132"/>
      <c r="BAG255" s="132"/>
      <c r="BAH255" s="132"/>
      <c r="BAI255" s="132"/>
      <c r="BAJ255" s="132"/>
      <c r="BAK255" s="132"/>
      <c r="BAL255" s="132"/>
      <c r="BAM255" s="132"/>
      <c r="BAN255" s="132"/>
      <c r="BAO255" s="132"/>
      <c r="BAP255" s="132"/>
      <c r="BAQ255" s="132"/>
      <c r="BAR255" s="132"/>
      <c r="BAS255" s="132"/>
      <c r="BAT255" s="132"/>
      <c r="BAU255" s="132"/>
      <c r="BAV255" s="132"/>
      <c r="BAW255" s="132"/>
      <c r="BAX255" s="132"/>
      <c r="BAY255" s="132"/>
      <c r="BAZ255" s="132"/>
      <c r="BBA255" s="132"/>
      <c r="BBB255" s="132"/>
      <c r="BBC255" s="132"/>
      <c r="BBD255" s="132"/>
      <c r="BBE255" s="132"/>
      <c r="BBF255" s="132"/>
      <c r="BBG255" s="132"/>
      <c r="BBH255" s="132"/>
      <c r="BBI255" s="132"/>
      <c r="BBJ255" s="132"/>
      <c r="BBK255" s="132"/>
      <c r="BBL255" s="132"/>
      <c r="BBM255" s="132"/>
      <c r="BBN255" s="132"/>
      <c r="BBO255" s="132"/>
      <c r="BBP255" s="132"/>
      <c r="BBQ255" s="132"/>
      <c r="BBR255" s="132"/>
      <c r="BBS255" s="132"/>
      <c r="BBT255" s="132"/>
      <c r="BBU255" s="132"/>
      <c r="BBV255" s="132"/>
      <c r="BBW255" s="132"/>
      <c r="BBX255" s="132"/>
      <c r="BBY255" s="132"/>
      <c r="BBZ255" s="132"/>
      <c r="BCA255" s="132"/>
      <c r="BCB255" s="132"/>
      <c r="BCC255" s="132"/>
      <c r="BCD255" s="132"/>
      <c r="BCE255" s="132"/>
      <c r="BCF255" s="132"/>
      <c r="BCG255" s="132"/>
      <c r="BCH255" s="132"/>
      <c r="BCI255" s="132"/>
      <c r="BCJ255" s="132"/>
      <c r="BCK255" s="132"/>
      <c r="BCL255" s="132"/>
      <c r="BCM255" s="132"/>
      <c r="BCN255" s="132"/>
      <c r="BCO255" s="132"/>
      <c r="BCP255" s="132"/>
      <c r="BCQ255" s="132"/>
      <c r="BCR255" s="132"/>
      <c r="BCS255" s="132"/>
      <c r="BCT255" s="132"/>
      <c r="BCU255" s="132"/>
      <c r="BCV255" s="132"/>
      <c r="BCW255" s="132"/>
      <c r="BCX255" s="132"/>
      <c r="BCY255" s="132"/>
      <c r="BCZ255" s="132"/>
      <c r="BDA255" s="132"/>
      <c r="BDB255" s="132"/>
      <c r="BDC255" s="132"/>
      <c r="BDD255" s="132"/>
      <c r="BDE255" s="132"/>
      <c r="BDF255" s="132"/>
      <c r="BDG255" s="132"/>
      <c r="BDH255" s="132"/>
      <c r="BDI255" s="132"/>
      <c r="BDJ255" s="132"/>
      <c r="BDK255" s="132"/>
      <c r="BDL255" s="132"/>
      <c r="BDM255" s="132"/>
      <c r="BDN255" s="132"/>
      <c r="BDO255" s="132"/>
      <c r="BDP255" s="132"/>
      <c r="BDQ255" s="132"/>
      <c r="BDR255" s="132"/>
      <c r="BDS255" s="132"/>
      <c r="BDT255" s="132"/>
      <c r="BDU255" s="132"/>
      <c r="BDV255" s="132"/>
      <c r="BDW255" s="132"/>
      <c r="BDX255" s="132"/>
      <c r="BDY255" s="132"/>
      <c r="BDZ255" s="132"/>
      <c r="BEA255" s="132"/>
      <c r="BEB255" s="132"/>
      <c r="BEC255" s="132"/>
      <c r="BED255" s="132"/>
      <c r="BEE255" s="132"/>
      <c r="BEF255" s="132"/>
      <c r="BEG255" s="132"/>
      <c r="BEH255" s="132"/>
      <c r="BEI255" s="132"/>
      <c r="BEJ255" s="132"/>
      <c r="BEK255" s="132"/>
      <c r="BEL255" s="132"/>
      <c r="BEM255" s="132"/>
      <c r="BEN255" s="132"/>
      <c r="BEO255" s="132"/>
      <c r="BEP255" s="132"/>
      <c r="BEQ255" s="132"/>
      <c r="BER255" s="132"/>
      <c r="BES255" s="132"/>
      <c r="BET255" s="132"/>
      <c r="BEU255" s="132"/>
      <c r="BEV255" s="132"/>
      <c r="BEW255" s="132"/>
      <c r="BEX255" s="132"/>
      <c r="BEY255" s="132"/>
      <c r="BEZ255" s="132"/>
      <c r="BFA255" s="132"/>
      <c r="BFB255" s="132"/>
      <c r="BFC255" s="132"/>
      <c r="BFD255" s="132"/>
      <c r="BFE255" s="132"/>
      <c r="BFF255" s="132"/>
      <c r="BFG255" s="132"/>
      <c r="BFH255" s="132"/>
      <c r="BFI255" s="132"/>
      <c r="BFJ255" s="132"/>
      <c r="BFK255" s="132"/>
      <c r="BFL255" s="132"/>
      <c r="BFM255" s="132"/>
      <c r="BFN255" s="132"/>
      <c r="BFO255" s="132"/>
      <c r="BFP255" s="132"/>
      <c r="BFQ255" s="132"/>
      <c r="BFR255" s="132"/>
      <c r="BFS255" s="132"/>
      <c r="BFT255" s="132"/>
      <c r="BFU255" s="132"/>
      <c r="BFV255" s="132"/>
      <c r="BFW255" s="132"/>
      <c r="BFX255" s="132"/>
      <c r="BFY255" s="132"/>
      <c r="BFZ255" s="132"/>
      <c r="BGA255" s="132"/>
      <c r="BGB255" s="132"/>
      <c r="BGC255" s="132"/>
      <c r="BGD255" s="132"/>
      <c r="BGE255" s="132"/>
      <c r="BGF255" s="132"/>
      <c r="BGG255" s="132"/>
      <c r="BGH255" s="132"/>
      <c r="BGI255" s="132"/>
      <c r="BGJ255" s="132"/>
      <c r="BGK255" s="132"/>
      <c r="BGL255" s="132"/>
      <c r="BGM255" s="132"/>
      <c r="BGN255" s="132"/>
      <c r="BGO255" s="132"/>
      <c r="BGP255" s="132"/>
      <c r="BGQ255" s="132"/>
      <c r="BGR255" s="132"/>
      <c r="BGS255" s="132"/>
      <c r="BGT255" s="132"/>
      <c r="BGU255" s="132"/>
      <c r="BGV255" s="132"/>
      <c r="BGW255" s="132"/>
      <c r="BGX255" s="132"/>
      <c r="BGY255" s="132"/>
      <c r="BGZ255" s="132"/>
      <c r="BHA255" s="132"/>
      <c r="BHB255" s="132"/>
      <c r="BHC255" s="132"/>
      <c r="BHD255" s="132"/>
      <c r="BHE255" s="132"/>
      <c r="BHF255" s="132"/>
      <c r="BHG255" s="132"/>
      <c r="BHH255" s="132"/>
      <c r="BHI255" s="132"/>
      <c r="BHJ255" s="132"/>
      <c r="BHK255" s="132"/>
      <c r="BHL255" s="132"/>
      <c r="BHM255" s="132"/>
      <c r="BHN255" s="132"/>
      <c r="BHO255" s="132"/>
      <c r="BHP255" s="132"/>
      <c r="BHQ255" s="132"/>
      <c r="BHR255" s="132"/>
      <c r="BHS255" s="132"/>
      <c r="BHT255" s="132"/>
      <c r="BHU255" s="132"/>
      <c r="BHV255" s="132"/>
      <c r="BHW255" s="132"/>
      <c r="BHX255" s="132"/>
      <c r="BHY255" s="132"/>
      <c r="BHZ255" s="132"/>
      <c r="BIA255" s="132"/>
      <c r="BIB255" s="132"/>
      <c r="BIC255" s="132"/>
      <c r="BID255" s="132"/>
      <c r="BIE255" s="132"/>
      <c r="BIF255" s="132"/>
      <c r="BIG255" s="132"/>
      <c r="BIH255" s="132"/>
      <c r="BII255" s="132"/>
      <c r="BIJ255" s="132"/>
      <c r="BIK255" s="132"/>
      <c r="BIL255" s="132"/>
      <c r="BIM255" s="132"/>
      <c r="BIN255" s="132"/>
      <c r="BIO255" s="132"/>
      <c r="BIP255" s="132"/>
      <c r="BIQ255" s="132"/>
      <c r="BIR255" s="132"/>
      <c r="BIS255" s="132"/>
      <c r="BIT255" s="132"/>
      <c r="BIU255" s="132"/>
      <c r="BIV255" s="132"/>
      <c r="BIW255" s="132"/>
      <c r="BIX255" s="132"/>
      <c r="BIY255" s="132"/>
      <c r="BIZ255" s="132"/>
      <c r="BJA255" s="132"/>
      <c r="BJB255" s="132"/>
      <c r="BJC255" s="132"/>
      <c r="BJD255" s="132"/>
      <c r="BJE255" s="132"/>
      <c r="BJF255" s="132"/>
      <c r="BJG255" s="132"/>
      <c r="BJH255" s="132"/>
      <c r="BJI255" s="132"/>
      <c r="BJJ255" s="132"/>
      <c r="BJK255" s="132"/>
      <c r="BJL255" s="132"/>
      <c r="BJM255" s="132"/>
      <c r="BJN255" s="132"/>
      <c r="BJO255" s="132"/>
      <c r="BJP255" s="132"/>
      <c r="BJQ255" s="132"/>
      <c r="BJR255" s="132"/>
      <c r="BJS255" s="132"/>
      <c r="BJT255" s="132"/>
      <c r="BJU255" s="132"/>
      <c r="BJV255" s="132"/>
      <c r="BJW255" s="132"/>
      <c r="BJX255" s="132"/>
      <c r="BJY255" s="132"/>
      <c r="BJZ255" s="132"/>
      <c r="BKA255" s="132"/>
      <c r="BKB255" s="132"/>
      <c r="BKC255" s="132"/>
      <c r="BKD255" s="132"/>
      <c r="BKE255" s="132"/>
      <c r="BKF255" s="132"/>
      <c r="BKG255" s="132"/>
      <c r="BKH255" s="132"/>
      <c r="BKI255" s="132"/>
      <c r="BKJ255" s="132"/>
      <c r="BKK255" s="132"/>
      <c r="BKL255" s="132"/>
      <c r="BKM255" s="132"/>
      <c r="BKN255" s="132"/>
      <c r="BKO255" s="132"/>
      <c r="BKP255" s="132"/>
      <c r="BKQ255" s="132"/>
      <c r="BKR255" s="132"/>
      <c r="BKS255" s="132"/>
      <c r="BKT255" s="132"/>
      <c r="BKU255" s="132"/>
      <c r="BKV255" s="132"/>
      <c r="BKW255" s="132"/>
      <c r="BKX255" s="132"/>
      <c r="BKY255" s="132"/>
      <c r="BKZ255" s="132"/>
      <c r="BLA255" s="132"/>
      <c r="BLB255" s="132"/>
      <c r="BLC255" s="132"/>
      <c r="BLD255" s="132"/>
      <c r="BLE255" s="132"/>
      <c r="BLF255" s="132"/>
      <c r="BLG255" s="132"/>
      <c r="BLH255" s="132"/>
      <c r="BLI255" s="132"/>
      <c r="BLJ255" s="132"/>
      <c r="BLK255" s="132"/>
      <c r="BLL255" s="132"/>
      <c r="BLM255" s="132"/>
      <c r="BLN255" s="132"/>
      <c r="BLO255" s="132"/>
      <c r="BLP255" s="132"/>
      <c r="BLQ255" s="132"/>
      <c r="BLR255" s="132"/>
      <c r="BLS255" s="132"/>
      <c r="BLT255" s="132"/>
      <c r="BLU255" s="132"/>
      <c r="BLV255" s="132"/>
      <c r="BLW255" s="132"/>
      <c r="BLX255" s="132"/>
      <c r="BLY255" s="132"/>
      <c r="BLZ255" s="132"/>
      <c r="BMA255" s="132"/>
      <c r="BMB255" s="132"/>
      <c r="BMC255" s="132"/>
      <c r="BMD255" s="132"/>
      <c r="BME255" s="132"/>
      <c r="BMF255" s="132"/>
      <c r="BMG255" s="132"/>
      <c r="BMH255" s="132"/>
      <c r="BMI255" s="132"/>
      <c r="BMJ255" s="132"/>
      <c r="BMK255" s="132"/>
      <c r="BML255" s="132"/>
      <c r="BMM255" s="132"/>
      <c r="BMN255" s="132"/>
      <c r="BMO255" s="132"/>
      <c r="BMP255" s="132"/>
      <c r="BMQ255" s="132"/>
      <c r="BMR255" s="132"/>
      <c r="BMS255" s="132"/>
      <c r="BMT255" s="132"/>
      <c r="BMU255" s="132"/>
      <c r="BMV255" s="132"/>
      <c r="BMW255" s="132"/>
      <c r="BMX255" s="132"/>
      <c r="BMY255" s="132"/>
      <c r="BMZ255" s="132"/>
      <c r="BNA255" s="132"/>
      <c r="BNB255" s="132"/>
      <c r="BNC255" s="132"/>
      <c r="BND255" s="132"/>
      <c r="BNE255" s="132"/>
      <c r="BNF255" s="132"/>
      <c r="BNG255" s="132"/>
      <c r="BNH255" s="132"/>
      <c r="BNI255" s="132"/>
      <c r="BNJ255" s="132"/>
      <c r="BNK255" s="132"/>
      <c r="BNL255" s="132"/>
      <c r="BNM255" s="132"/>
      <c r="BNN255" s="132"/>
      <c r="BNO255" s="132"/>
      <c r="BNP255" s="132"/>
      <c r="BNQ255" s="132"/>
      <c r="BNR255" s="132"/>
      <c r="BNS255" s="132"/>
      <c r="BNT255" s="132"/>
      <c r="BNU255" s="132"/>
      <c r="BNV255" s="132"/>
      <c r="BNW255" s="132"/>
      <c r="BNX255" s="132"/>
      <c r="BNY255" s="132"/>
      <c r="BNZ255" s="132"/>
      <c r="BOA255" s="132"/>
      <c r="BOB255" s="132"/>
      <c r="BOC255" s="132"/>
      <c r="BOD255" s="132"/>
      <c r="BOE255" s="132"/>
      <c r="BOF255" s="132"/>
      <c r="BOG255" s="132"/>
      <c r="BOH255" s="132"/>
      <c r="BOI255" s="132"/>
      <c r="BOJ255" s="132"/>
      <c r="BOK255" s="132"/>
      <c r="BOL255" s="132"/>
      <c r="BOM255" s="132"/>
      <c r="BON255" s="132"/>
      <c r="BOO255" s="132"/>
      <c r="BOP255" s="132"/>
      <c r="BOQ255" s="132"/>
      <c r="BOR255" s="132"/>
      <c r="BOS255" s="132"/>
      <c r="BOT255" s="132"/>
      <c r="BOU255" s="132"/>
      <c r="BOV255" s="132"/>
      <c r="BOW255" s="132"/>
      <c r="BOX255" s="132"/>
      <c r="BOY255" s="132"/>
      <c r="BOZ255" s="132"/>
      <c r="BPA255" s="132"/>
      <c r="BPB255" s="132"/>
      <c r="BPC255" s="132"/>
      <c r="BPD255" s="132"/>
      <c r="BPE255" s="132"/>
      <c r="BPF255" s="132"/>
      <c r="BPG255" s="132"/>
      <c r="BPH255" s="132"/>
      <c r="BPI255" s="132"/>
      <c r="BPJ255" s="132"/>
      <c r="BPK255" s="132"/>
      <c r="BPL255" s="132"/>
      <c r="BPM255" s="132"/>
      <c r="BPN255" s="132"/>
      <c r="BPO255" s="132"/>
      <c r="BPP255" s="132"/>
      <c r="BPQ255" s="132"/>
      <c r="BPR255" s="132"/>
      <c r="BPS255" s="132"/>
      <c r="BPT255" s="132"/>
      <c r="BPU255" s="132"/>
      <c r="BPV255" s="132"/>
      <c r="BPW255" s="132"/>
      <c r="BPX255" s="132"/>
      <c r="BPY255" s="132"/>
      <c r="BPZ255" s="132"/>
      <c r="BQA255" s="132"/>
      <c r="BQB255" s="132"/>
      <c r="BQC255" s="132"/>
      <c r="BQD255" s="132"/>
      <c r="BQE255" s="132"/>
      <c r="BQF255" s="132"/>
      <c r="BQG255" s="132"/>
      <c r="BQH255" s="132"/>
      <c r="BQI255" s="132"/>
      <c r="BQJ255" s="132"/>
      <c r="BQK255" s="132"/>
      <c r="BQL255" s="132"/>
      <c r="BQM255" s="132"/>
      <c r="BQN255" s="132"/>
      <c r="BQO255" s="132"/>
      <c r="BQP255" s="132"/>
      <c r="BQQ255" s="132"/>
      <c r="BQR255" s="132"/>
      <c r="BQS255" s="132"/>
      <c r="BQT255" s="132"/>
      <c r="BQU255" s="132"/>
      <c r="BQV255" s="132"/>
      <c r="BQW255" s="132"/>
      <c r="BQX255" s="132"/>
      <c r="BQY255" s="132"/>
      <c r="BQZ255" s="132"/>
      <c r="BRA255" s="132"/>
      <c r="BRB255" s="132"/>
      <c r="BRC255" s="132"/>
      <c r="BRD255" s="132"/>
      <c r="BRE255" s="132"/>
      <c r="BRF255" s="132"/>
      <c r="BRG255" s="132"/>
      <c r="BRH255" s="132"/>
      <c r="BRI255" s="132"/>
      <c r="BRJ255" s="132"/>
      <c r="BRK255" s="132"/>
      <c r="BRL255" s="132"/>
      <c r="BRM255" s="132"/>
      <c r="BRN255" s="132"/>
      <c r="BRO255" s="132"/>
      <c r="BRP255" s="132"/>
      <c r="BRQ255" s="132"/>
      <c r="BRR255" s="132"/>
      <c r="BRS255" s="132"/>
      <c r="BRT255" s="132"/>
      <c r="BRU255" s="132"/>
      <c r="BRV255" s="132"/>
      <c r="BRW255" s="132"/>
      <c r="BRX255" s="132"/>
      <c r="BRY255" s="132"/>
      <c r="BRZ255" s="132"/>
      <c r="BSA255" s="132"/>
      <c r="BSB255" s="132"/>
      <c r="BSC255" s="132"/>
      <c r="BSD255" s="132"/>
      <c r="BSE255" s="132"/>
      <c r="BSF255" s="132"/>
      <c r="BSG255" s="132"/>
      <c r="BSH255" s="132"/>
      <c r="BSI255" s="132"/>
      <c r="BSJ255" s="132"/>
      <c r="BSK255" s="132"/>
      <c r="BSL255" s="132"/>
      <c r="BSM255" s="132"/>
      <c r="BSN255" s="132"/>
      <c r="BSO255" s="132"/>
      <c r="BSP255" s="132"/>
      <c r="BSQ255" s="132"/>
      <c r="BSR255" s="132"/>
      <c r="BSS255" s="132"/>
      <c r="BST255" s="132"/>
      <c r="BSU255" s="132"/>
      <c r="BSV255" s="132"/>
      <c r="BSW255" s="132"/>
      <c r="BSX255" s="132"/>
      <c r="BSY255" s="132"/>
      <c r="BSZ255" s="132"/>
      <c r="BTA255" s="132"/>
      <c r="BTB255" s="132"/>
      <c r="BTC255" s="132"/>
      <c r="BTD255" s="132"/>
      <c r="BTE255" s="132"/>
      <c r="BTF255" s="132"/>
      <c r="BTG255" s="132"/>
      <c r="BTH255" s="132"/>
      <c r="BTI255" s="132"/>
      <c r="BTJ255" s="132"/>
      <c r="BTK255" s="132"/>
      <c r="BTL255" s="132"/>
      <c r="BTM255" s="132"/>
      <c r="BTN255" s="132"/>
      <c r="BTO255" s="132"/>
      <c r="BTP255" s="132"/>
      <c r="BTQ255" s="132"/>
      <c r="BTR255" s="132"/>
      <c r="BTS255" s="132"/>
      <c r="BTT255" s="132"/>
      <c r="BTU255" s="132"/>
      <c r="BTV255" s="132"/>
      <c r="BTW255" s="132"/>
      <c r="BTX255" s="132"/>
      <c r="BTY255" s="132"/>
      <c r="BTZ255" s="132"/>
      <c r="BUA255" s="132"/>
      <c r="BUB255" s="132"/>
      <c r="BUC255" s="132"/>
      <c r="BUD255" s="132"/>
      <c r="BUE255" s="132"/>
      <c r="BUF255" s="132"/>
      <c r="BUG255" s="132"/>
      <c r="BUH255" s="132"/>
      <c r="BUI255" s="132"/>
      <c r="BUJ255" s="132"/>
      <c r="BUK255" s="132"/>
      <c r="BUL255" s="132"/>
      <c r="BUM255" s="132"/>
      <c r="BUN255" s="132"/>
      <c r="BUO255" s="132"/>
      <c r="BUP255" s="132"/>
      <c r="BUQ255" s="132"/>
      <c r="BUR255" s="132"/>
      <c r="BUS255" s="132"/>
      <c r="BUT255" s="132"/>
      <c r="BUU255" s="132"/>
      <c r="BUV255" s="132"/>
      <c r="BUW255" s="132"/>
      <c r="BUX255" s="132"/>
      <c r="BUY255" s="132"/>
      <c r="BUZ255" s="132"/>
      <c r="BVA255" s="132"/>
      <c r="BVB255" s="132"/>
      <c r="BVC255" s="132"/>
      <c r="BVD255" s="132"/>
      <c r="BVE255" s="132"/>
      <c r="BVF255" s="132"/>
      <c r="BVG255" s="132"/>
      <c r="BVH255" s="132"/>
      <c r="BVI255" s="132"/>
      <c r="BVJ255" s="132"/>
      <c r="BVK255" s="132"/>
      <c r="BVL255" s="132"/>
      <c r="BVM255" s="132"/>
      <c r="BVN255" s="132"/>
      <c r="BVO255" s="132"/>
      <c r="BVP255" s="132"/>
      <c r="BVQ255" s="132"/>
      <c r="BVR255" s="132"/>
      <c r="BVS255" s="132"/>
      <c r="BVT255" s="132"/>
      <c r="BVU255" s="132"/>
      <c r="BVV255" s="132"/>
      <c r="BVW255" s="132"/>
      <c r="BVX255" s="132"/>
      <c r="BVY255" s="132"/>
      <c r="BVZ255" s="132"/>
      <c r="BWA255" s="132"/>
      <c r="BWB255" s="132"/>
      <c r="BWC255" s="132"/>
      <c r="BWD255" s="132"/>
      <c r="BWE255" s="132"/>
      <c r="BWF255" s="132"/>
      <c r="BWG255" s="132"/>
      <c r="BWH255" s="132"/>
      <c r="BWI255" s="132"/>
      <c r="BWJ255" s="132"/>
      <c r="BWK255" s="132"/>
      <c r="BWL255" s="132"/>
      <c r="BWM255" s="132"/>
      <c r="BWN255" s="132"/>
      <c r="BWO255" s="132"/>
      <c r="BWP255" s="132"/>
      <c r="BWQ255" s="132"/>
      <c r="BWR255" s="132"/>
      <c r="BWS255" s="132"/>
      <c r="BWT255" s="132"/>
      <c r="BWU255" s="132"/>
      <c r="BWV255" s="132"/>
      <c r="BWW255" s="132"/>
      <c r="BWX255" s="132"/>
      <c r="BWY255" s="132"/>
      <c r="BWZ255" s="132"/>
      <c r="BXA255" s="132"/>
      <c r="BXB255" s="132"/>
      <c r="BXC255" s="132"/>
      <c r="BXD255" s="132"/>
      <c r="BXE255" s="132"/>
      <c r="BXF255" s="132"/>
      <c r="BXG255" s="132"/>
      <c r="BXH255" s="132"/>
      <c r="BXI255" s="132"/>
      <c r="BXJ255" s="132"/>
      <c r="BXK255" s="132"/>
      <c r="BXL255" s="132"/>
      <c r="BXM255" s="132"/>
      <c r="BXN255" s="132"/>
      <c r="BXO255" s="132"/>
      <c r="BXP255" s="132"/>
      <c r="BXQ255" s="132"/>
      <c r="BXR255" s="132"/>
      <c r="BXS255" s="132"/>
      <c r="BXT255" s="132"/>
      <c r="BXU255" s="132"/>
      <c r="BXV255" s="132"/>
      <c r="BXW255" s="132"/>
      <c r="BXX255" s="132"/>
      <c r="BXY255" s="132"/>
      <c r="BXZ255" s="132"/>
      <c r="BYA255" s="132"/>
      <c r="BYB255" s="132"/>
      <c r="BYC255" s="132"/>
      <c r="BYD255" s="132"/>
      <c r="BYE255" s="132"/>
      <c r="BYF255" s="132"/>
      <c r="BYG255" s="132"/>
      <c r="BYH255" s="132"/>
      <c r="BYI255" s="132"/>
      <c r="BYJ255" s="132"/>
      <c r="BYK255" s="132"/>
      <c r="BYL255" s="132"/>
      <c r="BYM255" s="132"/>
      <c r="BYN255" s="132"/>
      <c r="BYO255" s="132"/>
      <c r="BYP255" s="132"/>
      <c r="BYQ255" s="132"/>
      <c r="BYR255" s="132"/>
      <c r="BYS255" s="132"/>
      <c r="BYT255" s="132"/>
      <c r="BYU255" s="132"/>
      <c r="BYV255" s="132"/>
      <c r="BYW255" s="132"/>
      <c r="BYX255" s="132"/>
      <c r="BYY255" s="132"/>
      <c r="BYZ255" s="132"/>
      <c r="BZA255" s="132"/>
      <c r="BZB255" s="132"/>
      <c r="BZC255" s="132"/>
      <c r="BZD255" s="132"/>
      <c r="BZE255" s="132"/>
      <c r="BZF255" s="132"/>
      <c r="BZG255" s="132"/>
      <c r="BZH255" s="132"/>
      <c r="BZI255" s="132"/>
      <c r="BZJ255" s="132"/>
      <c r="BZK255" s="132"/>
      <c r="BZL255" s="132"/>
      <c r="BZM255" s="132"/>
      <c r="BZN255" s="132"/>
      <c r="BZO255" s="132"/>
      <c r="BZP255" s="132"/>
      <c r="BZQ255" s="132"/>
      <c r="BZR255" s="132"/>
      <c r="BZS255" s="132"/>
      <c r="BZT255" s="132"/>
      <c r="BZU255" s="132"/>
      <c r="BZV255" s="132"/>
      <c r="BZW255" s="132"/>
      <c r="BZX255" s="132"/>
      <c r="BZY255" s="132"/>
      <c r="BZZ255" s="132"/>
      <c r="CAA255" s="132"/>
      <c r="CAB255" s="132"/>
      <c r="CAC255" s="132"/>
      <c r="CAD255" s="132"/>
      <c r="CAE255" s="132"/>
      <c r="CAF255" s="132"/>
      <c r="CAG255" s="132"/>
      <c r="CAH255" s="132"/>
      <c r="CAI255" s="132"/>
      <c r="CAJ255" s="132"/>
      <c r="CAK255" s="132"/>
      <c r="CAL255" s="132"/>
      <c r="CAM255" s="132"/>
      <c r="CAN255" s="132"/>
      <c r="CAO255" s="132"/>
      <c r="CAP255" s="132"/>
      <c r="CAQ255" s="132"/>
      <c r="CAR255" s="132"/>
      <c r="CAS255" s="132"/>
      <c r="CAT255" s="132"/>
      <c r="CAU255" s="132"/>
      <c r="CAV255" s="132"/>
      <c r="CAW255" s="132"/>
      <c r="CAX255" s="132"/>
      <c r="CAY255" s="132"/>
      <c r="CAZ255" s="132"/>
      <c r="CBA255" s="132"/>
      <c r="CBB255" s="132"/>
      <c r="CBC255" s="132"/>
      <c r="CBD255" s="132"/>
      <c r="CBE255" s="132"/>
      <c r="CBF255" s="132"/>
      <c r="CBG255" s="132"/>
      <c r="CBH255" s="132"/>
      <c r="CBI255" s="132"/>
      <c r="CBJ255" s="132"/>
      <c r="CBK255" s="132"/>
      <c r="CBL255" s="132"/>
      <c r="CBM255" s="132"/>
      <c r="CBN255" s="132"/>
      <c r="CBO255" s="132"/>
      <c r="CBP255" s="132"/>
      <c r="CBQ255" s="132"/>
      <c r="CBR255" s="132"/>
      <c r="CBS255" s="132"/>
      <c r="CBT255" s="132"/>
      <c r="CBU255" s="132"/>
      <c r="CBV255" s="132"/>
      <c r="CBW255" s="132"/>
      <c r="CBX255" s="132"/>
      <c r="CBY255" s="132"/>
      <c r="CBZ255" s="132"/>
      <c r="CCA255" s="132"/>
      <c r="CCB255" s="132"/>
      <c r="CCC255" s="132"/>
      <c r="CCD255" s="132"/>
      <c r="CCE255" s="132"/>
      <c r="CCF255" s="132"/>
      <c r="CCG255" s="132"/>
      <c r="CCH255" s="132"/>
      <c r="CCI255" s="132"/>
      <c r="CCJ255" s="132"/>
      <c r="CCK255" s="132"/>
      <c r="CCL255" s="132"/>
      <c r="CCM255" s="132"/>
      <c r="CCN255" s="132"/>
      <c r="CCO255" s="132"/>
      <c r="CCP255" s="132"/>
      <c r="CCQ255" s="132"/>
      <c r="CCR255" s="132"/>
      <c r="CCS255" s="132"/>
      <c r="CCT255" s="132"/>
      <c r="CCU255" s="132"/>
      <c r="CCV255" s="132"/>
      <c r="CCW255" s="132"/>
      <c r="CCX255" s="132"/>
      <c r="CCY255" s="132"/>
      <c r="CCZ255" s="132"/>
      <c r="CDA255" s="132"/>
      <c r="CDB255" s="132"/>
      <c r="CDC255" s="132"/>
      <c r="CDD255" s="132"/>
      <c r="CDE255" s="132"/>
      <c r="CDF255" s="132"/>
      <c r="CDG255" s="132"/>
      <c r="CDH255" s="132"/>
      <c r="CDI255" s="132"/>
      <c r="CDJ255" s="132"/>
      <c r="CDK255" s="132"/>
      <c r="CDL255" s="132"/>
      <c r="CDM255" s="132"/>
      <c r="CDN255" s="132"/>
      <c r="CDO255" s="132"/>
      <c r="CDP255" s="132"/>
      <c r="CDQ255" s="132"/>
      <c r="CDR255" s="132"/>
      <c r="CDS255" s="132"/>
      <c r="CDT255" s="132"/>
      <c r="CDU255" s="132"/>
      <c r="CDV255" s="132"/>
      <c r="CDW255" s="132"/>
      <c r="CDX255" s="132"/>
      <c r="CDY255" s="132"/>
      <c r="CDZ255" s="132"/>
      <c r="CEA255" s="132"/>
      <c r="CEB255" s="132"/>
      <c r="CEC255" s="132"/>
      <c r="CED255" s="132"/>
      <c r="CEE255" s="132"/>
      <c r="CEF255" s="132"/>
      <c r="CEG255" s="132"/>
      <c r="CEH255" s="132"/>
      <c r="CEI255" s="132"/>
      <c r="CEJ255" s="132"/>
      <c r="CEK255" s="132"/>
      <c r="CEL255" s="132"/>
      <c r="CEM255" s="132"/>
      <c r="CEN255" s="132"/>
      <c r="CEO255" s="132"/>
      <c r="CEP255" s="132"/>
      <c r="CEQ255" s="132"/>
      <c r="CER255" s="132"/>
      <c r="CES255" s="132"/>
      <c r="CET255" s="132"/>
      <c r="CEU255" s="132"/>
      <c r="CEV255" s="132"/>
      <c r="CEW255" s="132"/>
      <c r="CEX255" s="132"/>
      <c r="CEY255" s="132"/>
      <c r="CEZ255" s="132"/>
      <c r="CFA255" s="132"/>
      <c r="CFB255" s="132"/>
      <c r="CFC255" s="132"/>
      <c r="CFD255" s="132"/>
      <c r="CFE255" s="132"/>
      <c r="CFF255" s="132"/>
      <c r="CFG255" s="132"/>
      <c r="CFH255" s="132"/>
      <c r="CFI255" s="132"/>
      <c r="CFJ255" s="132"/>
      <c r="CFK255" s="132"/>
      <c r="CFL255" s="132"/>
      <c r="CFM255" s="132"/>
      <c r="CFN255" s="132"/>
      <c r="CFO255" s="132"/>
      <c r="CFP255" s="132"/>
      <c r="CFQ255" s="132"/>
      <c r="CFR255" s="132"/>
      <c r="CFS255" s="132"/>
      <c r="CFT255" s="132"/>
      <c r="CFU255" s="132"/>
      <c r="CFV255" s="132"/>
      <c r="CFW255" s="132"/>
      <c r="CFX255" s="132"/>
      <c r="CFY255" s="132"/>
      <c r="CFZ255" s="132"/>
      <c r="CGA255" s="132"/>
      <c r="CGB255" s="132"/>
      <c r="CGC255" s="132"/>
      <c r="CGD255" s="132"/>
      <c r="CGE255" s="132"/>
      <c r="CGF255" s="132"/>
      <c r="CGG255" s="132"/>
      <c r="CGH255" s="132"/>
      <c r="CGI255" s="132"/>
      <c r="CGJ255" s="132"/>
      <c r="CGK255" s="132"/>
      <c r="CGL255" s="132"/>
      <c r="CGM255" s="132"/>
      <c r="CGN255" s="132"/>
      <c r="CGO255" s="132"/>
      <c r="CGP255" s="132"/>
      <c r="CGQ255" s="132"/>
      <c r="CGR255" s="132"/>
      <c r="CGS255" s="132"/>
      <c r="CGT255" s="132"/>
      <c r="CGU255" s="132"/>
      <c r="CGV255" s="132"/>
      <c r="CGW255" s="132"/>
      <c r="CGX255" s="132"/>
      <c r="CGY255" s="132"/>
      <c r="CGZ255" s="132"/>
      <c r="CHA255" s="132"/>
      <c r="CHB255" s="132"/>
      <c r="CHC255" s="132"/>
      <c r="CHD255" s="132"/>
      <c r="CHE255" s="132"/>
      <c r="CHF255" s="132"/>
      <c r="CHG255" s="132"/>
      <c r="CHH255" s="132"/>
      <c r="CHI255" s="132"/>
      <c r="CHJ255" s="132"/>
      <c r="CHK255" s="132"/>
      <c r="CHL255" s="132"/>
      <c r="CHM255" s="132"/>
      <c r="CHN255" s="132"/>
      <c r="CHO255" s="132"/>
      <c r="CHP255" s="132"/>
      <c r="CHQ255" s="132"/>
      <c r="CHR255" s="132"/>
      <c r="CHS255" s="132"/>
      <c r="CHT255" s="132"/>
      <c r="CHU255" s="132"/>
      <c r="CHV255" s="132"/>
      <c r="CHW255" s="132"/>
      <c r="CHX255" s="132"/>
      <c r="CHY255" s="132"/>
      <c r="CHZ255" s="132"/>
      <c r="CIA255" s="132"/>
      <c r="CIB255" s="132"/>
      <c r="CIC255" s="132"/>
      <c r="CID255" s="132"/>
      <c r="CIE255" s="132"/>
      <c r="CIF255" s="132"/>
      <c r="CIG255" s="132"/>
      <c r="CIH255" s="132"/>
      <c r="CII255" s="132"/>
      <c r="CIJ255" s="132"/>
      <c r="CIK255" s="132"/>
      <c r="CIL255" s="132"/>
      <c r="CIM255" s="132"/>
      <c r="CIN255" s="132"/>
      <c r="CIO255" s="132"/>
      <c r="CIP255" s="132"/>
      <c r="CIQ255" s="132"/>
      <c r="CIR255" s="132"/>
      <c r="CIS255" s="132"/>
      <c r="CIT255" s="132"/>
      <c r="CIU255" s="132"/>
      <c r="CIV255" s="132"/>
      <c r="CIW255" s="132"/>
      <c r="CIX255" s="132"/>
      <c r="CIY255" s="132"/>
      <c r="CIZ255" s="132"/>
      <c r="CJA255" s="132"/>
      <c r="CJB255" s="132"/>
      <c r="CJC255" s="132"/>
      <c r="CJD255" s="132"/>
      <c r="CJE255" s="132"/>
      <c r="CJF255" s="132"/>
      <c r="CJG255" s="132"/>
      <c r="CJH255" s="132"/>
      <c r="CJI255" s="132"/>
      <c r="CJJ255" s="132"/>
      <c r="CJK255" s="132"/>
      <c r="CJL255" s="132"/>
      <c r="CJM255" s="132"/>
      <c r="CJN255" s="132"/>
      <c r="CJO255" s="132"/>
      <c r="CJP255" s="132"/>
      <c r="CJQ255" s="132"/>
      <c r="CJR255" s="132"/>
      <c r="CJS255" s="132"/>
      <c r="CJT255" s="132"/>
      <c r="CJU255" s="132"/>
      <c r="CJV255" s="132"/>
      <c r="CJW255" s="132"/>
      <c r="CJX255" s="132"/>
      <c r="CJY255" s="132"/>
      <c r="CJZ255" s="132"/>
      <c r="CKA255" s="132"/>
      <c r="CKB255" s="132"/>
      <c r="CKC255" s="132"/>
      <c r="CKD255" s="132"/>
      <c r="CKE255" s="132"/>
      <c r="CKF255" s="132"/>
      <c r="CKG255" s="132"/>
      <c r="CKH255" s="132"/>
      <c r="CKI255" s="132"/>
      <c r="CKJ255" s="132"/>
      <c r="CKK255" s="132"/>
      <c r="CKL255" s="132"/>
      <c r="CKM255" s="132"/>
      <c r="CKN255" s="132"/>
      <c r="CKO255" s="132"/>
      <c r="CKP255" s="132"/>
      <c r="CKQ255" s="132"/>
      <c r="CKR255" s="132"/>
      <c r="CKS255" s="132"/>
      <c r="CKT255" s="132"/>
      <c r="CKU255" s="132"/>
      <c r="CKV255" s="132"/>
      <c r="CKW255" s="132"/>
      <c r="CKX255" s="132"/>
      <c r="CKY255" s="132"/>
      <c r="CKZ255" s="132"/>
      <c r="CLA255" s="132"/>
      <c r="CLB255" s="132"/>
      <c r="CLC255" s="132"/>
      <c r="CLD255" s="132"/>
      <c r="CLE255" s="132"/>
      <c r="CLF255" s="132"/>
      <c r="CLG255" s="132"/>
      <c r="CLH255" s="132"/>
      <c r="CLI255" s="132"/>
      <c r="CLJ255" s="132"/>
      <c r="CLK255" s="132"/>
      <c r="CLL255" s="132"/>
      <c r="CLM255" s="132"/>
      <c r="CLN255" s="132"/>
      <c r="CLO255" s="132"/>
      <c r="CLP255" s="132"/>
      <c r="CLQ255" s="132"/>
      <c r="CLR255" s="132"/>
      <c r="CLS255" s="132"/>
      <c r="CLT255" s="132"/>
      <c r="CLU255" s="132"/>
      <c r="CLV255" s="132"/>
      <c r="CLW255" s="132"/>
      <c r="CLX255" s="132"/>
      <c r="CLY255" s="132"/>
      <c r="CLZ255" s="132"/>
      <c r="CMA255" s="132"/>
      <c r="CMB255" s="132"/>
      <c r="CMC255" s="132"/>
      <c r="CMD255" s="132"/>
      <c r="CME255" s="132"/>
      <c r="CMF255" s="132"/>
      <c r="CMG255" s="132"/>
      <c r="CMH255" s="132"/>
      <c r="CMI255" s="132"/>
      <c r="CMJ255" s="132"/>
      <c r="CMK255" s="132"/>
      <c r="CML255" s="132"/>
      <c r="CMM255" s="132"/>
      <c r="CMN255" s="132"/>
      <c r="CMO255" s="132"/>
      <c r="CMP255" s="132"/>
      <c r="CMQ255" s="132"/>
      <c r="CMR255" s="132"/>
      <c r="CMS255" s="132"/>
      <c r="CMT255" s="132"/>
      <c r="CMU255" s="132"/>
      <c r="CMV255" s="132"/>
      <c r="CMW255" s="132"/>
      <c r="CMX255" s="132"/>
      <c r="CMY255" s="132"/>
      <c r="CMZ255" s="132"/>
      <c r="CNA255" s="132"/>
      <c r="CNB255" s="132"/>
      <c r="CNC255" s="132"/>
      <c r="CND255" s="132"/>
      <c r="CNE255" s="132"/>
      <c r="CNF255" s="132"/>
      <c r="CNG255" s="132"/>
      <c r="CNH255" s="132"/>
      <c r="CNI255" s="132"/>
      <c r="CNJ255" s="132"/>
      <c r="CNK255" s="132"/>
      <c r="CNL255" s="132"/>
      <c r="CNM255" s="132"/>
      <c r="CNN255" s="132"/>
      <c r="CNO255" s="132"/>
      <c r="CNP255" s="132"/>
      <c r="CNQ255" s="132"/>
      <c r="CNR255" s="132"/>
      <c r="CNS255" s="132"/>
      <c r="CNT255" s="132"/>
      <c r="CNU255" s="132"/>
      <c r="CNV255" s="132"/>
      <c r="CNW255" s="132"/>
      <c r="CNX255" s="132"/>
      <c r="CNY255" s="132"/>
      <c r="CNZ255" s="132"/>
      <c r="COA255" s="132"/>
      <c r="COB255" s="132"/>
      <c r="COC255" s="132"/>
      <c r="COD255" s="132"/>
      <c r="COE255" s="132"/>
      <c r="COF255" s="132"/>
      <c r="COG255" s="132"/>
      <c r="COH255" s="132"/>
      <c r="COI255" s="132"/>
      <c r="COJ255" s="132"/>
      <c r="COK255" s="132"/>
      <c r="COL255" s="132"/>
      <c r="COM255" s="132"/>
      <c r="CON255" s="132"/>
      <c r="COO255" s="132"/>
      <c r="COP255" s="132"/>
      <c r="COQ255" s="132"/>
      <c r="COR255" s="132"/>
      <c r="COS255" s="132"/>
      <c r="COT255" s="132"/>
      <c r="COU255" s="132"/>
      <c r="COV255" s="132"/>
      <c r="COW255" s="132"/>
      <c r="COX255" s="132"/>
      <c r="COY255" s="132"/>
      <c r="COZ255" s="132"/>
      <c r="CPA255" s="132"/>
      <c r="CPB255" s="132"/>
      <c r="CPC255" s="132"/>
      <c r="CPD255" s="132"/>
      <c r="CPE255" s="132"/>
      <c r="CPF255" s="132"/>
      <c r="CPG255" s="132"/>
      <c r="CPH255" s="132"/>
      <c r="CPI255" s="132"/>
      <c r="CPJ255" s="132"/>
      <c r="CPK255" s="132"/>
      <c r="CPL255" s="132"/>
      <c r="CPM255" s="132"/>
      <c r="CPN255" s="132"/>
      <c r="CPO255" s="132"/>
      <c r="CPP255" s="132"/>
      <c r="CPQ255" s="132"/>
      <c r="CPR255" s="132"/>
      <c r="CPS255" s="132"/>
      <c r="CPT255" s="132"/>
      <c r="CPU255" s="132"/>
      <c r="CPV255" s="132"/>
      <c r="CPW255" s="132"/>
      <c r="CPX255" s="132"/>
      <c r="CPY255" s="132"/>
      <c r="CPZ255" s="132"/>
      <c r="CQA255" s="132"/>
      <c r="CQB255" s="132"/>
      <c r="CQC255" s="132"/>
      <c r="CQD255" s="132"/>
      <c r="CQE255" s="132"/>
      <c r="CQF255" s="132"/>
      <c r="CQG255" s="132"/>
      <c r="CQH255" s="132"/>
      <c r="CQI255" s="132"/>
      <c r="CQJ255" s="132"/>
      <c r="CQK255" s="132"/>
      <c r="CQL255" s="132"/>
      <c r="CQM255" s="132"/>
      <c r="CQN255" s="132"/>
      <c r="CQO255" s="132"/>
      <c r="CQP255" s="132"/>
      <c r="CQQ255" s="132"/>
      <c r="CQR255" s="132"/>
      <c r="CQS255" s="132"/>
      <c r="CQT255" s="132"/>
      <c r="CQU255" s="132"/>
      <c r="CQV255" s="132"/>
      <c r="CQW255" s="132"/>
      <c r="CQX255" s="132"/>
      <c r="CQY255" s="132"/>
      <c r="CQZ255" s="132"/>
      <c r="CRA255" s="132"/>
      <c r="CRB255" s="132"/>
      <c r="CRC255" s="132"/>
      <c r="CRD255" s="132"/>
      <c r="CRE255" s="132"/>
      <c r="CRF255" s="132"/>
      <c r="CRG255" s="132"/>
      <c r="CRH255" s="132"/>
      <c r="CRI255" s="132"/>
      <c r="CRJ255" s="132"/>
      <c r="CRK255" s="132"/>
      <c r="CRL255" s="132"/>
      <c r="CRM255" s="132"/>
      <c r="CRN255" s="132"/>
      <c r="CRO255" s="132"/>
      <c r="CRP255" s="132"/>
      <c r="CRQ255" s="132"/>
      <c r="CRR255" s="132"/>
      <c r="CRS255" s="132"/>
      <c r="CRT255" s="132"/>
      <c r="CRU255" s="132"/>
      <c r="CRV255" s="132"/>
      <c r="CRW255" s="132"/>
      <c r="CRX255" s="132"/>
      <c r="CRY255" s="132"/>
      <c r="CRZ255" s="132"/>
      <c r="CSA255" s="132"/>
      <c r="CSB255" s="132"/>
      <c r="CSC255" s="132"/>
      <c r="CSD255" s="132"/>
      <c r="CSE255" s="132"/>
      <c r="CSF255" s="132"/>
      <c r="CSG255" s="132"/>
      <c r="CSH255" s="132"/>
      <c r="CSI255" s="132"/>
      <c r="CSJ255" s="132"/>
      <c r="CSK255" s="132"/>
      <c r="CSL255" s="132"/>
      <c r="CSM255" s="132"/>
      <c r="CSN255" s="132"/>
      <c r="CSO255" s="132"/>
      <c r="CSP255" s="132"/>
      <c r="CSQ255" s="132"/>
      <c r="CSR255" s="132"/>
      <c r="CSS255" s="132"/>
      <c r="CST255" s="132"/>
      <c r="CSU255" s="132"/>
      <c r="CSV255" s="132"/>
      <c r="CSW255" s="132"/>
      <c r="CSX255" s="132"/>
      <c r="CSY255" s="132"/>
      <c r="CSZ255" s="132"/>
      <c r="CTA255" s="132"/>
      <c r="CTB255" s="132"/>
      <c r="CTC255" s="132"/>
      <c r="CTD255" s="132"/>
      <c r="CTE255" s="132"/>
      <c r="CTF255" s="132"/>
      <c r="CTG255" s="132"/>
      <c r="CTH255" s="132"/>
      <c r="CTI255" s="132"/>
      <c r="CTJ255" s="132"/>
      <c r="CTK255" s="132"/>
      <c r="CTL255" s="132"/>
      <c r="CTM255" s="132"/>
      <c r="CTN255" s="132"/>
      <c r="CTO255" s="132"/>
      <c r="CTP255" s="132"/>
      <c r="CTQ255" s="132"/>
      <c r="CTR255" s="132"/>
      <c r="CTS255" s="132"/>
      <c r="CTT255" s="132"/>
      <c r="CTU255" s="132"/>
      <c r="CTV255" s="132"/>
      <c r="CTW255" s="132"/>
      <c r="CTX255" s="132"/>
      <c r="CTY255" s="132"/>
      <c r="CTZ255" s="132"/>
      <c r="CUA255" s="132"/>
      <c r="CUB255" s="132"/>
      <c r="CUC255" s="132"/>
      <c r="CUD255" s="132"/>
      <c r="CUE255" s="132"/>
      <c r="CUF255" s="132"/>
      <c r="CUG255" s="132"/>
      <c r="CUH255" s="132"/>
      <c r="CUI255" s="132"/>
      <c r="CUJ255" s="132"/>
      <c r="CUK255" s="132"/>
      <c r="CUL255" s="132"/>
      <c r="CUM255" s="132"/>
      <c r="CUN255" s="132"/>
      <c r="CUO255" s="132"/>
      <c r="CUP255" s="132"/>
      <c r="CUQ255" s="132"/>
      <c r="CUR255" s="132"/>
      <c r="CUS255" s="132"/>
      <c r="CUT255" s="132"/>
      <c r="CUU255" s="132"/>
      <c r="CUV255" s="132"/>
      <c r="CUW255" s="132"/>
      <c r="CUX255" s="132"/>
      <c r="CUY255" s="132"/>
      <c r="CUZ255" s="132"/>
      <c r="CVA255" s="132"/>
      <c r="CVB255" s="132"/>
      <c r="CVC255" s="132"/>
      <c r="CVD255" s="132"/>
      <c r="CVE255" s="132"/>
      <c r="CVF255" s="132"/>
      <c r="CVG255" s="132"/>
      <c r="CVH255" s="132"/>
      <c r="CVI255" s="132"/>
      <c r="CVJ255" s="132"/>
      <c r="CVK255" s="132"/>
      <c r="CVL255" s="132"/>
      <c r="CVM255" s="132"/>
      <c r="CVN255" s="132"/>
      <c r="CVO255" s="132"/>
      <c r="CVP255" s="132"/>
      <c r="CVQ255" s="132"/>
      <c r="CVR255" s="132"/>
      <c r="CVS255" s="132"/>
      <c r="CVT255" s="132"/>
      <c r="CVU255" s="132"/>
      <c r="CVV255" s="132"/>
      <c r="CVW255" s="132"/>
      <c r="CVX255" s="132"/>
      <c r="CVY255" s="132"/>
      <c r="CVZ255" s="132"/>
      <c r="CWA255" s="132"/>
      <c r="CWB255" s="132"/>
      <c r="CWC255" s="132"/>
      <c r="CWD255" s="132"/>
      <c r="CWE255" s="132"/>
      <c r="CWF255" s="132"/>
      <c r="CWG255" s="132"/>
      <c r="CWH255" s="132"/>
      <c r="CWI255" s="132"/>
      <c r="CWJ255" s="132"/>
      <c r="CWK255" s="132"/>
      <c r="CWL255" s="132"/>
      <c r="CWM255" s="132"/>
      <c r="CWN255" s="132"/>
      <c r="CWO255" s="132"/>
      <c r="CWP255" s="132"/>
      <c r="CWQ255" s="132"/>
      <c r="CWR255" s="132"/>
      <c r="CWS255" s="132"/>
      <c r="CWT255" s="132"/>
      <c r="CWU255" s="132"/>
      <c r="CWV255" s="132"/>
      <c r="CWW255" s="132"/>
      <c r="CWX255" s="132"/>
      <c r="CWY255" s="132"/>
      <c r="CWZ255" s="132"/>
      <c r="CXA255" s="132"/>
      <c r="CXB255" s="132"/>
      <c r="CXC255" s="132"/>
      <c r="CXD255" s="132"/>
      <c r="CXE255" s="132"/>
      <c r="CXF255" s="132"/>
      <c r="CXG255" s="132"/>
      <c r="CXH255" s="132"/>
      <c r="CXI255" s="132"/>
      <c r="CXJ255" s="132"/>
      <c r="CXK255" s="132"/>
      <c r="CXL255" s="132"/>
      <c r="CXM255" s="132"/>
      <c r="CXN255" s="132"/>
      <c r="CXO255" s="132"/>
      <c r="CXP255" s="132"/>
      <c r="CXQ255" s="132"/>
      <c r="CXR255" s="132"/>
      <c r="CXS255" s="132"/>
      <c r="CXT255" s="132"/>
      <c r="CXU255" s="132"/>
      <c r="CXV255" s="132"/>
      <c r="CXW255" s="132"/>
      <c r="CXX255" s="132"/>
      <c r="CXY255" s="132"/>
      <c r="CXZ255" s="132"/>
      <c r="CYA255" s="132"/>
      <c r="CYB255" s="132"/>
      <c r="CYC255" s="132"/>
      <c r="CYD255" s="132"/>
      <c r="CYE255" s="132"/>
      <c r="CYF255" s="132"/>
      <c r="CYG255" s="132"/>
      <c r="CYH255" s="132"/>
      <c r="CYI255" s="132"/>
      <c r="CYJ255" s="132"/>
      <c r="CYK255" s="132"/>
      <c r="CYL255" s="132"/>
      <c r="CYM255" s="132"/>
      <c r="CYN255" s="132"/>
      <c r="CYO255" s="132"/>
      <c r="CYP255" s="132"/>
      <c r="CYQ255" s="132"/>
      <c r="CYR255" s="132"/>
      <c r="CYS255" s="132"/>
      <c r="CYT255" s="132"/>
      <c r="CYU255" s="132"/>
      <c r="CYV255" s="132"/>
      <c r="CYW255" s="132"/>
      <c r="CYX255" s="132"/>
      <c r="CYY255" s="132"/>
      <c r="CYZ255" s="132"/>
      <c r="CZA255" s="132"/>
      <c r="CZB255" s="132"/>
      <c r="CZC255" s="132"/>
      <c r="CZD255" s="132"/>
      <c r="CZE255" s="132"/>
      <c r="CZF255" s="132"/>
      <c r="CZG255" s="132"/>
      <c r="CZH255" s="132"/>
      <c r="CZI255" s="132"/>
      <c r="CZJ255" s="132"/>
      <c r="CZK255" s="132"/>
      <c r="CZL255" s="132"/>
      <c r="CZM255" s="132"/>
      <c r="CZN255" s="132"/>
      <c r="CZO255" s="132"/>
      <c r="CZP255" s="132"/>
      <c r="CZQ255" s="132"/>
      <c r="CZR255" s="132"/>
      <c r="CZS255" s="132"/>
      <c r="CZT255" s="132"/>
      <c r="CZU255" s="132"/>
      <c r="CZV255" s="132"/>
      <c r="CZW255" s="132"/>
      <c r="CZX255" s="132"/>
      <c r="CZY255" s="132"/>
      <c r="CZZ255" s="132"/>
      <c r="DAA255" s="132"/>
      <c r="DAB255" s="132"/>
      <c r="DAC255" s="132"/>
      <c r="DAD255" s="132"/>
      <c r="DAE255" s="132"/>
      <c r="DAF255" s="132"/>
      <c r="DAG255" s="132"/>
      <c r="DAH255" s="132"/>
      <c r="DAI255" s="132"/>
      <c r="DAJ255" s="132"/>
      <c r="DAK255" s="132"/>
      <c r="DAL255" s="132"/>
      <c r="DAM255" s="132"/>
      <c r="DAN255" s="132"/>
      <c r="DAO255" s="132"/>
      <c r="DAP255" s="132"/>
      <c r="DAQ255" s="132"/>
      <c r="DAR255" s="132"/>
      <c r="DAS255" s="132"/>
      <c r="DAT255" s="132"/>
      <c r="DAU255" s="132"/>
      <c r="DAV255" s="132"/>
      <c r="DAW255" s="132"/>
      <c r="DAX255" s="132"/>
      <c r="DAY255" s="132"/>
      <c r="DAZ255" s="132"/>
      <c r="DBA255" s="132"/>
      <c r="DBB255" s="132"/>
      <c r="DBC255" s="132"/>
      <c r="DBD255" s="132"/>
      <c r="DBE255" s="132"/>
      <c r="DBF255" s="132"/>
      <c r="DBG255" s="132"/>
      <c r="DBH255" s="132"/>
      <c r="DBI255" s="132"/>
      <c r="DBJ255" s="132"/>
      <c r="DBK255" s="132"/>
      <c r="DBL255" s="132"/>
      <c r="DBM255" s="132"/>
      <c r="DBN255" s="132"/>
      <c r="DBO255" s="132"/>
      <c r="DBP255" s="132"/>
      <c r="DBQ255" s="132"/>
      <c r="DBR255" s="132"/>
      <c r="DBS255" s="132"/>
      <c r="DBT255" s="132"/>
      <c r="DBU255" s="132"/>
      <c r="DBV255" s="132"/>
      <c r="DBW255" s="132"/>
      <c r="DBX255" s="132"/>
      <c r="DBY255" s="132"/>
      <c r="DBZ255" s="132"/>
      <c r="DCA255" s="132"/>
      <c r="DCB255" s="132"/>
      <c r="DCC255" s="132"/>
      <c r="DCD255" s="132"/>
      <c r="DCE255" s="132"/>
      <c r="DCF255" s="132"/>
      <c r="DCG255" s="132"/>
      <c r="DCH255" s="132"/>
      <c r="DCI255" s="132"/>
      <c r="DCJ255" s="132"/>
      <c r="DCK255" s="132"/>
      <c r="DCL255" s="132"/>
      <c r="DCM255" s="132"/>
      <c r="DCN255" s="132"/>
      <c r="DCO255" s="132"/>
      <c r="DCP255" s="132"/>
      <c r="DCQ255" s="132"/>
      <c r="DCR255" s="132"/>
      <c r="DCS255" s="132"/>
      <c r="DCT255" s="132"/>
      <c r="DCU255" s="132"/>
      <c r="DCV255" s="132"/>
      <c r="DCW255" s="132"/>
      <c r="DCX255" s="132"/>
      <c r="DCY255" s="132"/>
      <c r="DCZ255" s="132"/>
      <c r="DDA255" s="132"/>
      <c r="DDB255" s="132"/>
      <c r="DDC255" s="132"/>
      <c r="DDD255" s="132"/>
      <c r="DDE255" s="132"/>
      <c r="DDF255" s="132"/>
      <c r="DDG255" s="132"/>
      <c r="DDH255" s="132"/>
      <c r="DDI255" s="132"/>
      <c r="DDJ255" s="132"/>
      <c r="DDK255" s="132"/>
      <c r="DDL255" s="132"/>
      <c r="DDM255" s="132"/>
      <c r="DDN255" s="132"/>
      <c r="DDO255" s="132"/>
      <c r="DDP255" s="132"/>
      <c r="DDQ255" s="132"/>
      <c r="DDR255" s="132"/>
      <c r="DDS255" s="132"/>
      <c r="DDT255" s="132"/>
      <c r="DDU255" s="132"/>
      <c r="DDV255" s="132"/>
      <c r="DDW255" s="132"/>
      <c r="DDX255" s="132"/>
      <c r="DDY255" s="132"/>
      <c r="DDZ255" s="132"/>
      <c r="DEA255" s="132"/>
      <c r="DEB255" s="132"/>
      <c r="DEC255" s="132"/>
      <c r="DED255" s="132"/>
      <c r="DEE255" s="132"/>
      <c r="DEF255" s="132"/>
      <c r="DEG255" s="132"/>
      <c r="DEH255" s="132"/>
      <c r="DEI255" s="132"/>
      <c r="DEJ255" s="132"/>
      <c r="DEK255" s="132"/>
      <c r="DEL255" s="132"/>
      <c r="DEM255" s="132"/>
      <c r="DEN255" s="132"/>
      <c r="DEO255" s="132"/>
      <c r="DEP255" s="132"/>
      <c r="DEQ255" s="132"/>
      <c r="DER255" s="132"/>
      <c r="DES255" s="132"/>
      <c r="DET255" s="132"/>
      <c r="DEU255" s="132"/>
      <c r="DEV255" s="132"/>
      <c r="DEW255" s="132"/>
      <c r="DEX255" s="132"/>
      <c r="DEY255" s="132"/>
      <c r="DEZ255" s="132"/>
      <c r="DFA255" s="132"/>
      <c r="DFB255" s="132"/>
      <c r="DFC255" s="132"/>
      <c r="DFD255" s="132"/>
      <c r="DFE255" s="132"/>
      <c r="DFF255" s="132"/>
      <c r="DFG255" s="132"/>
      <c r="DFH255" s="132"/>
      <c r="DFI255" s="132"/>
      <c r="DFJ255" s="132"/>
      <c r="DFK255" s="132"/>
      <c r="DFL255" s="132"/>
      <c r="DFM255" s="132"/>
      <c r="DFN255" s="132"/>
      <c r="DFO255" s="132"/>
      <c r="DFP255" s="132"/>
      <c r="DFQ255" s="132"/>
      <c r="DFR255" s="132"/>
      <c r="DFS255" s="132"/>
      <c r="DFT255" s="132"/>
      <c r="DFU255" s="132"/>
      <c r="DFV255" s="132"/>
      <c r="DFW255" s="132"/>
      <c r="DFX255" s="132"/>
      <c r="DFY255" s="132"/>
      <c r="DFZ255" s="132"/>
      <c r="DGA255" s="132"/>
      <c r="DGB255" s="132"/>
      <c r="DGC255" s="132"/>
      <c r="DGD255" s="132"/>
      <c r="DGE255" s="132"/>
      <c r="DGF255" s="132"/>
      <c r="DGG255" s="132"/>
      <c r="DGH255" s="132"/>
      <c r="DGI255" s="132"/>
      <c r="DGJ255" s="132"/>
      <c r="DGK255" s="132"/>
      <c r="DGL255" s="132"/>
      <c r="DGM255" s="132"/>
      <c r="DGN255" s="132"/>
      <c r="DGO255" s="132"/>
      <c r="DGP255" s="132"/>
      <c r="DGQ255" s="132"/>
      <c r="DGR255" s="132"/>
      <c r="DGS255" s="132"/>
      <c r="DGT255" s="132"/>
      <c r="DGU255" s="132"/>
      <c r="DGV255" s="132"/>
      <c r="DGW255" s="132"/>
      <c r="DGX255" s="132"/>
      <c r="DGY255" s="132"/>
      <c r="DGZ255" s="132"/>
      <c r="DHA255" s="132"/>
      <c r="DHB255" s="132"/>
      <c r="DHC255" s="132"/>
      <c r="DHD255" s="132"/>
      <c r="DHE255" s="132"/>
      <c r="DHF255" s="132"/>
      <c r="DHG255" s="132"/>
      <c r="DHH255" s="132"/>
      <c r="DHI255" s="132"/>
      <c r="DHJ255" s="132"/>
      <c r="DHK255" s="132"/>
      <c r="DHL255" s="132"/>
      <c r="DHM255" s="132"/>
      <c r="DHN255" s="132"/>
      <c r="DHO255" s="132"/>
      <c r="DHP255" s="132"/>
      <c r="DHQ255" s="132"/>
      <c r="DHR255" s="132"/>
      <c r="DHS255" s="132"/>
      <c r="DHT255" s="132"/>
      <c r="DHU255" s="132"/>
      <c r="DHV255" s="132"/>
      <c r="DHW255" s="132"/>
      <c r="DHX255" s="132"/>
      <c r="DHY255" s="132"/>
      <c r="DHZ255" s="132"/>
      <c r="DIA255" s="132"/>
      <c r="DIB255" s="132"/>
      <c r="DIC255" s="132"/>
      <c r="DID255" s="132"/>
      <c r="DIE255" s="132"/>
      <c r="DIF255" s="132"/>
      <c r="DIG255" s="132"/>
      <c r="DIH255" s="132"/>
      <c r="DII255" s="132"/>
      <c r="DIJ255" s="132"/>
      <c r="DIK255" s="132"/>
      <c r="DIL255" s="132"/>
      <c r="DIM255" s="132"/>
      <c r="DIN255" s="132"/>
      <c r="DIO255" s="132"/>
      <c r="DIP255" s="132"/>
      <c r="DIQ255" s="132"/>
      <c r="DIR255" s="132"/>
      <c r="DIS255" s="132"/>
      <c r="DIT255" s="132"/>
      <c r="DIU255" s="132"/>
      <c r="DIV255" s="132"/>
      <c r="DIW255" s="132"/>
      <c r="DIX255" s="132"/>
      <c r="DIY255" s="132"/>
      <c r="DIZ255" s="132"/>
      <c r="DJA255" s="132"/>
      <c r="DJB255" s="132"/>
      <c r="DJC255" s="132"/>
      <c r="DJD255" s="132"/>
      <c r="DJE255" s="132"/>
      <c r="DJF255" s="132"/>
      <c r="DJG255" s="132"/>
      <c r="DJH255" s="132"/>
      <c r="DJI255" s="132"/>
      <c r="DJJ255" s="132"/>
      <c r="DJK255" s="132"/>
      <c r="DJL255" s="132"/>
      <c r="DJM255" s="132"/>
      <c r="DJN255" s="132"/>
      <c r="DJO255" s="132"/>
      <c r="DJP255" s="132"/>
      <c r="DJQ255" s="132"/>
      <c r="DJR255" s="132"/>
      <c r="DJS255" s="132"/>
      <c r="DJT255" s="132"/>
      <c r="DJU255" s="132"/>
      <c r="DJV255" s="132"/>
      <c r="DJW255" s="132"/>
      <c r="DJX255" s="132"/>
      <c r="DJY255" s="132"/>
      <c r="DJZ255" s="132"/>
      <c r="DKA255" s="132"/>
      <c r="DKB255" s="132"/>
      <c r="DKC255" s="132"/>
      <c r="DKD255" s="132"/>
      <c r="DKE255" s="132"/>
      <c r="DKF255" s="132"/>
      <c r="DKG255" s="132"/>
      <c r="DKH255" s="132"/>
      <c r="DKI255" s="132"/>
      <c r="DKJ255" s="132"/>
      <c r="DKK255" s="132"/>
      <c r="DKL255" s="132"/>
      <c r="DKM255" s="132"/>
      <c r="DKN255" s="132"/>
      <c r="DKO255" s="132"/>
      <c r="DKP255" s="132"/>
      <c r="DKQ255" s="132"/>
      <c r="DKR255" s="132"/>
      <c r="DKS255" s="132"/>
      <c r="DKT255" s="132"/>
      <c r="DKU255" s="132"/>
      <c r="DKV255" s="132"/>
      <c r="DKW255" s="132"/>
      <c r="DKX255" s="132"/>
      <c r="DKY255" s="132"/>
      <c r="DKZ255" s="132"/>
      <c r="DLA255" s="132"/>
      <c r="DLB255" s="132"/>
      <c r="DLC255" s="132"/>
      <c r="DLD255" s="132"/>
      <c r="DLE255" s="132"/>
      <c r="DLF255" s="132"/>
      <c r="DLG255" s="132"/>
      <c r="DLH255" s="132"/>
      <c r="DLI255" s="132"/>
      <c r="DLJ255" s="132"/>
      <c r="DLK255" s="132"/>
      <c r="DLL255" s="132"/>
      <c r="DLM255" s="132"/>
      <c r="DLN255" s="132"/>
      <c r="DLO255" s="132"/>
      <c r="DLP255" s="132"/>
      <c r="DLQ255" s="132"/>
      <c r="DLR255" s="132"/>
      <c r="DLS255" s="132"/>
      <c r="DLT255" s="132"/>
      <c r="DLU255" s="132"/>
      <c r="DLV255" s="132"/>
      <c r="DLW255" s="132"/>
      <c r="DLX255" s="132"/>
      <c r="DLY255" s="132"/>
      <c r="DLZ255" s="132"/>
      <c r="DMA255" s="132"/>
      <c r="DMB255" s="132"/>
      <c r="DMC255" s="132"/>
      <c r="DMD255" s="132"/>
      <c r="DME255" s="132"/>
      <c r="DMF255" s="132"/>
      <c r="DMG255" s="132"/>
      <c r="DMH255" s="132"/>
      <c r="DMI255" s="132"/>
      <c r="DMJ255" s="132"/>
      <c r="DMK255" s="132"/>
      <c r="DML255" s="132"/>
      <c r="DMM255" s="132"/>
      <c r="DMN255" s="132"/>
      <c r="DMO255" s="132"/>
      <c r="DMP255" s="132"/>
      <c r="DMQ255" s="132"/>
      <c r="DMR255" s="132"/>
      <c r="DMS255" s="132"/>
      <c r="DMT255" s="132"/>
      <c r="DMU255" s="132"/>
      <c r="DMV255" s="132"/>
      <c r="DMW255" s="132"/>
      <c r="DMX255" s="132"/>
      <c r="DMY255" s="132"/>
      <c r="DMZ255" s="132"/>
      <c r="DNA255" s="132"/>
      <c r="DNB255" s="132"/>
      <c r="DNC255" s="132"/>
      <c r="DND255" s="132"/>
      <c r="DNE255" s="132"/>
      <c r="DNF255" s="132"/>
      <c r="DNG255" s="132"/>
      <c r="DNH255" s="132"/>
      <c r="DNI255" s="132"/>
      <c r="DNJ255" s="132"/>
      <c r="DNK255" s="132"/>
      <c r="DNL255" s="132"/>
      <c r="DNM255" s="132"/>
      <c r="DNN255" s="132"/>
      <c r="DNO255" s="132"/>
      <c r="DNP255" s="132"/>
      <c r="DNQ255" s="132"/>
      <c r="DNR255" s="132"/>
      <c r="DNS255" s="132"/>
      <c r="DNT255" s="132"/>
      <c r="DNU255" s="132"/>
      <c r="DNV255" s="132"/>
      <c r="DNW255" s="132"/>
      <c r="DNX255" s="132"/>
      <c r="DNY255" s="132"/>
      <c r="DNZ255" s="132"/>
      <c r="DOA255" s="132"/>
      <c r="DOB255" s="132"/>
      <c r="DOC255" s="132"/>
      <c r="DOD255" s="132"/>
      <c r="DOE255" s="132"/>
      <c r="DOF255" s="132"/>
      <c r="DOG255" s="132"/>
      <c r="DOH255" s="132"/>
      <c r="DOI255" s="132"/>
      <c r="DOJ255" s="132"/>
      <c r="DOK255" s="132"/>
      <c r="DOL255" s="132"/>
      <c r="DOM255" s="132"/>
      <c r="DON255" s="132"/>
      <c r="DOO255" s="132"/>
      <c r="DOP255" s="132"/>
      <c r="DOQ255" s="132"/>
      <c r="DOR255" s="132"/>
      <c r="DOS255" s="132"/>
      <c r="DOT255" s="132"/>
      <c r="DOU255" s="132"/>
      <c r="DOV255" s="132"/>
      <c r="DOW255" s="132"/>
      <c r="DOX255" s="132"/>
      <c r="DOY255" s="132"/>
      <c r="DOZ255" s="132"/>
      <c r="DPA255" s="132"/>
      <c r="DPB255" s="132"/>
      <c r="DPC255" s="132"/>
      <c r="DPD255" s="132"/>
      <c r="DPE255" s="132"/>
      <c r="DPF255" s="132"/>
      <c r="DPG255" s="132"/>
      <c r="DPH255" s="132"/>
      <c r="DPI255" s="132"/>
      <c r="DPJ255" s="132"/>
      <c r="DPK255" s="132"/>
      <c r="DPL255" s="132"/>
      <c r="DPM255" s="132"/>
      <c r="DPN255" s="132"/>
      <c r="DPO255" s="132"/>
      <c r="DPP255" s="132"/>
      <c r="DPQ255" s="132"/>
      <c r="DPR255" s="132"/>
      <c r="DPS255" s="132"/>
      <c r="DPT255" s="132"/>
      <c r="DPU255" s="132"/>
      <c r="DPV255" s="132"/>
      <c r="DPW255" s="132"/>
      <c r="DPX255" s="132"/>
      <c r="DPY255" s="132"/>
      <c r="DPZ255" s="132"/>
      <c r="DQA255" s="132"/>
      <c r="DQB255" s="132"/>
      <c r="DQC255" s="132"/>
      <c r="DQD255" s="132"/>
      <c r="DQE255" s="132"/>
      <c r="DQF255" s="132"/>
      <c r="DQG255" s="132"/>
      <c r="DQH255" s="132"/>
      <c r="DQI255" s="132"/>
      <c r="DQJ255" s="132"/>
      <c r="DQK255" s="132"/>
      <c r="DQL255" s="132"/>
      <c r="DQM255" s="132"/>
      <c r="DQN255" s="132"/>
      <c r="DQO255" s="132"/>
      <c r="DQP255" s="132"/>
      <c r="DQQ255" s="132"/>
      <c r="DQR255" s="132"/>
      <c r="DQS255" s="132"/>
      <c r="DQT255" s="132"/>
      <c r="DQU255" s="132"/>
      <c r="DQV255" s="132"/>
      <c r="DQW255" s="132"/>
      <c r="DQX255" s="132"/>
      <c r="DQY255" s="132"/>
      <c r="DQZ255" s="132"/>
      <c r="DRA255" s="132"/>
      <c r="DRB255" s="132"/>
      <c r="DRC255" s="132"/>
      <c r="DRD255" s="132"/>
      <c r="DRE255" s="132"/>
      <c r="DRF255" s="132"/>
      <c r="DRG255" s="132"/>
      <c r="DRH255" s="132"/>
      <c r="DRI255" s="132"/>
      <c r="DRJ255" s="132"/>
      <c r="DRK255" s="132"/>
      <c r="DRL255" s="132"/>
      <c r="DRM255" s="132"/>
      <c r="DRN255" s="132"/>
      <c r="DRO255" s="132"/>
      <c r="DRP255" s="132"/>
      <c r="DRQ255" s="132"/>
      <c r="DRR255" s="132"/>
      <c r="DRS255" s="132"/>
      <c r="DRT255" s="132"/>
      <c r="DRU255" s="132"/>
      <c r="DRV255" s="132"/>
      <c r="DRW255" s="132"/>
      <c r="DRX255" s="132"/>
      <c r="DRY255" s="132"/>
      <c r="DRZ255" s="132"/>
      <c r="DSA255" s="132"/>
      <c r="DSB255" s="132"/>
      <c r="DSC255" s="132"/>
      <c r="DSD255" s="132"/>
      <c r="DSE255" s="132"/>
      <c r="DSF255" s="132"/>
      <c r="DSG255" s="132"/>
      <c r="DSH255" s="132"/>
      <c r="DSI255" s="132"/>
      <c r="DSJ255" s="132"/>
      <c r="DSK255" s="132"/>
      <c r="DSL255" s="132"/>
      <c r="DSM255" s="132"/>
      <c r="DSN255" s="132"/>
      <c r="DSO255" s="132"/>
      <c r="DSP255" s="132"/>
      <c r="DSQ255" s="132"/>
      <c r="DSR255" s="132"/>
      <c r="DSS255" s="132"/>
      <c r="DST255" s="132"/>
      <c r="DSU255" s="132"/>
      <c r="DSV255" s="132"/>
      <c r="DSW255" s="132"/>
      <c r="DSX255" s="132"/>
      <c r="DSY255" s="132"/>
      <c r="DSZ255" s="132"/>
      <c r="DTA255" s="132"/>
      <c r="DTB255" s="132"/>
      <c r="DTC255" s="132"/>
      <c r="DTD255" s="132"/>
      <c r="DTE255" s="132"/>
      <c r="DTF255" s="132"/>
      <c r="DTG255" s="132"/>
      <c r="DTH255" s="132"/>
      <c r="DTI255" s="132"/>
      <c r="DTJ255" s="132"/>
      <c r="DTK255" s="132"/>
      <c r="DTL255" s="132"/>
      <c r="DTM255" s="132"/>
      <c r="DTN255" s="132"/>
      <c r="DTO255" s="132"/>
      <c r="DTP255" s="132"/>
      <c r="DTQ255" s="132"/>
      <c r="DTR255" s="132"/>
      <c r="DTS255" s="132"/>
      <c r="DTT255" s="132"/>
      <c r="DTU255" s="132"/>
      <c r="DTV255" s="132"/>
      <c r="DTW255" s="132"/>
      <c r="DTX255" s="132"/>
      <c r="DTY255" s="132"/>
      <c r="DTZ255" s="132"/>
      <c r="DUA255" s="132"/>
      <c r="DUB255" s="132"/>
      <c r="DUC255" s="132"/>
      <c r="DUD255" s="132"/>
      <c r="DUE255" s="132"/>
      <c r="DUF255" s="132"/>
      <c r="DUG255" s="132"/>
      <c r="DUH255" s="132"/>
      <c r="DUI255" s="132"/>
      <c r="DUJ255" s="132"/>
      <c r="DUK255" s="132"/>
      <c r="DUL255" s="132"/>
      <c r="DUM255" s="132"/>
      <c r="DUN255" s="132"/>
      <c r="DUO255" s="132"/>
      <c r="DUP255" s="132"/>
      <c r="DUQ255" s="132"/>
      <c r="DUR255" s="132"/>
      <c r="DUS255" s="132"/>
      <c r="DUT255" s="132"/>
      <c r="DUU255" s="132"/>
      <c r="DUV255" s="132"/>
      <c r="DUW255" s="132"/>
      <c r="DUX255" s="132"/>
      <c r="DUY255" s="132"/>
      <c r="DUZ255" s="132"/>
      <c r="DVA255" s="132"/>
      <c r="DVB255" s="132"/>
      <c r="DVC255" s="132"/>
      <c r="DVD255" s="132"/>
      <c r="DVE255" s="132"/>
      <c r="DVF255" s="132"/>
      <c r="DVG255" s="132"/>
      <c r="DVH255" s="132"/>
      <c r="DVI255" s="132"/>
      <c r="DVJ255" s="132"/>
      <c r="DVK255" s="132"/>
      <c r="DVL255" s="132"/>
      <c r="DVM255" s="132"/>
      <c r="DVN255" s="132"/>
      <c r="DVO255" s="132"/>
      <c r="DVP255" s="132"/>
      <c r="DVQ255" s="132"/>
      <c r="DVR255" s="132"/>
      <c r="DVS255" s="132"/>
      <c r="DVT255" s="132"/>
      <c r="DVU255" s="132"/>
      <c r="DVV255" s="132"/>
      <c r="DVW255" s="132"/>
      <c r="DVX255" s="132"/>
      <c r="DVY255" s="132"/>
      <c r="DVZ255" s="132"/>
      <c r="DWA255" s="132"/>
      <c r="DWB255" s="132"/>
      <c r="DWC255" s="132"/>
      <c r="DWD255" s="132"/>
      <c r="DWE255" s="132"/>
      <c r="DWF255" s="132"/>
      <c r="DWG255" s="132"/>
      <c r="DWH255" s="132"/>
      <c r="DWI255" s="132"/>
      <c r="DWJ255" s="132"/>
      <c r="DWK255" s="132"/>
      <c r="DWL255" s="132"/>
      <c r="DWM255" s="132"/>
      <c r="DWN255" s="132"/>
      <c r="DWO255" s="132"/>
      <c r="DWP255" s="132"/>
      <c r="DWQ255" s="132"/>
      <c r="DWR255" s="132"/>
      <c r="DWS255" s="132"/>
      <c r="DWT255" s="132"/>
      <c r="DWU255" s="132"/>
      <c r="DWV255" s="132"/>
      <c r="DWW255" s="132"/>
      <c r="DWX255" s="132"/>
      <c r="DWY255" s="132"/>
      <c r="DWZ255" s="132"/>
      <c r="DXA255" s="132"/>
      <c r="DXB255" s="132"/>
      <c r="DXC255" s="132"/>
      <c r="DXD255" s="132"/>
      <c r="DXE255" s="132"/>
      <c r="DXF255" s="132"/>
      <c r="DXG255" s="132"/>
      <c r="DXH255" s="132"/>
      <c r="DXI255" s="132"/>
      <c r="DXJ255" s="132"/>
      <c r="DXK255" s="132"/>
      <c r="DXL255" s="132"/>
      <c r="DXM255" s="132"/>
      <c r="DXN255" s="132"/>
      <c r="DXO255" s="132"/>
      <c r="DXP255" s="132"/>
      <c r="DXQ255" s="132"/>
      <c r="DXR255" s="132"/>
      <c r="DXS255" s="132"/>
      <c r="DXT255" s="132"/>
      <c r="DXU255" s="132"/>
      <c r="DXV255" s="132"/>
      <c r="DXW255" s="132"/>
      <c r="DXX255" s="132"/>
      <c r="DXY255" s="132"/>
      <c r="DXZ255" s="132"/>
      <c r="DYA255" s="132"/>
      <c r="DYB255" s="132"/>
      <c r="DYC255" s="132"/>
      <c r="DYD255" s="132"/>
      <c r="DYE255" s="132"/>
      <c r="DYF255" s="132"/>
      <c r="DYG255" s="132"/>
      <c r="DYH255" s="132"/>
      <c r="DYI255" s="132"/>
      <c r="DYJ255" s="132"/>
      <c r="DYK255" s="132"/>
      <c r="DYL255" s="132"/>
      <c r="DYM255" s="132"/>
      <c r="DYN255" s="132"/>
      <c r="DYO255" s="132"/>
      <c r="DYP255" s="132"/>
      <c r="DYQ255" s="132"/>
      <c r="DYR255" s="132"/>
      <c r="DYS255" s="132"/>
      <c r="DYT255" s="132"/>
      <c r="DYU255" s="132"/>
      <c r="DYV255" s="132"/>
      <c r="DYW255" s="132"/>
      <c r="DYX255" s="132"/>
      <c r="DYY255" s="132"/>
      <c r="DYZ255" s="132"/>
      <c r="DZA255" s="132"/>
      <c r="DZB255" s="132"/>
      <c r="DZC255" s="132"/>
      <c r="DZD255" s="132"/>
      <c r="DZE255" s="132"/>
      <c r="DZF255" s="132"/>
      <c r="DZG255" s="132"/>
      <c r="DZH255" s="132"/>
      <c r="DZI255" s="132"/>
      <c r="DZJ255" s="132"/>
      <c r="DZK255" s="132"/>
      <c r="DZL255" s="132"/>
      <c r="DZM255" s="132"/>
      <c r="DZN255" s="132"/>
      <c r="DZO255" s="132"/>
      <c r="DZP255" s="132"/>
      <c r="DZQ255" s="132"/>
      <c r="DZR255" s="132"/>
      <c r="DZS255" s="132"/>
      <c r="DZT255" s="132"/>
      <c r="DZU255" s="132"/>
      <c r="DZV255" s="132"/>
      <c r="DZW255" s="132"/>
      <c r="DZX255" s="132"/>
      <c r="DZY255" s="132"/>
      <c r="DZZ255" s="132"/>
      <c r="EAA255" s="132"/>
      <c r="EAB255" s="132"/>
      <c r="EAC255" s="132"/>
      <c r="EAD255" s="132"/>
      <c r="EAE255" s="132"/>
      <c r="EAF255" s="132"/>
      <c r="EAG255" s="132"/>
      <c r="EAH255" s="132"/>
      <c r="EAI255" s="132"/>
      <c r="EAJ255" s="132"/>
      <c r="EAK255" s="132"/>
      <c r="EAL255" s="132"/>
      <c r="EAM255" s="132"/>
      <c r="EAN255" s="132"/>
      <c r="EAO255" s="132"/>
      <c r="EAP255" s="132"/>
      <c r="EAQ255" s="132"/>
      <c r="EAR255" s="132"/>
      <c r="EAS255" s="132"/>
      <c r="EAT255" s="132"/>
      <c r="EAU255" s="132"/>
      <c r="EAV255" s="132"/>
      <c r="EAW255" s="132"/>
      <c r="EAX255" s="132"/>
      <c r="EAY255" s="132"/>
      <c r="EAZ255" s="132"/>
      <c r="EBA255" s="132"/>
      <c r="EBB255" s="132"/>
      <c r="EBC255" s="132"/>
      <c r="EBD255" s="132"/>
      <c r="EBE255" s="132"/>
      <c r="EBF255" s="132"/>
      <c r="EBG255" s="132"/>
      <c r="EBH255" s="132"/>
      <c r="EBI255" s="132"/>
      <c r="EBJ255" s="132"/>
      <c r="EBK255" s="132"/>
      <c r="EBL255" s="132"/>
      <c r="EBM255" s="132"/>
      <c r="EBN255" s="132"/>
      <c r="EBO255" s="132"/>
      <c r="EBP255" s="132"/>
      <c r="EBQ255" s="132"/>
      <c r="EBR255" s="132"/>
      <c r="EBS255" s="132"/>
      <c r="EBT255" s="132"/>
      <c r="EBU255" s="132"/>
      <c r="EBV255" s="132"/>
      <c r="EBW255" s="132"/>
      <c r="EBX255" s="132"/>
      <c r="EBY255" s="132"/>
      <c r="EBZ255" s="132"/>
      <c r="ECA255" s="132"/>
      <c r="ECB255" s="132"/>
      <c r="ECC255" s="132"/>
      <c r="ECD255" s="132"/>
      <c r="ECE255" s="132"/>
      <c r="ECF255" s="132"/>
      <c r="ECG255" s="132"/>
      <c r="ECH255" s="132"/>
      <c r="ECI255" s="132"/>
      <c r="ECJ255" s="132"/>
      <c r="ECK255" s="132"/>
      <c r="ECL255" s="132"/>
      <c r="ECM255" s="132"/>
      <c r="ECN255" s="132"/>
      <c r="ECO255" s="132"/>
      <c r="ECP255" s="132"/>
      <c r="ECQ255" s="132"/>
      <c r="ECR255" s="132"/>
      <c r="ECS255" s="132"/>
      <c r="ECT255" s="132"/>
      <c r="ECU255" s="132"/>
      <c r="ECV255" s="132"/>
      <c r="ECW255" s="132"/>
      <c r="ECX255" s="132"/>
      <c r="ECY255" s="132"/>
      <c r="ECZ255" s="132"/>
      <c r="EDA255" s="132"/>
      <c r="EDB255" s="132"/>
      <c r="EDC255" s="132"/>
      <c r="EDD255" s="132"/>
      <c r="EDE255" s="132"/>
      <c r="EDF255" s="132"/>
      <c r="EDG255" s="132"/>
      <c r="EDH255" s="132"/>
      <c r="EDI255" s="132"/>
      <c r="EDJ255" s="132"/>
      <c r="EDK255" s="132"/>
      <c r="EDL255" s="132"/>
      <c r="EDM255" s="132"/>
      <c r="EDN255" s="132"/>
      <c r="EDO255" s="132"/>
      <c r="EDP255" s="132"/>
      <c r="EDQ255" s="132"/>
      <c r="EDR255" s="132"/>
      <c r="EDS255" s="132"/>
      <c r="EDT255" s="132"/>
      <c r="EDU255" s="132"/>
      <c r="EDV255" s="132"/>
      <c r="EDW255" s="132"/>
      <c r="EDX255" s="132"/>
      <c r="EDY255" s="132"/>
      <c r="EDZ255" s="132"/>
      <c r="EEA255" s="132"/>
      <c r="EEB255" s="132"/>
      <c r="EEC255" s="132"/>
      <c r="EED255" s="132"/>
      <c r="EEE255" s="132"/>
      <c r="EEF255" s="132"/>
      <c r="EEG255" s="132"/>
      <c r="EEH255" s="132"/>
      <c r="EEI255" s="132"/>
      <c r="EEJ255" s="132"/>
      <c r="EEK255" s="132"/>
      <c r="EEL255" s="132"/>
      <c r="EEM255" s="132"/>
      <c r="EEN255" s="132"/>
      <c r="EEO255" s="132"/>
      <c r="EEP255" s="132"/>
      <c r="EEQ255" s="132"/>
      <c r="EER255" s="132"/>
      <c r="EES255" s="132"/>
      <c r="EET255" s="132"/>
      <c r="EEU255" s="132"/>
      <c r="EEV255" s="132"/>
      <c r="EEW255" s="132"/>
      <c r="EEX255" s="132"/>
      <c r="EEY255" s="132"/>
      <c r="EEZ255" s="132"/>
      <c r="EFA255" s="132"/>
      <c r="EFB255" s="132"/>
      <c r="EFC255" s="132"/>
      <c r="EFD255" s="132"/>
      <c r="EFE255" s="132"/>
      <c r="EFF255" s="132"/>
      <c r="EFG255" s="132"/>
      <c r="EFH255" s="132"/>
      <c r="EFI255" s="132"/>
      <c r="EFJ255" s="132"/>
      <c r="EFK255" s="132"/>
      <c r="EFL255" s="132"/>
      <c r="EFM255" s="132"/>
      <c r="EFN255" s="132"/>
      <c r="EFO255" s="132"/>
      <c r="EFP255" s="132"/>
      <c r="EFQ255" s="132"/>
      <c r="EFR255" s="132"/>
      <c r="EFS255" s="132"/>
      <c r="EFT255" s="132"/>
      <c r="EFU255" s="132"/>
      <c r="EFV255" s="132"/>
      <c r="EFW255" s="132"/>
      <c r="EFX255" s="132"/>
      <c r="EFY255" s="132"/>
      <c r="EFZ255" s="132"/>
      <c r="EGA255" s="132"/>
      <c r="EGB255" s="132"/>
      <c r="EGC255" s="132"/>
      <c r="EGD255" s="132"/>
      <c r="EGE255" s="132"/>
      <c r="EGF255" s="132"/>
      <c r="EGG255" s="132"/>
      <c r="EGH255" s="132"/>
      <c r="EGI255" s="132"/>
      <c r="EGJ255" s="132"/>
      <c r="EGK255" s="132"/>
      <c r="EGL255" s="132"/>
      <c r="EGM255" s="132"/>
      <c r="EGN255" s="132"/>
      <c r="EGO255" s="132"/>
      <c r="EGP255" s="132"/>
      <c r="EGQ255" s="132"/>
      <c r="EGR255" s="132"/>
      <c r="EGS255" s="132"/>
      <c r="EGT255" s="132"/>
      <c r="EGU255" s="132"/>
      <c r="EGV255" s="132"/>
      <c r="EGW255" s="132"/>
      <c r="EGX255" s="132"/>
      <c r="EGY255" s="132"/>
      <c r="EGZ255" s="132"/>
      <c r="EHA255" s="132"/>
      <c r="EHB255" s="132"/>
      <c r="EHC255" s="132"/>
      <c r="EHD255" s="132"/>
      <c r="EHE255" s="132"/>
      <c r="EHF255" s="132"/>
      <c r="EHG255" s="132"/>
      <c r="EHH255" s="132"/>
      <c r="EHI255" s="132"/>
      <c r="EHJ255" s="132"/>
      <c r="EHK255" s="132"/>
      <c r="EHL255" s="132"/>
      <c r="EHM255" s="132"/>
      <c r="EHN255" s="132"/>
      <c r="EHO255" s="132"/>
      <c r="EHP255" s="132"/>
      <c r="EHQ255" s="132"/>
      <c r="EHR255" s="132"/>
      <c r="EHS255" s="132"/>
      <c r="EHT255" s="132"/>
      <c r="EHU255" s="132"/>
      <c r="EHV255" s="132"/>
      <c r="EHW255" s="132"/>
      <c r="EHX255" s="132"/>
      <c r="EHY255" s="132"/>
      <c r="EHZ255" s="132"/>
      <c r="EIA255" s="132"/>
      <c r="EIB255" s="132"/>
      <c r="EIC255" s="132"/>
      <c r="EID255" s="132"/>
      <c r="EIE255" s="132"/>
      <c r="EIF255" s="132"/>
      <c r="EIG255" s="132"/>
      <c r="EIH255" s="132"/>
      <c r="EII255" s="132"/>
      <c r="EIJ255" s="132"/>
      <c r="EIK255" s="132"/>
      <c r="EIL255" s="132"/>
      <c r="EIM255" s="132"/>
      <c r="EIN255" s="132"/>
      <c r="EIO255" s="132"/>
      <c r="EIP255" s="132"/>
      <c r="EIQ255" s="132"/>
      <c r="EIR255" s="132"/>
      <c r="EIS255" s="132"/>
      <c r="EIT255" s="132"/>
      <c r="EIU255" s="132"/>
      <c r="EIV255" s="132"/>
      <c r="EIW255" s="132"/>
      <c r="EIX255" s="132"/>
      <c r="EIY255" s="132"/>
      <c r="EIZ255" s="132"/>
      <c r="EJA255" s="132"/>
      <c r="EJB255" s="132"/>
      <c r="EJC255" s="132"/>
      <c r="EJD255" s="132"/>
      <c r="EJE255" s="132"/>
      <c r="EJF255" s="132"/>
      <c r="EJG255" s="132"/>
      <c r="EJH255" s="132"/>
      <c r="EJI255" s="132"/>
      <c r="EJJ255" s="132"/>
      <c r="EJK255" s="132"/>
      <c r="EJL255" s="132"/>
      <c r="EJM255" s="132"/>
      <c r="EJN255" s="132"/>
      <c r="EJO255" s="132"/>
      <c r="EJP255" s="132"/>
      <c r="EJQ255" s="132"/>
      <c r="EJR255" s="132"/>
      <c r="EJS255" s="132"/>
      <c r="EJT255" s="132"/>
      <c r="EJU255" s="132"/>
      <c r="EJV255" s="132"/>
      <c r="EJW255" s="132"/>
      <c r="EJX255" s="132"/>
      <c r="EJY255" s="132"/>
      <c r="EJZ255" s="132"/>
      <c r="EKA255" s="132"/>
      <c r="EKB255" s="132"/>
      <c r="EKC255" s="132"/>
      <c r="EKD255" s="132"/>
      <c r="EKE255" s="132"/>
      <c r="EKF255" s="132"/>
      <c r="EKG255" s="132"/>
      <c r="EKH255" s="132"/>
      <c r="EKI255" s="132"/>
      <c r="EKJ255" s="132"/>
      <c r="EKK255" s="132"/>
      <c r="EKL255" s="132"/>
      <c r="EKM255" s="132"/>
      <c r="EKN255" s="132"/>
      <c r="EKO255" s="132"/>
      <c r="EKP255" s="132"/>
      <c r="EKQ255" s="132"/>
      <c r="EKR255" s="132"/>
      <c r="EKS255" s="132"/>
      <c r="EKT255" s="132"/>
      <c r="EKU255" s="132"/>
      <c r="EKV255" s="132"/>
      <c r="EKW255" s="132"/>
      <c r="EKX255" s="132"/>
      <c r="EKY255" s="132"/>
      <c r="EKZ255" s="132"/>
      <c r="ELA255" s="132"/>
      <c r="ELB255" s="132"/>
      <c r="ELC255" s="132"/>
      <c r="ELD255" s="132"/>
      <c r="ELE255" s="132"/>
      <c r="ELF255" s="132"/>
      <c r="ELG255" s="132"/>
      <c r="ELH255" s="132"/>
      <c r="ELI255" s="132"/>
      <c r="ELJ255" s="132"/>
      <c r="ELK255" s="132"/>
      <c r="ELL255" s="132"/>
      <c r="ELM255" s="132"/>
      <c r="ELN255" s="132"/>
      <c r="ELO255" s="132"/>
      <c r="ELP255" s="132"/>
      <c r="ELQ255" s="132"/>
      <c r="ELR255" s="132"/>
      <c r="ELS255" s="132"/>
      <c r="ELT255" s="132"/>
      <c r="ELU255" s="132"/>
      <c r="ELV255" s="132"/>
      <c r="ELW255" s="132"/>
      <c r="ELX255" s="132"/>
      <c r="ELY255" s="132"/>
      <c r="ELZ255" s="132"/>
      <c r="EMA255" s="132"/>
      <c r="EMB255" s="132"/>
      <c r="EMC255" s="132"/>
      <c r="EMD255" s="132"/>
      <c r="EME255" s="132"/>
      <c r="EMF255" s="132"/>
      <c r="EMG255" s="132"/>
      <c r="EMH255" s="132"/>
      <c r="EMI255" s="132"/>
      <c r="EMJ255" s="132"/>
      <c r="EMK255" s="132"/>
      <c r="EML255" s="132"/>
      <c r="EMM255" s="132"/>
      <c r="EMN255" s="132"/>
      <c r="EMO255" s="132"/>
      <c r="EMP255" s="132"/>
      <c r="EMQ255" s="132"/>
      <c r="EMR255" s="132"/>
      <c r="EMS255" s="132"/>
      <c r="EMT255" s="132"/>
      <c r="EMU255" s="132"/>
      <c r="EMV255" s="132"/>
      <c r="EMW255" s="132"/>
      <c r="EMX255" s="132"/>
      <c r="EMY255" s="132"/>
      <c r="EMZ255" s="132"/>
      <c r="ENA255" s="132"/>
      <c r="ENB255" s="132"/>
      <c r="ENC255" s="132"/>
      <c r="END255" s="132"/>
      <c r="ENE255" s="132"/>
      <c r="ENF255" s="132"/>
      <c r="ENG255" s="132"/>
      <c r="ENH255" s="132"/>
      <c r="ENI255" s="132"/>
      <c r="ENJ255" s="132"/>
      <c r="ENK255" s="132"/>
      <c r="ENL255" s="132"/>
      <c r="ENM255" s="132"/>
      <c r="ENN255" s="132"/>
      <c r="ENO255" s="132"/>
      <c r="ENP255" s="132"/>
      <c r="ENQ255" s="132"/>
      <c r="ENR255" s="132"/>
      <c r="ENS255" s="132"/>
      <c r="ENT255" s="132"/>
      <c r="ENU255" s="132"/>
      <c r="ENV255" s="132"/>
      <c r="ENW255" s="132"/>
      <c r="ENX255" s="132"/>
      <c r="ENY255" s="132"/>
      <c r="ENZ255" s="132"/>
      <c r="EOA255" s="132"/>
      <c r="EOB255" s="132"/>
      <c r="EOC255" s="132"/>
      <c r="EOD255" s="132"/>
      <c r="EOE255" s="132"/>
      <c r="EOF255" s="132"/>
      <c r="EOG255" s="132"/>
      <c r="EOH255" s="132"/>
      <c r="EOI255" s="132"/>
      <c r="EOJ255" s="132"/>
      <c r="EOK255" s="132"/>
      <c r="EOL255" s="132"/>
      <c r="EOM255" s="132"/>
      <c r="EON255" s="132"/>
      <c r="EOO255" s="132"/>
      <c r="EOP255" s="132"/>
      <c r="EOQ255" s="132"/>
      <c r="EOR255" s="132"/>
      <c r="EOS255" s="132"/>
      <c r="EOT255" s="132"/>
      <c r="EOU255" s="132"/>
      <c r="EOV255" s="132"/>
      <c r="EOW255" s="132"/>
      <c r="EOX255" s="132"/>
      <c r="EOY255" s="132"/>
      <c r="EOZ255" s="132"/>
      <c r="EPA255" s="132"/>
      <c r="EPB255" s="132"/>
      <c r="EPC255" s="132"/>
      <c r="EPD255" s="132"/>
      <c r="EPE255" s="132"/>
      <c r="EPF255" s="132"/>
      <c r="EPG255" s="132"/>
      <c r="EPH255" s="132"/>
      <c r="EPI255" s="132"/>
      <c r="EPJ255" s="132"/>
      <c r="EPK255" s="132"/>
      <c r="EPL255" s="132"/>
      <c r="EPM255" s="132"/>
      <c r="EPN255" s="132"/>
      <c r="EPO255" s="132"/>
      <c r="EPP255" s="132"/>
      <c r="EPQ255" s="132"/>
      <c r="EPR255" s="132"/>
      <c r="EPS255" s="132"/>
      <c r="EPT255" s="132"/>
      <c r="EPU255" s="132"/>
      <c r="EPV255" s="132"/>
      <c r="EPW255" s="132"/>
      <c r="EPX255" s="132"/>
      <c r="EPY255" s="132"/>
      <c r="EPZ255" s="132"/>
      <c r="EQA255" s="132"/>
      <c r="EQB255" s="132"/>
      <c r="EQC255" s="132"/>
      <c r="EQD255" s="132"/>
      <c r="EQE255" s="132"/>
      <c r="EQF255" s="132"/>
      <c r="EQG255" s="132"/>
      <c r="EQH255" s="132"/>
      <c r="EQI255" s="132"/>
      <c r="EQJ255" s="132"/>
      <c r="EQK255" s="132"/>
      <c r="EQL255" s="132"/>
      <c r="EQM255" s="132"/>
      <c r="EQN255" s="132"/>
      <c r="EQO255" s="132"/>
      <c r="EQP255" s="132"/>
      <c r="EQQ255" s="132"/>
      <c r="EQR255" s="132"/>
      <c r="EQS255" s="132"/>
      <c r="EQT255" s="132"/>
      <c r="EQU255" s="132"/>
      <c r="EQV255" s="132"/>
      <c r="EQW255" s="132"/>
      <c r="EQX255" s="132"/>
      <c r="EQY255" s="132"/>
      <c r="EQZ255" s="132"/>
      <c r="ERA255" s="132"/>
      <c r="ERB255" s="132"/>
      <c r="ERC255" s="132"/>
      <c r="ERD255" s="132"/>
      <c r="ERE255" s="132"/>
      <c r="ERF255" s="132"/>
      <c r="ERG255" s="132"/>
      <c r="ERH255" s="132"/>
      <c r="ERI255" s="132"/>
      <c r="ERJ255" s="132"/>
      <c r="ERK255" s="132"/>
      <c r="ERL255" s="132"/>
      <c r="ERM255" s="132"/>
      <c r="ERN255" s="132"/>
      <c r="ERO255" s="132"/>
      <c r="ERP255" s="132"/>
      <c r="ERQ255" s="132"/>
      <c r="ERR255" s="132"/>
      <c r="ERS255" s="132"/>
      <c r="ERT255" s="132"/>
      <c r="ERU255" s="132"/>
      <c r="ERV255" s="132"/>
      <c r="ERW255" s="132"/>
      <c r="ERX255" s="132"/>
      <c r="ERY255" s="132"/>
      <c r="ERZ255" s="132"/>
      <c r="ESA255" s="132"/>
      <c r="ESB255" s="132"/>
      <c r="ESC255" s="132"/>
      <c r="ESD255" s="132"/>
      <c r="ESE255" s="132"/>
      <c r="ESF255" s="132"/>
      <c r="ESG255" s="132"/>
      <c r="ESH255" s="132"/>
      <c r="ESI255" s="132"/>
      <c r="ESJ255" s="132"/>
      <c r="ESK255" s="132"/>
      <c r="ESL255" s="132"/>
      <c r="ESM255" s="132"/>
      <c r="ESN255" s="132"/>
      <c r="ESO255" s="132"/>
      <c r="ESP255" s="132"/>
      <c r="ESQ255" s="132"/>
      <c r="ESR255" s="132"/>
      <c r="ESS255" s="132"/>
      <c r="EST255" s="132"/>
      <c r="ESU255" s="132"/>
      <c r="ESV255" s="132"/>
      <c r="ESW255" s="132"/>
      <c r="ESX255" s="132"/>
      <c r="ESY255" s="132"/>
      <c r="ESZ255" s="132"/>
      <c r="ETA255" s="132"/>
      <c r="ETB255" s="132"/>
      <c r="ETC255" s="132"/>
      <c r="ETD255" s="132"/>
      <c r="ETE255" s="132"/>
      <c r="ETF255" s="132"/>
      <c r="ETG255" s="132"/>
      <c r="ETH255" s="132"/>
      <c r="ETI255" s="132"/>
      <c r="ETJ255" s="132"/>
      <c r="ETK255" s="132"/>
      <c r="ETL255" s="132"/>
      <c r="ETM255" s="132"/>
      <c r="ETN255" s="132"/>
      <c r="ETO255" s="132"/>
      <c r="ETP255" s="132"/>
      <c r="ETQ255" s="132"/>
      <c r="ETR255" s="132"/>
      <c r="ETS255" s="132"/>
      <c r="ETT255" s="132"/>
      <c r="ETU255" s="132"/>
      <c r="ETV255" s="132"/>
      <c r="ETW255" s="132"/>
      <c r="ETX255" s="132"/>
      <c r="ETY255" s="132"/>
      <c r="ETZ255" s="132"/>
      <c r="EUA255" s="132"/>
      <c r="EUB255" s="132"/>
      <c r="EUC255" s="132"/>
      <c r="EUD255" s="132"/>
      <c r="EUE255" s="132"/>
      <c r="EUF255" s="132"/>
      <c r="EUG255" s="132"/>
      <c r="EUH255" s="132"/>
      <c r="EUI255" s="132"/>
      <c r="EUJ255" s="132"/>
    </row>
    <row r="256" spans="1:3936" ht="15" customHeight="1" x14ac:dyDescent="0.3">
      <c r="A256" s="25"/>
      <c r="B256" s="44" t="s">
        <v>31</v>
      </c>
      <c r="C256" s="104">
        <v>10514.36816654149</v>
      </c>
      <c r="D256" s="104">
        <v>10266.911548363691</v>
      </c>
      <c r="E256" s="104">
        <v>9729.1874949883804</v>
      </c>
      <c r="F256" s="104"/>
      <c r="G256" s="104"/>
      <c r="H256" s="104"/>
      <c r="I256" s="104"/>
      <c r="J256" s="104"/>
      <c r="K256" s="104"/>
      <c r="L256" s="104"/>
      <c r="M256" s="104"/>
      <c r="N256" s="104"/>
      <c r="O256" s="127">
        <v>10170.155736631188</v>
      </c>
      <c r="P256" s="133"/>
      <c r="Q256" s="133"/>
      <c r="R256" s="133"/>
      <c r="S256" s="133"/>
      <c r="T256" s="133"/>
      <c r="U256" s="133"/>
      <c r="V256" s="133"/>
      <c r="W256" s="133"/>
      <c r="X256" s="133"/>
      <c r="Y256" s="133"/>
      <c r="Z256" s="133"/>
      <c r="AA256" s="133"/>
      <c r="AB256" s="133"/>
      <c r="AC256" s="133"/>
      <c r="AD256" s="133"/>
      <c r="AE256" s="133"/>
      <c r="AF256" s="133"/>
      <c r="AG256" s="133"/>
      <c r="AH256" s="133"/>
      <c r="AI256" s="133"/>
      <c r="AJ256" s="133"/>
      <c r="AK256" s="133"/>
      <c r="AL256" s="133"/>
      <c r="AM256" s="133"/>
      <c r="AN256" s="133"/>
      <c r="AO256" s="133"/>
      <c r="AP256" s="133"/>
      <c r="AQ256" s="133"/>
      <c r="AR256" s="133"/>
      <c r="AS256" s="133"/>
      <c r="AT256" s="133"/>
      <c r="AU256" s="133"/>
      <c r="AV256" s="133"/>
      <c r="AW256" s="133"/>
      <c r="AX256" s="133"/>
      <c r="AY256" s="133"/>
      <c r="AZ256" s="133"/>
      <c r="BA256" s="133"/>
      <c r="BB256" s="133"/>
      <c r="BC256" s="133"/>
      <c r="BD256" s="133"/>
      <c r="BE256" s="133"/>
      <c r="BF256" s="133"/>
      <c r="BG256" s="133"/>
      <c r="BH256" s="133"/>
      <c r="BI256" s="133"/>
      <c r="BJ256" s="133"/>
      <c r="BK256" s="133"/>
      <c r="BL256" s="133"/>
      <c r="BM256" s="133"/>
      <c r="BN256" s="133"/>
      <c r="BO256" s="133"/>
      <c r="BP256" s="133"/>
      <c r="BQ256" s="133"/>
      <c r="BR256" s="133"/>
      <c r="BS256" s="133"/>
      <c r="BT256" s="133"/>
      <c r="BU256" s="133"/>
      <c r="BV256" s="133"/>
      <c r="BW256" s="133"/>
      <c r="BX256" s="133"/>
      <c r="BY256" s="133"/>
      <c r="BZ256" s="133"/>
      <c r="CA256" s="133"/>
      <c r="CB256" s="133"/>
      <c r="CC256" s="133"/>
      <c r="CD256" s="133"/>
      <c r="CE256" s="133"/>
      <c r="CF256" s="133"/>
      <c r="CG256" s="133"/>
      <c r="CH256" s="133"/>
      <c r="CI256" s="133"/>
      <c r="CJ256" s="133"/>
      <c r="CK256" s="133"/>
      <c r="CL256" s="133"/>
      <c r="CM256" s="133"/>
      <c r="CN256" s="133"/>
      <c r="CO256" s="133"/>
      <c r="CP256" s="133"/>
      <c r="CQ256" s="133"/>
      <c r="CR256" s="133"/>
      <c r="CS256" s="133"/>
      <c r="CT256" s="133"/>
      <c r="CU256" s="133"/>
      <c r="CV256" s="133"/>
      <c r="CW256" s="133"/>
      <c r="CX256" s="133"/>
      <c r="CY256" s="133"/>
      <c r="CZ256" s="133"/>
      <c r="DA256" s="133"/>
      <c r="DB256" s="133"/>
      <c r="DC256" s="133"/>
      <c r="DD256" s="133"/>
      <c r="DE256" s="133"/>
      <c r="DF256" s="133"/>
      <c r="DG256" s="133"/>
      <c r="DH256" s="133"/>
      <c r="DI256" s="133"/>
      <c r="DJ256" s="133"/>
      <c r="DK256" s="133"/>
      <c r="DL256" s="133"/>
      <c r="DM256" s="133"/>
      <c r="DN256" s="133"/>
      <c r="DO256" s="133"/>
      <c r="DP256" s="133"/>
      <c r="DQ256" s="133"/>
      <c r="DR256" s="133"/>
      <c r="DS256" s="133"/>
      <c r="DT256" s="133"/>
      <c r="DU256" s="133"/>
      <c r="DV256" s="133"/>
      <c r="DW256" s="133"/>
      <c r="DX256" s="133"/>
      <c r="DY256" s="133"/>
      <c r="DZ256" s="133"/>
      <c r="EA256" s="133"/>
      <c r="EB256" s="133"/>
      <c r="EC256" s="133"/>
      <c r="ED256" s="133"/>
      <c r="EE256" s="133"/>
      <c r="EF256" s="133"/>
      <c r="EG256" s="133"/>
      <c r="EH256" s="133"/>
      <c r="EI256" s="133"/>
      <c r="EJ256" s="133"/>
      <c r="EK256" s="133"/>
      <c r="EL256" s="133"/>
      <c r="EM256" s="133"/>
      <c r="EN256" s="133"/>
      <c r="EO256" s="133"/>
      <c r="EP256" s="133"/>
      <c r="EQ256" s="133"/>
      <c r="ER256" s="133"/>
      <c r="ES256" s="133"/>
      <c r="ET256" s="133"/>
      <c r="EU256" s="133"/>
      <c r="EV256" s="133"/>
      <c r="EW256" s="133"/>
      <c r="EX256" s="133"/>
      <c r="EY256" s="133"/>
      <c r="EZ256" s="133"/>
      <c r="FA256" s="133"/>
      <c r="FB256" s="133"/>
      <c r="FC256" s="133"/>
      <c r="FD256" s="133"/>
      <c r="FE256" s="133"/>
      <c r="FF256" s="133"/>
      <c r="FG256" s="133"/>
      <c r="FH256" s="133"/>
      <c r="FI256" s="133"/>
      <c r="FJ256" s="133"/>
      <c r="FK256" s="133"/>
      <c r="FL256" s="133"/>
      <c r="FM256" s="133"/>
      <c r="FN256" s="133"/>
      <c r="FO256" s="133"/>
      <c r="FP256" s="133"/>
      <c r="FQ256" s="133"/>
      <c r="FR256" s="133"/>
      <c r="FS256" s="133"/>
      <c r="FT256" s="133"/>
      <c r="FU256" s="133"/>
      <c r="FV256" s="133"/>
      <c r="FW256" s="133"/>
      <c r="FX256" s="133"/>
      <c r="FY256" s="133"/>
      <c r="FZ256" s="133"/>
      <c r="GA256" s="133"/>
      <c r="GB256" s="133"/>
      <c r="GC256" s="133"/>
      <c r="GD256" s="133"/>
      <c r="GE256" s="133"/>
      <c r="GF256" s="133"/>
      <c r="GG256" s="133"/>
      <c r="GH256" s="133"/>
      <c r="GI256" s="133"/>
      <c r="GJ256" s="133"/>
      <c r="GK256" s="133"/>
      <c r="GL256" s="133"/>
      <c r="GM256" s="133"/>
      <c r="GN256" s="133"/>
      <c r="GO256" s="133"/>
      <c r="GP256" s="133"/>
      <c r="GQ256" s="133"/>
      <c r="GR256" s="133"/>
      <c r="GS256" s="133"/>
      <c r="GT256" s="133"/>
      <c r="GU256" s="133"/>
      <c r="GV256" s="133"/>
      <c r="GW256" s="133"/>
      <c r="GX256" s="133"/>
      <c r="GY256" s="133"/>
      <c r="GZ256" s="133"/>
      <c r="HA256" s="133"/>
      <c r="HB256" s="133"/>
      <c r="HC256" s="133"/>
      <c r="HD256" s="133"/>
      <c r="HE256" s="133"/>
      <c r="HF256" s="133"/>
      <c r="HG256" s="133"/>
      <c r="HH256" s="133"/>
      <c r="HI256" s="133"/>
      <c r="HJ256" s="133"/>
      <c r="HK256" s="133"/>
      <c r="HL256" s="133"/>
      <c r="HM256" s="133"/>
      <c r="HN256" s="133"/>
      <c r="HO256" s="133"/>
      <c r="HP256" s="133"/>
      <c r="HQ256" s="133"/>
      <c r="HR256" s="133"/>
      <c r="HS256" s="133"/>
      <c r="HT256" s="133"/>
      <c r="HU256" s="133"/>
      <c r="HV256" s="133"/>
      <c r="HW256" s="133"/>
      <c r="HX256" s="133"/>
      <c r="HY256" s="133"/>
      <c r="HZ256" s="133"/>
      <c r="IA256" s="133"/>
      <c r="IB256" s="133"/>
      <c r="IC256" s="133"/>
      <c r="ID256" s="133"/>
      <c r="IE256" s="133"/>
      <c r="IF256" s="133"/>
      <c r="IG256" s="133"/>
      <c r="IH256" s="133"/>
      <c r="II256" s="133"/>
      <c r="IJ256" s="133"/>
      <c r="IK256" s="133"/>
      <c r="IL256" s="133"/>
      <c r="IM256" s="133"/>
      <c r="IN256" s="133"/>
      <c r="IO256" s="133"/>
      <c r="IP256" s="133"/>
      <c r="IQ256" s="133"/>
      <c r="IR256" s="133"/>
      <c r="IS256" s="133"/>
      <c r="IT256" s="133"/>
      <c r="IU256" s="133"/>
      <c r="IV256" s="133"/>
      <c r="IW256" s="133"/>
      <c r="IX256" s="133"/>
      <c r="IY256" s="133"/>
      <c r="IZ256" s="133"/>
      <c r="JA256" s="133"/>
      <c r="JB256" s="133"/>
      <c r="JC256" s="133"/>
      <c r="JD256" s="133"/>
      <c r="JE256" s="133"/>
      <c r="JF256" s="133"/>
      <c r="JG256" s="133"/>
      <c r="JH256" s="133"/>
      <c r="JI256" s="133"/>
      <c r="JJ256" s="133"/>
      <c r="JK256" s="133"/>
      <c r="JL256" s="133"/>
      <c r="JM256" s="133"/>
      <c r="JN256" s="133"/>
      <c r="JO256" s="133"/>
      <c r="JP256" s="133"/>
      <c r="JQ256" s="133"/>
      <c r="JR256" s="133"/>
      <c r="JS256" s="133"/>
      <c r="JT256" s="133"/>
      <c r="JU256" s="133"/>
      <c r="JV256" s="133"/>
      <c r="JW256" s="133"/>
      <c r="JX256" s="133"/>
      <c r="JY256" s="133"/>
      <c r="JZ256" s="133"/>
      <c r="KA256" s="133"/>
      <c r="KB256" s="133"/>
      <c r="KC256" s="133"/>
      <c r="KD256" s="133"/>
      <c r="KE256" s="133"/>
      <c r="KF256" s="133"/>
      <c r="KG256" s="133"/>
      <c r="KH256" s="133"/>
      <c r="KI256" s="133"/>
      <c r="KJ256" s="133"/>
      <c r="KK256" s="133"/>
      <c r="KL256" s="133"/>
      <c r="KM256" s="133"/>
      <c r="KN256" s="133"/>
      <c r="KO256" s="133"/>
      <c r="KP256" s="133"/>
      <c r="KQ256" s="133"/>
      <c r="KR256" s="133"/>
      <c r="KS256" s="133"/>
      <c r="KT256" s="133"/>
      <c r="KU256" s="133"/>
      <c r="KV256" s="133"/>
      <c r="KW256" s="133"/>
      <c r="KX256" s="133"/>
      <c r="KY256" s="133"/>
      <c r="KZ256" s="133"/>
      <c r="LA256" s="133"/>
      <c r="LB256" s="133"/>
      <c r="LC256" s="133"/>
      <c r="LD256" s="133"/>
      <c r="LE256" s="133"/>
      <c r="LF256" s="133"/>
      <c r="LG256" s="133"/>
      <c r="LH256" s="133"/>
      <c r="LI256" s="133"/>
      <c r="LJ256" s="133"/>
      <c r="LK256" s="133"/>
      <c r="LL256" s="133"/>
      <c r="LM256" s="133"/>
      <c r="LN256" s="133"/>
      <c r="LO256" s="133"/>
      <c r="LP256" s="133"/>
      <c r="LQ256" s="133"/>
      <c r="LR256" s="133"/>
      <c r="LS256" s="133"/>
      <c r="LT256" s="133"/>
      <c r="LU256" s="133"/>
      <c r="LV256" s="133"/>
      <c r="LW256" s="133"/>
      <c r="LX256" s="133"/>
      <c r="LY256" s="133"/>
      <c r="LZ256" s="133"/>
      <c r="MA256" s="133"/>
      <c r="MB256" s="133"/>
      <c r="MC256" s="133"/>
      <c r="MD256" s="133"/>
      <c r="ME256" s="133"/>
      <c r="MF256" s="133"/>
      <c r="MG256" s="133"/>
      <c r="MH256" s="133"/>
      <c r="MI256" s="133"/>
      <c r="MJ256" s="133"/>
      <c r="MK256" s="133"/>
      <c r="ML256" s="133"/>
      <c r="MM256" s="133"/>
      <c r="MN256" s="133"/>
      <c r="MO256" s="133"/>
      <c r="MP256" s="133"/>
      <c r="MQ256" s="133"/>
      <c r="MR256" s="133"/>
      <c r="MS256" s="133"/>
      <c r="MT256" s="133"/>
      <c r="MU256" s="133"/>
      <c r="MV256" s="133"/>
      <c r="MW256" s="133"/>
      <c r="MX256" s="133"/>
      <c r="MY256" s="133"/>
      <c r="MZ256" s="133"/>
      <c r="NA256" s="133"/>
      <c r="NB256" s="133"/>
      <c r="NC256" s="133"/>
      <c r="ND256" s="133"/>
      <c r="NE256" s="133"/>
      <c r="NF256" s="133"/>
      <c r="NG256" s="133"/>
      <c r="NH256" s="133"/>
      <c r="NI256" s="133"/>
      <c r="NJ256" s="133"/>
      <c r="NK256" s="133"/>
      <c r="NL256" s="133"/>
      <c r="NM256" s="133"/>
      <c r="NN256" s="133"/>
      <c r="NO256" s="133"/>
      <c r="NP256" s="133"/>
      <c r="NQ256" s="133"/>
      <c r="NR256" s="133"/>
      <c r="NS256" s="133"/>
      <c r="NT256" s="133"/>
      <c r="NU256" s="133"/>
      <c r="NV256" s="133"/>
      <c r="NW256" s="133"/>
      <c r="NX256" s="133"/>
      <c r="NY256" s="133"/>
      <c r="NZ256" s="133"/>
      <c r="OA256" s="133"/>
      <c r="OB256" s="133"/>
      <c r="OC256" s="133"/>
      <c r="OD256" s="133"/>
      <c r="OE256" s="133"/>
      <c r="OF256" s="133"/>
      <c r="OG256" s="133"/>
      <c r="OH256" s="133"/>
      <c r="OI256" s="133"/>
      <c r="OJ256" s="133"/>
      <c r="OK256" s="133"/>
      <c r="OL256" s="133"/>
      <c r="OM256" s="133"/>
      <c r="ON256" s="133"/>
      <c r="OO256" s="133"/>
      <c r="OP256" s="133"/>
      <c r="OQ256" s="133"/>
      <c r="OR256" s="133"/>
      <c r="OS256" s="133"/>
      <c r="OT256" s="133"/>
      <c r="OU256" s="133"/>
      <c r="OV256" s="133"/>
      <c r="OW256" s="133"/>
      <c r="OX256" s="133"/>
      <c r="OY256" s="133"/>
      <c r="OZ256" s="133"/>
      <c r="PA256" s="133"/>
      <c r="PB256" s="133"/>
      <c r="PC256" s="133"/>
      <c r="PD256" s="133"/>
      <c r="PE256" s="133"/>
      <c r="PF256" s="133"/>
      <c r="PG256" s="133"/>
      <c r="PH256" s="133"/>
      <c r="PI256" s="133"/>
      <c r="PJ256" s="133"/>
      <c r="PK256" s="133"/>
      <c r="PL256" s="133"/>
      <c r="PM256" s="133"/>
      <c r="PN256" s="133"/>
      <c r="PO256" s="133"/>
      <c r="PP256" s="133"/>
      <c r="PQ256" s="133"/>
      <c r="PR256" s="133"/>
      <c r="PS256" s="133"/>
      <c r="PT256" s="133"/>
      <c r="PU256" s="133"/>
      <c r="PV256" s="133"/>
      <c r="PW256" s="133"/>
      <c r="PX256" s="133"/>
      <c r="PY256" s="133"/>
      <c r="PZ256" s="133"/>
      <c r="QA256" s="133"/>
      <c r="QB256" s="133"/>
      <c r="QC256" s="133"/>
      <c r="QD256" s="133"/>
      <c r="QE256" s="133"/>
      <c r="QF256" s="133"/>
      <c r="QG256" s="133"/>
      <c r="QH256" s="133"/>
      <c r="QI256" s="133"/>
      <c r="QJ256" s="133"/>
      <c r="QK256" s="133"/>
      <c r="QL256" s="133"/>
      <c r="QM256" s="133"/>
      <c r="QN256" s="133"/>
      <c r="QO256" s="133"/>
      <c r="QP256" s="133"/>
      <c r="QQ256" s="133"/>
      <c r="QR256" s="133"/>
      <c r="QS256" s="133"/>
      <c r="QT256" s="133"/>
      <c r="QU256" s="133"/>
      <c r="QV256" s="133"/>
      <c r="QW256" s="133"/>
      <c r="QX256" s="133"/>
      <c r="QY256" s="133"/>
      <c r="QZ256" s="133"/>
      <c r="RA256" s="133"/>
      <c r="RB256" s="133"/>
      <c r="RC256" s="133"/>
      <c r="RD256" s="133"/>
      <c r="RE256" s="133"/>
      <c r="RF256" s="133"/>
      <c r="RG256" s="133"/>
      <c r="RH256" s="133"/>
      <c r="RI256" s="133"/>
      <c r="RJ256" s="133"/>
      <c r="RK256" s="133"/>
      <c r="RL256" s="133"/>
      <c r="RM256" s="133"/>
      <c r="RN256" s="133"/>
      <c r="RO256" s="133"/>
      <c r="RP256" s="133"/>
      <c r="RQ256" s="133"/>
      <c r="RR256" s="133"/>
      <c r="RS256" s="133"/>
      <c r="RT256" s="133"/>
      <c r="RU256" s="133"/>
      <c r="RV256" s="133"/>
      <c r="RW256" s="133"/>
      <c r="RX256" s="133"/>
      <c r="RY256" s="133"/>
      <c r="RZ256" s="133"/>
      <c r="SA256" s="133"/>
      <c r="SB256" s="133"/>
      <c r="SC256" s="133"/>
      <c r="SD256" s="133"/>
      <c r="SE256" s="133"/>
      <c r="SF256" s="133"/>
      <c r="SG256" s="133"/>
      <c r="SH256" s="133"/>
      <c r="SI256" s="133"/>
      <c r="SJ256" s="133"/>
      <c r="SK256" s="133"/>
      <c r="SL256" s="133"/>
      <c r="SM256" s="133"/>
      <c r="SN256" s="133"/>
      <c r="SO256" s="133"/>
      <c r="SP256" s="133"/>
      <c r="SQ256" s="133"/>
      <c r="SR256" s="133"/>
      <c r="SS256" s="133"/>
      <c r="ST256" s="133"/>
      <c r="SU256" s="133"/>
      <c r="SV256" s="133"/>
      <c r="SW256" s="133"/>
      <c r="SX256" s="133"/>
      <c r="SY256" s="133"/>
      <c r="SZ256" s="133"/>
      <c r="TA256" s="133"/>
      <c r="TB256" s="133"/>
      <c r="TC256" s="133"/>
      <c r="TD256" s="133"/>
      <c r="TE256" s="133"/>
      <c r="TF256" s="133"/>
      <c r="TG256" s="133"/>
      <c r="TH256" s="133"/>
      <c r="TI256" s="133"/>
      <c r="TJ256" s="133"/>
      <c r="TK256" s="133"/>
      <c r="TL256" s="133"/>
      <c r="TM256" s="133"/>
      <c r="TN256" s="133"/>
      <c r="TO256" s="133"/>
      <c r="TP256" s="133"/>
      <c r="TQ256" s="133"/>
      <c r="TR256" s="133"/>
      <c r="TS256" s="133"/>
      <c r="TT256" s="133"/>
      <c r="TU256" s="133"/>
      <c r="TV256" s="133"/>
      <c r="TW256" s="133"/>
      <c r="TX256" s="133"/>
      <c r="TY256" s="133"/>
      <c r="TZ256" s="133"/>
      <c r="UA256" s="133"/>
      <c r="UB256" s="133"/>
      <c r="UC256" s="133"/>
      <c r="UD256" s="133"/>
      <c r="UE256" s="133"/>
      <c r="UF256" s="133"/>
      <c r="UG256" s="133"/>
      <c r="UH256" s="133"/>
      <c r="UI256" s="133"/>
      <c r="UJ256" s="133"/>
      <c r="UK256" s="133"/>
      <c r="UL256" s="133"/>
      <c r="UM256" s="133"/>
      <c r="UN256" s="133"/>
      <c r="UO256" s="133"/>
      <c r="UP256" s="133"/>
      <c r="UQ256" s="133"/>
      <c r="UR256" s="133"/>
      <c r="US256" s="133"/>
      <c r="UT256" s="133"/>
      <c r="UU256" s="133"/>
      <c r="UV256" s="133"/>
      <c r="UW256" s="133"/>
      <c r="UX256" s="133"/>
      <c r="UY256" s="133"/>
      <c r="UZ256" s="133"/>
      <c r="VA256" s="133"/>
      <c r="VB256" s="133"/>
      <c r="VC256" s="133"/>
      <c r="VD256" s="133"/>
      <c r="VE256" s="133"/>
      <c r="VF256" s="133"/>
      <c r="VG256" s="133"/>
      <c r="VH256" s="133"/>
      <c r="VI256" s="133"/>
      <c r="VJ256" s="133"/>
      <c r="VK256" s="133"/>
      <c r="VL256" s="133"/>
      <c r="VM256" s="133"/>
      <c r="VN256" s="133"/>
      <c r="VO256" s="133"/>
      <c r="VP256" s="133"/>
      <c r="VQ256" s="133"/>
      <c r="VR256" s="133"/>
      <c r="VS256" s="133"/>
      <c r="VT256" s="133"/>
      <c r="VU256" s="133"/>
      <c r="VV256" s="133"/>
      <c r="VW256" s="133"/>
      <c r="VX256" s="133"/>
      <c r="VY256" s="133"/>
      <c r="VZ256" s="133"/>
      <c r="WA256" s="133"/>
      <c r="WB256" s="133"/>
      <c r="WC256" s="133"/>
      <c r="WD256" s="133"/>
      <c r="WE256" s="133"/>
      <c r="WF256" s="133"/>
      <c r="WG256" s="133"/>
      <c r="WH256" s="133"/>
      <c r="WI256" s="133"/>
      <c r="WJ256" s="133"/>
      <c r="WK256" s="133"/>
      <c r="WL256" s="133"/>
      <c r="WM256" s="133"/>
      <c r="WN256" s="133"/>
      <c r="WO256" s="133"/>
      <c r="WP256" s="133"/>
      <c r="WQ256" s="133"/>
      <c r="WR256" s="133"/>
      <c r="WS256" s="133"/>
      <c r="WT256" s="133"/>
      <c r="WU256" s="133"/>
      <c r="WV256" s="133"/>
      <c r="WW256" s="133"/>
      <c r="WX256" s="133"/>
      <c r="WY256" s="133"/>
      <c r="WZ256" s="133"/>
      <c r="XA256" s="133"/>
      <c r="XB256" s="133"/>
      <c r="XC256" s="133"/>
      <c r="XD256" s="133"/>
      <c r="XE256" s="133"/>
      <c r="XF256" s="133"/>
      <c r="XG256" s="133"/>
      <c r="XH256" s="133"/>
      <c r="XI256" s="133"/>
      <c r="XJ256" s="133"/>
      <c r="XK256" s="133"/>
      <c r="XL256" s="133"/>
      <c r="XM256" s="133"/>
      <c r="XN256" s="133"/>
      <c r="XO256" s="133"/>
      <c r="XP256" s="133"/>
      <c r="XQ256" s="133"/>
      <c r="XR256" s="133"/>
      <c r="XS256" s="133"/>
      <c r="XT256" s="133"/>
      <c r="XU256" s="133"/>
      <c r="XV256" s="133"/>
      <c r="XW256" s="133"/>
      <c r="XX256" s="133"/>
      <c r="XY256" s="133"/>
      <c r="XZ256" s="133"/>
      <c r="YA256" s="133"/>
      <c r="YB256" s="133"/>
      <c r="YC256" s="133"/>
      <c r="YD256" s="133"/>
      <c r="YE256" s="133"/>
      <c r="YF256" s="133"/>
      <c r="YG256" s="133"/>
      <c r="YH256" s="133"/>
      <c r="YI256" s="133"/>
      <c r="YJ256" s="133"/>
      <c r="YK256" s="133"/>
      <c r="YL256" s="133"/>
      <c r="YM256" s="133"/>
      <c r="YN256" s="133"/>
      <c r="YO256" s="133"/>
      <c r="YP256" s="133"/>
      <c r="YQ256" s="133"/>
      <c r="YR256" s="133"/>
      <c r="YS256" s="133"/>
      <c r="YT256" s="133"/>
      <c r="YU256" s="133"/>
      <c r="YV256" s="133"/>
      <c r="YW256" s="133"/>
      <c r="YX256" s="133"/>
      <c r="YY256" s="133"/>
      <c r="YZ256" s="133"/>
      <c r="ZA256" s="133"/>
      <c r="ZB256" s="133"/>
      <c r="ZC256" s="133"/>
      <c r="ZD256" s="133"/>
      <c r="ZE256" s="133"/>
      <c r="ZF256" s="133"/>
      <c r="ZG256" s="133"/>
      <c r="ZH256" s="133"/>
      <c r="ZI256" s="133"/>
      <c r="ZJ256" s="133"/>
      <c r="ZK256" s="133"/>
      <c r="ZL256" s="133"/>
      <c r="ZM256" s="133"/>
      <c r="ZN256" s="133"/>
      <c r="ZO256" s="133"/>
      <c r="ZP256" s="133"/>
      <c r="ZQ256" s="133"/>
      <c r="ZR256" s="133"/>
      <c r="ZS256" s="133"/>
      <c r="ZT256" s="133"/>
      <c r="ZU256" s="133"/>
      <c r="ZV256" s="133"/>
      <c r="ZW256" s="133"/>
      <c r="ZX256" s="133"/>
      <c r="ZY256" s="133"/>
      <c r="ZZ256" s="133"/>
      <c r="AAA256" s="133"/>
      <c r="AAB256" s="133"/>
      <c r="AAC256" s="133"/>
      <c r="AAD256" s="133"/>
      <c r="AAE256" s="133"/>
      <c r="AAF256" s="133"/>
      <c r="AAG256" s="133"/>
      <c r="AAH256" s="133"/>
      <c r="AAI256" s="133"/>
      <c r="AAJ256" s="133"/>
      <c r="AAK256" s="133"/>
      <c r="AAL256" s="133"/>
      <c r="AAM256" s="133"/>
      <c r="AAN256" s="133"/>
      <c r="AAO256" s="133"/>
      <c r="AAP256" s="133"/>
      <c r="AAQ256" s="133"/>
      <c r="AAR256" s="133"/>
      <c r="AAS256" s="133"/>
      <c r="AAT256" s="133"/>
      <c r="AAU256" s="133"/>
      <c r="AAV256" s="133"/>
      <c r="AAW256" s="133"/>
      <c r="AAX256" s="133"/>
      <c r="AAY256" s="133"/>
      <c r="AAZ256" s="133"/>
      <c r="ABA256" s="133"/>
      <c r="ABB256" s="133"/>
      <c r="ABC256" s="133"/>
      <c r="ABD256" s="133"/>
      <c r="ABE256" s="133"/>
      <c r="ABF256" s="133"/>
      <c r="ABG256" s="133"/>
      <c r="ABH256" s="133"/>
      <c r="ABI256" s="133"/>
      <c r="ABJ256" s="133"/>
      <c r="ABK256" s="133"/>
      <c r="ABL256" s="133"/>
      <c r="ABM256" s="133"/>
      <c r="ABN256" s="133"/>
      <c r="ABO256" s="133"/>
      <c r="ABP256" s="133"/>
      <c r="ABQ256" s="133"/>
      <c r="ABR256" s="133"/>
      <c r="ABS256" s="133"/>
      <c r="ABT256" s="133"/>
      <c r="ABU256" s="133"/>
      <c r="ABV256" s="133"/>
      <c r="ABW256" s="133"/>
      <c r="ABX256" s="133"/>
      <c r="ABY256" s="133"/>
      <c r="ABZ256" s="133"/>
      <c r="ACA256" s="133"/>
      <c r="ACB256" s="133"/>
      <c r="ACC256" s="133"/>
      <c r="ACD256" s="133"/>
      <c r="ACE256" s="133"/>
      <c r="ACF256" s="133"/>
      <c r="ACG256" s="133"/>
      <c r="ACH256" s="133"/>
      <c r="ACI256" s="133"/>
      <c r="ACJ256" s="133"/>
      <c r="ACK256" s="133"/>
      <c r="ACL256" s="133"/>
      <c r="ACM256" s="133"/>
      <c r="ACN256" s="133"/>
      <c r="ACO256" s="133"/>
      <c r="ACP256" s="133"/>
      <c r="ACQ256" s="133"/>
      <c r="ACR256" s="133"/>
      <c r="ACS256" s="133"/>
      <c r="ACT256" s="133"/>
      <c r="ACU256" s="133"/>
      <c r="ACV256" s="133"/>
      <c r="ACW256" s="133"/>
      <c r="ACX256" s="133"/>
      <c r="ACY256" s="133"/>
      <c r="ACZ256" s="133"/>
      <c r="ADA256" s="133"/>
      <c r="ADB256" s="133"/>
      <c r="ADC256" s="133"/>
      <c r="ADD256" s="133"/>
      <c r="ADE256" s="133"/>
      <c r="ADF256" s="133"/>
      <c r="ADG256" s="133"/>
      <c r="ADH256" s="133"/>
      <c r="ADI256" s="133"/>
      <c r="ADJ256" s="133"/>
      <c r="ADK256" s="133"/>
      <c r="ADL256" s="133"/>
      <c r="ADM256" s="133"/>
      <c r="ADN256" s="133"/>
      <c r="ADO256" s="133"/>
      <c r="ADP256" s="133"/>
      <c r="ADQ256" s="133"/>
      <c r="ADR256" s="133"/>
      <c r="ADS256" s="133"/>
      <c r="ADT256" s="133"/>
      <c r="ADU256" s="133"/>
      <c r="ADV256" s="133"/>
      <c r="ADW256" s="133"/>
      <c r="ADX256" s="133"/>
      <c r="ADY256" s="133"/>
      <c r="ADZ256" s="133"/>
      <c r="AEA256" s="133"/>
      <c r="AEB256" s="133"/>
      <c r="AEC256" s="133"/>
      <c r="AED256" s="133"/>
      <c r="AEE256" s="133"/>
      <c r="AEF256" s="133"/>
      <c r="AEG256" s="133"/>
      <c r="AEH256" s="133"/>
      <c r="AEI256" s="133"/>
      <c r="AEJ256" s="133"/>
      <c r="AEK256" s="133"/>
      <c r="AEL256" s="133"/>
      <c r="AEM256" s="133"/>
      <c r="AEN256" s="133"/>
      <c r="AEO256" s="133"/>
      <c r="AEP256" s="133"/>
      <c r="AEQ256" s="133"/>
      <c r="AER256" s="133"/>
      <c r="AES256" s="133"/>
      <c r="AET256" s="133"/>
      <c r="AEU256" s="133"/>
      <c r="AEV256" s="133"/>
      <c r="AEW256" s="133"/>
      <c r="AEX256" s="133"/>
      <c r="AEY256" s="133"/>
      <c r="AEZ256" s="133"/>
      <c r="AFA256" s="133"/>
      <c r="AFB256" s="133"/>
      <c r="AFC256" s="133"/>
      <c r="AFD256" s="133"/>
      <c r="AFE256" s="133"/>
      <c r="AFF256" s="133"/>
      <c r="AFG256" s="133"/>
      <c r="AFH256" s="133"/>
      <c r="AFI256" s="133"/>
      <c r="AFJ256" s="133"/>
      <c r="AFK256" s="133"/>
      <c r="AFL256" s="133"/>
      <c r="AFM256" s="133"/>
      <c r="AFN256" s="133"/>
      <c r="AFO256" s="133"/>
      <c r="AFP256" s="133"/>
      <c r="AFQ256" s="133"/>
      <c r="AFR256" s="133"/>
      <c r="AFS256" s="133"/>
      <c r="AFT256" s="133"/>
      <c r="AFU256" s="133"/>
      <c r="AFV256" s="133"/>
      <c r="AFW256" s="133"/>
      <c r="AFX256" s="133"/>
      <c r="AFY256" s="133"/>
      <c r="AFZ256" s="133"/>
      <c r="AGA256" s="133"/>
      <c r="AGB256" s="133"/>
      <c r="AGC256" s="133"/>
      <c r="AGD256" s="133"/>
      <c r="AGE256" s="133"/>
      <c r="AGF256" s="133"/>
      <c r="AGG256" s="133"/>
      <c r="AGH256" s="133"/>
      <c r="AGI256" s="133"/>
      <c r="AGJ256" s="133"/>
      <c r="AGK256" s="133"/>
      <c r="AGL256" s="133"/>
      <c r="AGM256" s="133"/>
      <c r="AGN256" s="133"/>
      <c r="AGO256" s="133"/>
      <c r="AGP256" s="133"/>
      <c r="AGQ256" s="133"/>
      <c r="AGR256" s="133"/>
      <c r="AGS256" s="133"/>
      <c r="AGT256" s="133"/>
      <c r="AGU256" s="133"/>
      <c r="AGV256" s="133"/>
      <c r="AGW256" s="133"/>
      <c r="AGX256" s="133"/>
      <c r="AGY256" s="133"/>
      <c r="AGZ256" s="133"/>
      <c r="AHA256" s="133"/>
      <c r="AHB256" s="133"/>
      <c r="AHC256" s="133"/>
      <c r="AHD256" s="133"/>
      <c r="AHE256" s="133"/>
      <c r="AHF256" s="133"/>
      <c r="AHG256" s="133"/>
      <c r="AHH256" s="133"/>
      <c r="AHI256" s="133"/>
      <c r="AHJ256" s="133"/>
      <c r="AHK256" s="133"/>
      <c r="AHL256" s="133"/>
      <c r="AHM256" s="133"/>
      <c r="AHN256" s="133"/>
      <c r="AHO256" s="133"/>
      <c r="AHP256" s="133"/>
      <c r="AHQ256" s="133"/>
      <c r="AHR256" s="133"/>
      <c r="AHS256" s="133"/>
      <c r="AHT256" s="133"/>
      <c r="AHU256" s="133"/>
      <c r="AHV256" s="133"/>
      <c r="AHW256" s="133"/>
      <c r="AHX256" s="133"/>
      <c r="AHY256" s="133"/>
      <c r="AHZ256" s="133"/>
      <c r="AIA256" s="133"/>
      <c r="AIB256" s="133"/>
      <c r="AIC256" s="133"/>
      <c r="AID256" s="133"/>
      <c r="AIE256" s="133"/>
      <c r="AIF256" s="133"/>
      <c r="AIG256" s="133"/>
      <c r="AIH256" s="133"/>
      <c r="AII256" s="133"/>
      <c r="AIJ256" s="133"/>
      <c r="AIK256" s="133"/>
      <c r="AIL256" s="133"/>
      <c r="AIM256" s="133"/>
      <c r="AIN256" s="133"/>
      <c r="AIO256" s="133"/>
      <c r="AIP256" s="133"/>
      <c r="AIQ256" s="133"/>
      <c r="AIR256" s="133"/>
      <c r="AIS256" s="133"/>
      <c r="AIT256" s="133"/>
      <c r="AIU256" s="133"/>
      <c r="AIV256" s="133"/>
      <c r="AIW256" s="133"/>
      <c r="AIX256" s="133"/>
      <c r="AIY256" s="133"/>
      <c r="AIZ256" s="133"/>
      <c r="AJA256" s="133"/>
      <c r="AJB256" s="133"/>
      <c r="AJC256" s="133"/>
      <c r="AJD256" s="133"/>
      <c r="AJE256" s="133"/>
      <c r="AJF256" s="133"/>
      <c r="AJG256" s="133"/>
      <c r="AJH256" s="133"/>
      <c r="AJI256" s="133"/>
      <c r="AJJ256" s="133"/>
      <c r="AJK256" s="133"/>
      <c r="AJL256" s="133"/>
      <c r="AJM256" s="133"/>
      <c r="AJN256" s="133"/>
      <c r="AJO256" s="133"/>
      <c r="AJP256" s="133"/>
      <c r="AJQ256" s="133"/>
      <c r="AJR256" s="133"/>
      <c r="AJS256" s="133"/>
      <c r="AJT256" s="133"/>
      <c r="AJU256" s="133"/>
      <c r="AJV256" s="133"/>
      <c r="AJW256" s="133"/>
      <c r="AJX256" s="133"/>
      <c r="AJY256" s="133"/>
      <c r="AJZ256" s="133"/>
      <c r="AKA256" s="133"/>
      <c r="AKB256" s="133"/>
      <c r="AKC256" s="133"/>
      <c r="AKD256" s="133"/>
      <c r="AKE256" s="133"/>
      <c r="AKF256" s="133"/>
      <c r="AKG256" s="133"/>
      <c r="AKH256" s="133"/>
      <c r="AKI256" s="133"/>
      <c r="AKJ256" s="133"/>
      <c r="AKK256" s="133"/>
      <c r="AKL256" s="133"/>
      <c r="AKM256" s="133"/>
      <c r="AKN256" s="133"/>
      <c r="AKO256" s="133"/>
      <c r="AKP256" s="133"/>
      <c r="AKQ256" s="133"/>
      <c r="AKR256" s="133"/>
      <c r="AKS256" s="133"/>
      <c r="AKT256" s="133"/>
      <c r="AKU256" s="133"/>
      <c r="AKV256" s="133"/>
      <c r="AKW256" s="133"/>
      <c r="AKX256" s="133"/>
      <c r="AKY256" s="133"/>
      <c r="AKZ256" s="133"/>
      <c r="ALA256" s="133"/>
      <c r="ALB256" s="133"/>
      <c r="ALC256" s="133"/>
      <c r="ALD256" s="133"/>
      <c r="ALE256" s="133"/>
      <c r="ALF256" s="133"/>
      <c r="ALG256" s="133"/>
      <c r="ALH256" s="133"/>
      <c r="ALI256" s="133"/>
      <c r="ALJ256" s="133"/>
      <c r="ALK256" s="133"/>
      <c r="ALL256" s="133"/>
      <c r="ALM256" s="133"/>
      <c r="ALN256" s="133"/>
      <c r="ALO256" s="133"/>
      <c r="ALP256" s="133"/>
      <c r="ALQ256" s="133"/>
      <c r="ALR256" s="133"/>
      <c r="ALS256" s="133"/>
      <c r="ALT256" s="133"/>
      <c r="ALU256" s="133"/>
      <c r="ALV256" s="133"/>
      <c r="ALW256" s="133"/>
      <c r="ALX256" s="133"/>
      <c r="ALY256" s="133"/>
      <c r="ALZ256" s="133"/>
      <c r="AMA256" s="133"/>
      <c r="AMB256" s="133"/>
      <c r="AMC256" s="133"/>
      <c r="AMD256" s="133"/>
      <c r="AME256" s="133"/>
      <c r="AMF256" s="133"/>
      <c r="AMG256" s="133"/>
      <c r="AMH256" s="133"/>
      <c r="AMI256" s="133"/>
      <c r="AMJ256" s="133"/>
      <c r="AMK256" s="133"/>
      <c r="AML256" s="133"/>
      <c r="AMM256" s="133"/>
      <c r="AMN256" s="133"/>
      <c r="AMO256" s="133"/>
      <c r="AMP256" s="133"/>
      <c r="AMQ256" s="133"/>
      <c r="AMR256" s="133"/>
      <c r="AMS256" s="133"/>
      <c r="AMT256" s="133"/>
      <c r="AMU256" s="133"/>
      <c r="AMV256" s="133"/>
      <c r="AMW256" s="133"/>
      <c r="AMX256" s="133"/>
      <c r="AMY256" s="133"/>
      <c r="AMZ256" s="133"/>
      <c r="ANA256" s="133"/>
      <c r="ANB256" s="133"/>
      <c r="ANC256" s="133"/>
      <c r="AND256" s="133"/>
      <c r="ANE256" s="133"/>
      <c r="ANF256" s="133"/>
      <c r="ANG256" s="133"/>
      <c r="ANH256" s="133"/>
      <c r="ANI256" s="133"/>
      <c r="ANJ256" s="133"/>
      <c r="ANK256" s="133"/>
      <c r="ANL256" s="133"/>
      <c r="ANM256" s="133"/>
      <c r="ANN256" s="133"/>
      <c r="ANO256" s="133"/>
      <c r="ANP256" s="133"/>
      <c r="ANQ256" s="133"/>
      <c r="ANR256" s="133"/>
      <c r="ANS256" s="133"/>
      <c r="ANT256" s="133"/>
      <c r="ANU256" s="133"/>
      <c r="ANV256" s="133"/>
      <c r="ANW256" s="133"/>
      <c r="ANX256" s="133"/>
      <c r="ANY256" s="133"/>
      <c r="ANZ256" s="133"/>
      <c r="AOA256" s="133"/>
      <c r="AOB256" s="133"/>
      <c r="AOC256" s="133"/>
      <c r="AOD256" s="133"/>
      <c r="AOE256" s="133"/>
      <c r="AOF256" s="133"/>
      <c r="AOG256" s="133"/>
      <c r="AOH256" s="133"/>
      <c r="AOI256" s="133"/>
      <c r="AOJ256" s="133"/>
      <c r="AOK256" s="133"/>
      <c r="AOL256" s="133"/>
      <c r="AOM256" s="133"/>
      <c r="AON256" s="133"/>
      <c r="AOO256" s="133"/>
      <c r="AOP256" s="133"/>
      <c r="AOQ256" s="133"/>
      <c r="AOR256" s="133"/>
      <c r="AOS256" s="133"/>
      <c r="AOT256" s="133"/>
      <c r="AOU256" s="133"/>
      <c r="AOV256" s="133"/>
      <c r="AOW256" s="133"/>
      <c r="AOX256" s="133"/>
      <c r="AOY256" s="133"/>
      <c r="AOZ256" s="133"/>
      <c r="APA256" s="133"/>
      <c r="APB256" s="133"/>
      <c r="APC256" s="133"/>
      <c r="APD256" s="133"/>
      <c r="APE256" s="133"/>
      <c r="APF256" s="133"/>
      <c r="APG256" s="133"/>
      <c r="APH256" s="133"/>
      <c r="API256" s="133"/>
      <c r="APJ256" s="133"/>
      <c r="APK256" s="133"/>
      <c r="APL256" s="133"/>
      <c r="APM256" s="133"/>
      <c r="APN256" s="133"/>
      <c r="APO256" s="133"/>
      <c r="APP256" s="133"/>
      <c r="APQ256" s="133"/>
      <c r="APR256" s="133"/>
      <c r="APS256" s="133"/>
      <c r="APT256" s="133"/>
      <c r="APU256" s="133"/>
      <c r="APV256" s="133"/>
      <c r="APW256" s="133"/>
      <c r="APX256" s="133"/>
      <c r="APY256" s="133"/>
      <c r="APZ256" s="133"/>
      <c r="AQA256" s="133"/>
      <c r="AQB256" s="133"/>
      <c r="AQC256" s="133"/>
      <c r="AQD256" s="133"/>
      <c r="AQE256" s="133"/>
      <c r="AQF256" s="133"/>
      <c r="AQG256" s="133"/>
      <c r="AQH256" s="133"/>
      <c r="AQI256" s="133"/>
      <c r="AQJ256" s="133"/>
      <c r="AQK256" s="133"/>
      <c r="AQL256" s="133"/>
      <c r="AQM256" s="133"/>
      <c r="AQN256" s="133"/>
      <c r="AQO256" s="133"/>
      <c r="AQP256" s="133"/>
      <c r="AQQ256" s="133"/>
      <c r="AQR256" s="133"/>
      <c r="AQS256" s="133"/>
      <c r="AQT256" s="133"/>
      <c r="AQU256" s="133"/>
      <c r="AQV256" s="133"/>
      <c r="AQW256" s="133"/>
      <c r="AQX256" s="133"/>
      <c r="AQY256" s="133"/>
      <c r="AQZ256" s="133"/>
      <c r="ARA256" s="133"/>
      <c r="ARB256" s="133"/>
      <c r="ARC256" s="133"/>
      <c r="ARD256" s="133"/>
      <c r="ARE256" s="133"/>
      <c r="ARF256" s="133"/>
      <c r="ARG256" s="133"/>
      <c r="ARH256" s="133"/>
      <c r="ARI256" s="133"/>
      <c r="ARJ256" s="133"/>
      <c r="ARK256" s="133"/>
      <c r="ARL256" s="133"/>
      <c r="ARM256" s="133"/>
      <c r="ARN256" s="133"/>
      <c r="ARO256" s="133"/>
      <c r="ARP256" s="133"/>
      <c r="ARQ256" s="133"/>
      <c r="ARR256" s="133"/>
      <c r="ARS256" s="133"/>
      <c r="ART256" s="133"/>
      <c r="ARU256" s="133"/>
      <c r="ARV256" s="133"/>
      <c r="ARW256" s="133"/>
      <c r="ARX256" s="133"/>
      <c r="ARY256" s="133"/>
      <c r="ARZ256" s="133"/>
      <c r="ASA256" s="133"/>
      <c r="ASB256" s="133"/>
      <c r="ASC256" s="133"/>
      <c r="ASD256" s="133"/>
      <c r="ASE256" s="133"/>
      <c r="ASF256" s="133"/>
      <c r="ASG256" s="133"/>
      <c r="ASH256" s="133"/>
      <c r="ASI256" s="133"/>
      <c r="ASJ256" s="133"/>
      <c r="ASK256" s="133"/>
      <c r="ASL256" s="133"/>
      <c r="ASM256" s="133"/>
      <c r="ASN256" s="133"/>
      <c r="ASO256" s="133"/>
      <c r="ASP256" s="133"/>
      <c r="ASQ256" s="133"/>
      <c r="ASR256" s="133"/>
      <c r="ASS256" s="133"/>
      <c r="AST256" s="133"/>
      <c r="ASU256" s="133"/>
      <c r="ASV256" s="133"/>
      <c r="ASW256" s="133"/>
      <c r="ASX256" s="133"/>
      <c r="ASY256" s="133"/>
      <c r="ASZ256" s="133"/>
      <c r="ATA256" s="133"/>
      <c r="ATB256" s="133"/>
      <c r="ATC256" s="133"/>
      <c r="ATD256" s="133"/>
      <c r="ATE256" s="133"/>
      <c r="ATF256" s="133"/>
      <c r="ATG256" s="133"/>
      <c r="ATH256" s="133"/>
      <c r="ATI256" s="133"/>
      <c r="ATJ256" s="133"/>
      <c r="ATK256" s="133"/>
      <c r="ATL256" s="133"/>
      <c r="ATM256" s="133"/>
      <c r="ATN256" s="133"/>
      <c r="ATO256" s="133"/>
      <c r="ATP256" s="133"/>
      <c r="ATQ256" s="133"/>
      <c r="ATR256" s="133"/>
      <c r="ATS256" s="133"/>
      <c r="ATT256" s="133"/>
      <c r="ATU256" s="133"/>
      <c r="ATV256" s="133"/>
      <c r="ATW256" s="133"/>
      <c r="ATX256" s="133"/>
      <c r="ATY256" s="133"/>
      <c r="ATZ256" s="133"/>
      <c r="AUA256" s="133"/>
      <c r="AUB256" s="133"/>
      <c r="AUC256" s="133"/>
      <c r="AUD256" s="133"/>
      <c r="AUE256" s="133"/>
      <c r="AUF256" s="133"/>
      <c r="AUG256" s="133"/>
      <c r="AUH256" s="133"/>
      <c r="AUI256" s="133"/>
      <c r="AUJ256" s="133"/>
      <c r="AUK256" s="133"/>
      <c r="AUL256" s="133"/>
      <c r="AUM256" s="133"/>
      <c r="AUN256" s="133"/>
      <c r="AUO256" s="133"/>
      <c r="AUP256" s="133"/>
      <c r="AUQ256" s="133"/>
      <c r="AUR256" s="133"/>
      <c r="AUS256" s="133"/>
      <c r="AUT256" s="133"/>
      <c r="AUU256" s="133"/>
      <c r="AUV256" s="133"/>
      <c r="AUW256" s="133"/>
      <c r="AUX256" s="133"/>
      <c r="AUY256" s="133"/>
      <c r="AUZ256" s="133"/>
      <c r="AVA256" s="133"/>
      <c r="AVB256" s="133"/>
      <c r="AVC256" s="133"/>
      <c r="AVD256" s="133"/>
      <c r="AVE256" s="133"/>
      <c r="AVF256" s="133"/>
      <c r="AVG256" s="133"/>
      <c r="AVH256" s="133"/>
      <c r="AVI256" s="133"/>
      <c r="AVJ256" s="133"/>
      <c r="AVK256" s="133"/>
      <c r="AVL256" s="133"/>
      <c r="AVM256" s="133"/>
      <c r="AVN256" s="133"/>
      <c r="AVO256" s="133"/>
      <c r="AVP256" s="133"/>
      <c r="AVQ256" s="133"/>
      <c r="AVR256" s="133"/>
      <c r="AVS256" s="133"/>
      <c r="AVT256" s="133"/>
      <c r="AVU256" s="133"/>
      <c r="AVV256" s="133"/>
      <c r="AVW256" s="133"/>
      <c r="AVX256" s="133"/>
      <c r="AVY256" s="133"/>
      <c r="AVZ256" s="133"/>
      <c r="AWA256" s="133"/>
      <c r="AWB256" s="133"/>
      <c r="AWC256" s="133"/>
      <c r="AWD256" s="133"/>
      <c r="AWE256" s="133"/>
      <c r="AWF256" s="133"/>
      <c r="AWG256" s="133"/>
      <c r="AWH256" s="133"/>
      <c r="AWI256" s="133"/>
      <c r="AWJ256" s="133"/>
      <c r="AWK256" s="133"/>
      <c r="AWL256" s="133"/>
      <c r="AWM256" s="133"/>
      <c r="AWN256" s="133"/>
      <c r="AWO256" s="133"/>
      <c r="AWP256" s="133"/>
      <c r="AWQ256" s="133"/>
      <c r="AWR256" s="133"/>
      <c r="AWS256" s="133"/>
      <c r="AWT256" s="133"/>
      <c r="AWU256" s="133"/>
      <c r="AWV256" s="133"/>
      <c r="AWW256" s="133"/>
      <c r="AWX256" s="133"/>
      <c r="AWY256" s="133"/>
      <c r="AWZ256" s="133"/>
      <c r="AXA256" s="133"/>
      <c r="AXB256" s="133"/>
      <c r="AXC256" s="133"/>
      <c r="AXD256" s="133"/>
      <c r="AXE256" s="133"/>
      <c r="AXF256" s="133"/>
      <c r="AXG256" s="133"/>
      <c r="AXH256" s="133"/>
      <c r="AXI256" s="133"/>
      <c r="AXJ256" s="133"/>
      <c r="AXK256" s="133"/>
      <c r="AXL256" s="133"/>
      <c r="AXM256" s="133"/>
      <c r="AXN256" s="133"/>
      <c r="AXO256" s="133"/>
      <c r="AXP256" s="133"/>
      <c r="AXQ256" s="133"/>
      <c r="AXR256" s="133"/>
      <c r="AXS256" s="133"/>
      <c r="AXT256" s="133"/>
      <c r="AXU256" s="133"/>
      <c r="AXV256" s="133"/>
      <c r="AXW256" s="133"/>
      <c r="AXX256" s="133"/>
      <c r="AXY256" s="133"/>
      <c r="AXZ256" s="133"/>
      <c r="AYA256" s="133"/>
      <c r="AYB256" s="133"/>
      <c r="AYC256" s="133"/>
      <c r="AYD256" s="133"/>
      <c r="AYE256" s="133"/>
      <c r="AYF256" s="133"/>
      <c r="AYG256" s="133"/>
      <c r="AYH256" s="133"/>
      <c r="AYI256" s="133"/>
      <c r="AYJ256" s="133"/>
      <c r="AYK256" s="133"/>
      <c r="AYL256" s="133"/>
      <c r="AYM256" s="133"/>
      <c r="AYN256" s="133"/>
      <c r="AYO256" s="133"/>
      <c r="AYP256" s="133"/>
      <c r="AYQ256" s="133"/>
      <c r="AYR256" s="133"/>
      <c r="AYS256" s="133"/>
      <c r="AYT256" s="133"/>
      <c r="AYU256" s="133"/>
      <c r="AYV256" s="133"/>
      <c r="AYW256" s="133"/>
      <c r="AYX256" s="133"/>
      <c r="AYY256" s="133"/>
      <c r="AYZ256" s="133"/>
      <c r="AZA256" s="133"/>
      <c r="AZB256" s="133"/>
      <c r="AZC256" s="133"/>
      <c r="AZD256" s="133"/>
      <c r="AZE256" s="133"/>
      <c r="AZF256" s="133"/>
      <c r="AZG256" s="133"/>
      <c r="AZH256" s="133"/>
      <c r="AZI256" s="133"/>
      <c r="AZJ256" s="133"/>
      <c r="AZK256" s="133"/>
      <c r="AZL256" s="133"/>
      <c r="AZM256" s="133"/>
      <c r="AZN256" s="133"/>
      <c r="AZO256" s="133"/>
      <c r="AZP256" s="133"/>
      <c r="AZQ256" s="133"/>
      <c r="AZR256" s="133"/>
      <c r="AZS256" s="133"/>
      <c r="AZT256" s="133"/>
      <c r="AZU256" s="133"/>
      <c r="AZV256" s="133"/>
      <c r="AZW256" s="133"/>
      <c r="AZX256" s="133"/>
      <c r="AZY256" s="133"/>
      <c r="AZZ256" s="133"/>
      <c r="BAA256" s="133"/>
      <c r="BAB256" s="133"/>
      <c r="BAC256" s="133"/>
      <c r="BAD256" s="133"/>
      <c r="BAE256" s="133"/>
      <c r="BAF256" s="133"/>
      <c r="BAG256" s="133"/>
      <c r="BAH256" s="133"/>
      <c r="BAI256" s="133"/>
      <c r="BAJ256" s="133"/>
      <c r="BAK256" s="133"/>
      <c r="BAL256" s="133"/>
      <c r="BAM256" s="133"/>
      <c r="BAN256" s="133"/>
      <c r="BAO256" s="133"/>
      <c r="BAP256" s="133"/>
      <c r="BAQ256" s="133"/>
      <c r="BAR256" s="133"/>
      <c r="BAS256" s="133"/>
      <c r="BAT256" s="133"/>
      <c r="BAU256" s="133"/>
      <c r="BAV256" s="133"/>
      <c r="BAW256" s="133"/>
      <c r="BAX256" s="133"/>
      <c r="BAY256" s="133"/>
      <c r="BAZ256" s="133"/>
      <c r="BBA256" s="133"/>
      <c r="BBB256" s="133"/>
      <c r="BBC256" s="133"/>
      <c r="BBD256" s="133"/>
      <c r="BBE256" s="133"/>
      <c r="BBF256" s="133"/>
      <c r="BBG256" s="133"/>
      <c r="BBH256" s="133"/>
      <c r="BBI256" s="133"/>
      <c r="BBJ256" s="133"/>
      <c r="BBK256" s="133"/>
      <c r="BBL256" s="133"/>
      <c r="BBM256" s="133"/>
      <c r="BBN256" s="133"/>
      <c r="BBO256" s="133"/>
      <c r="BBP256" s="133"/>
      <c r="BBQ256" s="133"/>
      <c r="BBR256" s="133"/>
      <c r="BBS256" s="133"/>
      <c r="BBT256" s="133"/>
      <c r="BBU256" s="133"/>
      <c r="BBV256" s="133"/>
      <c r="BBW256" s="133"/>
      <c r="BBX256" s="133"/>
      <c r="BBY256" s="133"/>
      <c r="BBZ256" s="133"/>
      <c r="BCA256" s="133"/>
      <c r="BCB256" s="133"/>
      <c r="BCC256" s="133"/>
      <c r="BCD256" s="133"/>
      <c r="BCE256" s="133"/>
      <c r="BCF256" s="133"/>
      <c r="BCG256" s="133"/>
      <c r="BCH256" s="133"/>
      <c r="BCI256" s="133"/>
      <c r="BCJ256" s="133"/>
      <c r="BCK256" s="133"/>
      <c r="BCL256" s="133"/>
      <c r="BCM256" s="133"/>
      <c r="BCN256" s="133"/>
      <c r="BCO256" s="133"/>
      <c r="BCP256" s="133"/>
      <c r="BCQ256" s="133"/>
      <c r="BCR256" s="133"/>
      <c r="BCS256" s="133"/>
      <c r="BCT256" s="133"/>
      <c r="BCU256" s="133"/>
      <c r="BCV256" s="133"/>
      <c r="BCW256" s="133"/>
      <c r="BCX256" s="133"/>
      <c r="BCY256" s="133"/>
      <c r="BCZ256" s="133"/>
      <c r="BDA256" s="133"/>
      <c r="BDB256" s="133"/>
      <c r="BDC256" s="133"/>
      <c r="BDD256" s="133"/>
      <c r="BDE256" s="133"/>
      <c r="BDF256" s="133"/>
      <c r="BDG256" s="133"/>
      <c r="BDH256" s="133"/>
      <c r="BDI256" s="133"/>
      <c r="BDJ256" s="133"/>
      <c r="BDK256" s="133"/>
      <c r="BDL256" s="133"/>
      <c r="BDM256" s="133"/>
      <c r="BDN256" s="133"/>
      <c r="BDO256" s="133"/>
      <c r="BDP256" s="133"/>
      <c r="BDQ256" s="133"/>
      <c r="BDR256" s="133"/>
      <c r="BDS256" s="133"/>
      <c r="BDT256" s="133"/>
      <c r="BDU256" s="133"/>
      <c r="BDV256" s="133"/>
      <c r="BDW256" s="133"/>
      <c r="BDX256" s="133"/>
      <c r="BDY256" s="133"/>
      <c r="BDZ256" s="133"/>
      <c r="BEA256" s="133"/>
      <c r="BEB256" s="133"/>
      <c r="BEC256" s="133"/>
      <c r="BED256" s="133"/>
      <c r="BEE256" s="133"/>
      <c r="BEF256" s="133"/>
      <c r="BEG256" s="133"/>
      <c r="BEH256" s="133"/>
      <c r="BEI256" s="133"/>
      <c r="BEJ256" s="133"/>
      <c r="BEK256" s="133"/>
      <c r="BEL256" s="133"/>
      <c r="BEM256" s="133"/>
      <c r="BEN256" s="133"/>
      <c r="BEO256" s="133"/>
      <c r="BEP256" s="133"/>
      <c r="BEQ256" s="133"/>
      <c r="BER256" s="133"/>
      <c r="BES256" s="133"/>
      <c r="BET256" s="133"/>
      <c r="BEU256" s="133"/>
      <c r="BEV256" s="133"/>
      <c r="BEW256" s="133"/>
      <c r="BEX256" s="133"/>
      <c r="BEY256" s="133"/>
      <c r="BEZ256" s="133"/>
      <c r="BFA256" s="133"/>
      <c r="BFB256" s="133"/>
      <c r="BFC256" s="133"/>
      <c r="BFD256" s="133"/>
      <c r="BFE256" s="133"/>
      <c r="BFF256" s="133"/>
      <c r="BFG256" s="133"/>
      <c r="BFH256" s="133"/>
      <c r="BFI256" s="133"/>
      <c r="BFJ256" s="133"/>
      <c r="BFK256" s="133"/>
      <c r="BFL256" s="133"/>
      <c r="BFM256" s="133"/>
      <c r="BFN256" s="133"/>
      <c r="BFO256" s="133"/>
      <c r="BFP256" s="133"/>
      <c r="BFQ256" s="133"/>
      <c r="BFR256" s="133"/>
      <c r="BFS256" s="133"/>
      <c r="BFT256" s="133"/>
      <c r="BFU256" s="133"/>
      <c r="BFV256" s="133"/>
      <c r="BFW256" s="133"/>
      <c r="BFX256" s="133"/>
      <c r="BFY256" s="133"/>
      <c r="BFZ256" s="133"/>
      <c r="BGA256" s="133"/>
      <c r="BGB256" s="133"/>
      <c r="BGC256" s="133"/>
      <c r="BGD256" s="133"/>
      <c r="BGE256" s="133"/>
      <c r="BGF256" s="133"/>
      <c r="BGG256" s="133"/>
      <c r="BGH256" s="133"/>
      <c r="BGI256" s="133"/>
      <c r="BGJ256" s="133"/>
      <c r="BGK256" s="133"/>
      <c r="BGL256" s="133"/>
      <c r="BGM256" s="133"/>
      <c r="BGN256" s="133"/>
      <c r="BGO256" s="133"/>
      <c r="BGP256" s="133"/>
      <c r="BGQ256" s="133"/>
      <c r="BGR256" s="133"/>
      <c r="BGS256" s="133"/>
      <c r="BGT256" s="133"/>
      <c r="BGU256" s="133"/>
      <c r="BGV256" s="133"/>
      <c r="BGW256" s="133"/>
      <c r="BGX256" s="133"/>
      <c r="BGY256" s="133"/>
      <c r="BGZ256" s="133"/>
      <c r="BHA256" s="133"/>
      <c r="BHB256" s="133"/>
      <c r="BHC256" s="133"/>
      <c r="BHD256" s="133"/>
      <c r="BHE256" s="133"/>
      <c r="BHF256" s="133"/>
      <c r="BHG256" s="133"/>
      <c r="BHH256" s="133"/>
      <c r="BHI256" s="133"/>
      <c r="BHJ256" s="133"/>
      <c r="BHK256" s="133"/>
      <c r="BHL256" s="133"/>
      <c r="BHM256" s="133"/>
      <c r="BHN256" s="133"/>
      <c r="BHO256" s="133"/>
      <c r="BHP256" s="133"/>
      <c r="BHQ256" s="133"/>
      <c r="BHR256" s="133"/>
      <c r="BHS256" s="133"/>
      <c r="BHT256" s="133"/>
      <c r="BHU256" s="133"/>
      <c r="BHV256" s="133"/>
      <c r="BHW256" s="133"/>
      <c r="BHX256" s="133"/>
      <c r="BHY256" s="133"/>
      <c r="BHZ256" s="133"/>
      <c r="BIA256" s="133"/>
      <c r="BIB256" s="133"/>
      <c r="BIC256" s="133"/>
      <c r="BID256" s="133"/>
      <c r="BIE256" s="133"/>
      <c r="BIF256" s="133"/>
      <c r="BIG256" s="133"/>
      <c r="BIH256" s="133"/>
      <c r="BII256" s="133"/>
      <c r="BIJ256" s="133"/>
      <c r="BIK256" s="133"/>
      <c r="BIL256" s="133"/>
      <c r="BIM256" s="133"/>
      <c r="BIN256" s="133"/>
      <c r="BIO256" s="133"/>
      <c r="BIP256" s="133"/>
      <c r="BIQ256" s="133"/>
      <c r="BIR256" s="133"/>
      <c r="BIS256" s="133"/>
      <c r="BIT256" s="133"/>
      <c r="BIU256" s="133"/>
      <c r="BIV256" s="133"/>
      <c r="BIW256" s="133"/>
      <c r="BIX256" s="133"/>
      <c r="BIY256" s="133"/>
      <c r="BIZ256" s="133"/>
      <c r="BJA256" s="133"/>
      <c r="BJB256" s="133"/>
      <c r="BJC256" s="133"/>
      <c r="BJD256" s="133"/>
      <c r="BJE256" s="133"/>
      <c r="BJF256" s="133"/>
      <c r="BJG256" s="133"/>
      <c r="BJH256" s="133"/>
      <c r="BJI256" s="133"/>
      <c r="BJJ256" s="133"/>
      <c r="BJK256" s="133"/>
      <c r="BJL256" s="133"/>
      <c r="BJM256" s="133"/>
      <c r="BJN256" s="133"/>
      <c r="BJO256" s="133"/>
      <c r="BJP256" s="133"/>
      <c r="BJQ256" s="133"/>
      <c r="BJR256" s="133"/>
      <c r="BJS256" s="133"/>
      <c r="BJT256" s="133"/>
      <c r="BJU256" s="133"/>
      <c r="BJV256" s="133"/>
      <c r="BJW256" s="133"/>
      <c r="BJX256" s="133"/>
      <c r="BJY256" s="133"/>
      <c r="BJZ256" s="133"/>
      <c r="BKA256" s="133"/>
      <c r="BKB256" s="133"/>
      <c r="BKC256" s="133"/>
      <c r="BKD256" s="133"/>
      <c r="BKE256" s="133"/>
      <c r="BKF256" s="133"/>
      <c r="BKG256" s="133"/>
      <c r="BKH256" s="133"/>
      <c r="BKI256" s="133"/>
      <c r="BKJ256" s="133"/>
      <c r="BKK256" s="133"/>
      <c r="BKL256" s="133"/>
      <c r="BKM256" s="133"/>
      <c r="BKN256" s="133"/>
      <c r="BKO256" s="133"/>
      <c r="BKP256" s="133"/>
      <c r="BKQ256" s="133"/>
      <c r="BKR256" s="133"/>
      <c r="BKS256" s="133"/>
      <c r="BKT256" s="133"/>
      <c r="BKU256" s="133"/>
      <c r="BKV256" s="133"/>
      <c r="BKW256" s="133"/>
      <c r="BKX256" s="133"/>
      <c r="BKY256" s="133"/>
      <c r="BKZ256" s="133"/>
      <c r="BLA256" s="133"/>
      <c r="BLB256" s="133"/>
      <c r="BLC256" s="133"/>
      <c r="BLD256" s="133"/>
      <c r="BLE256" s="133"/>
      <c r="BLF256" s="133"/>
      <c r="BLG256" s="133"/>
      <c r="BLH256" s="133"/>
      <c r="BLI256" s="133"/>
      <c r="BLJ256" s="133"/>
      <c r="BLK256" s="133"/>
      <c r="BLL256" s="133"/>
      <c r="BLM256" s="133"/>
      <c r="BLN256" s="133"/>
      <c r="BLO256" s="133"/>
      <c r="BLP256" s="133"/>
      <c r="BLQ256" s="133"/>
      <c r="BLR256" s="133"/>
      <c r="BLS256" s="133"/>
      <c r="BLT256" s="133"/>
      <c r="BLU256" s="133"/>
      <c r="BLV256" s="133"/>
      <c r="BLW256" s="133"/>
      <c r="BLX256" s="133"/>
      <c r="BLY256" s="133"/>
      <c r="BLZ256" s="133"/>
      <c r="BMA256" s="133"/>
      <c r="BMB256" s="133"/>
      <c r="BMC256" s="133"/>
      <c r="BMD256" s="133"/>
      <c r="BME256" s="133"/>
      <c r="BMF256" s="133"/>
      <c r="BMG256" s="133"/>
      <c r="BMH256" s="133"/>
      <c r="BMI256" s="133"/>
      <c r="BMJ256" s="133"/>
      <c r="BMK256" s="133"/>
      <c r="BML256" s="133"/>
      <c r="BMM256" s="133"/>
      <c r="BMN256" s="133"/>
      <c r="BMO256" s="133"/>
      <c r="BMP256" s="133"/>
      <c r="BMQ256" s="133"/>
      <c r="BMR256" s="133"/>
      <c r="BMS256" s="133"/>
      <c r="BMT256" s="133"/>
      <c r="BMU256" s="133"/>
      <c r="BMV256" s="133"/>
      <c r="BMW256" s="133"/>
      <c r="BMX256" s="133"/>
      <c r="BMY256" s="133"/>
      <c r="BMZ256" s="133"/>
      <c r="BNA256" s="133"/>
      <c r="BNB256" s="133"/>
      <c r="BNC256" s="133"/>
      <c r="BND256" s="133"/>
      <c r="BNE256" s="133"/>
      <c r="BNF256" s="133"/>
      <c r="BNG256" s="133"/>
      <c r="BNH256" s="133"/>
      <c r="BNI256" s="133"/>
      <c r="BNJ256" s="133"/>
      <c r="BNK256" s="133"/>
      <c r="BNL256" s="133"/>
      <c r="BNM256" s="133"/>
      <c r="BNN256" s="133"/>
      <c r="BNO256" s="133"/>
      <c r="BNP256" s="133"/>
      <c r="BNQ256" s="133"/>
      <c r="BNR256" s="133"/>
      <c r="BNS256" s="133"/>
      <c r="BNT256" s="133"/>
      <c r="BNU256" s="133"/>
      <c r="BNV256" s="133"/>
      <c r="BNW256" s="133"/>
      <c r="BNX256" s="133"/>
      <c r="BNY256" s="133"/>
      <c r="BNZ256" s="133"/>
      <c r="BOA256" s="133"/>
      <c r="BOB256" s="133"/>
      <c r="BOC256" s="133"/>
      <c r="BOD256" s="133"/>
      <c r="BOE256" s="133"/>
      <c r="BOF256" s="133"/>
      <c r="BOG256" s="133"/>
      <c r="BOH256" s="133"/>
      <c r="BOI256" s="133"/>
      <c r="BOJ256" s="133"/>
      <c r="BOK256" s="133"/>
      <c r="BOL256" s="133"/>
      <c r="BOM256" s="133"/>
      <c r="BON256" s="133"/>
      <c r="BOO256" s="133"/>
      <c r="BOP256" s="133"/>
      <c r="BOQ256" s="133"/>
      <c r="BOR256" s="133"/>
      <c r="BOS256" s="133"/>
      <c r="BOT256" s="133"/>
      <c r="BOU256" s="133"/>
      <c r="BOV256" s="133"/>
      <c r="BOW256" s="133"/>
      <c r="BOX256" s="133"/>
      <c r="BOY256" s="133"/>
      <c r="BOZ256" s="133"/>
      <c r="BPA256" s="133"/>
      <c r="BPB256" s="133"/>
      <c r="BPC256" s="133"/>
      <c r="BPD256" s="133"/>
      <c r="BPE256" s="133"/>
      <c r="BPF256" s="133"/>
      <c r="BPG256" s="133"/>
      <c r="BPH256" s="133"/>
      <c r="BPI256" s="133"/>
      <c r="BPJ256" s="133"/>
      <c r="BPK256" s="133"/>
      <c r="BPL256" s="133"/>
      <c r="BPM256" s="133"/>
      <c r="BPN256" s="133"/>
      <c r="BPO256" s="133"/>
      <c r="BPP256" s="133"/>
      <c r="BPQ256" s="133"/>
      <c r="BPR256" s="133"/>
      <c r="BPS256" s="133"/>
      <c r="BPT256" s="133"/>
      <c r="BPU256" s="133"/>
      <c r="BPV256" s="133"/>
      <c r="BPW256" s="133"/>
      <c r="BPX256" s="133"/>
      <c r="BPY256" s="133"/>
      <c r="BPZ256" s="133"/>
      <c r="BQA256" s="133"/>
      <c r="BQB256" s="133"/>
      <c r="BQC256" s="133"/>
      <c r="BQD256" s="133"/>
      <c r="BQE256" s="133"/>
      <c r="BQF256" s="133"/>
      <c r="BQG256" s="133"/>
      <c r="BQH256" s="133"/>
      <c r="BQI256" s="133"/>
      <c r="BQJ256" s="133"/>
      <c r="BQK256" s="133"/>
      <c r="BQL256" s="133"/>
      <c r="BQM256" s="133"/>
      <c r="BQN256" s="133"/>
      <c r="BQO256" s="133"/>
      <c r="BQP256" s="133"/>
      <c r="BQQ256" s="133"/>
      <c r="BQR256" s="133"/>
      <c r="BQS256" s="133"/>
      <c r="BQT256" s="133"/>
      <c r="BQU256" s="133"/>
      <c r="BQV256" s="133"/>
      <c r="BQW256" s="133"/>
      <c r="BQX256" s="133"/>
      <c r="BQY256" s="133"/>
      <c r="BQZ256" s="133"/>
      <c r="BRA256" s="133"/>
      <c r="BRB256" s="133"/>
      <c r="BRC256" s="133"/>
      <c r="BRD256" s="133"/>
      <c r="BRE256" s="133"/>
      <c r="BRF256" s="133"/>
      <c r="BRG256" s="133"/>
      <c r="BRH256" s="133"/>
      <c r="BRI256" s="133"/>
      <c r="BRJ256" s="133"/>
      <c r="BRK256" s="133"/>
      <c r="BRL256" s="133"/>
      <c r="BRM256" s="133"/>
      <c r="BRN256" s="133"/>
      <c r="BRO256" s="133"/>
      <c r="BRP256" s="133"/>
      <c r="BRQ256" s="133"/>
      <c r="BRR256" s="133"/>
      <c r="BRS256" s="133"/>
      <c r="BRT256" s="133"/>
      <c r="BRU256" s="133"/>
      <c r="BRV256" s="133"/>
      <c r="BRW256" s="133"/>
      <c r="BRX256" s="133"/>
      <c r="BRY256" s="133"/>
      <c r="BRZ256" s="133"/>
      <c r="BSA256" s="133"/>
      <c r="BSB256" s="133"/>
      <c r="BSC256" s="133"/>
      <c r="BSD256" s="133"/>
      <c r="BSE256" s="133"/>
      <c r="BSF256" s="133"/>
      <c r="BSG256" s="133"/>
      <c r="BSH256" s="133"/>
      <c r="BSI256" s="133"/>
      <c r="BSJ256" s="133"/>
      <c r="BSK256" s="133"/>
      <c r="BSL256" s="133"/>
      <c r="BSM256" s="133"/>
      <c r="BSN256" s="133"/>
      <c r="BSO256" s="133"/>
      <c r="BSP256" s="133"/>
      <c r="BSQ256" s="133"/>
      <c r="BSR256" s="133"/>
      <c r="BSS256" s="133"/>
      <c r="BST256" s="133"/>
      <c r="BSU256" s="133"/>
      <c r="BSV256" s="133"/>
      <c r="BSW256" s="133"/>
      <c r="BSX256" s="133"/>
      <c r="BSY256" s="133"/>
      <c r="BSZ256" s="133"/>
      <c r="BTA256" s="133"/>
      <c r="BTB256" s="133"/>
      <c r="BTC256" s="133"/>
      <c r="BTD256" s="133"/>
      <c r="BTE256" s="133"/>
      <c r="BTF256" s="133"/>
      <c r="BTG256" s="133"/>
      <c r="BTH256" s="133"/>
      <c r="BTI256" s="133"/>
      <c r="BTJ256" s="133"/>
      <c r="BTK256" s="133"/>
      <c r="BTL256" s="133"/>
      <c r="BTM256" s="133"/>
      <c r="BTN256" s="133"/>
      <c r="BTO256" s="133"/>
      <c r="BTP256" s="133"/>
      <c r="BTQ256" s="133"/>
      <c r="BTR256" s="133"/>
      <c r="BTS256" s="133"/>
      <c r="BTT256" s="133"/>
      <c r="BTU256" s="133"/>
      <c r="BTV256" s="133"/>
      <c r="BTW256" s="133"/>
      <c r="BTX256" s="133"/>
      <c r="BTY256" s="133"/>
      <c r="BTZ256" s="133"/>
      <c r="BUA256" s="133"/>
      <c r="BUB256" s="133"/>
      <c r="BUC256" s="133"/>
      <c r="BUD256" s="133"/>
      <c r="BUE256" s="133"/>
      <c r="BUF256" s="133"/>
      <c r="BUG256" s="133"/>
      <c r="BUH256" s="133"/>
      <c r="BUI256" s="133"/>
      <c r="BUJ256" s="133"/>
      <c r="BUK256" s="133"/>
      <c r="BUL256" s="133"/>
      <c r="BUM256" s="133"/>
      <c r="BUN256" s="133"/>
      <c r="BUO256" s="133"/>
      <c r="BUP256" s="133"/>
      <c r="BUQ256" s="133"/>
      <c r="BUR256" s="133"/>
      <c r="BUS256" s="133"/>
      <c r="BUT256" s="133"/>
      <c r="BUU256" s="133"/>
      <c r="BUV256" s="133"/>
      <c r="BUW256" s="133"/>
      <c r="BUX256" s="133"/>
      <c r="BUY256" s="133"/>
      <c r="BUZ256" s="133"/>
      <c r="BVA256" s="133"/>
      <c r="BVB256" s="133"/>
      <c r="BVC256" s="133"/>
      <c r="BVD256" s="133"/>
      <c r="BVE256" s="133"/>
      <c r="BVF256" s="133"/>
      <c r="BVG256" s="133"/>
      <c r="BVH256" s="133"/>
      <c r="BVI256" s="133"/>
      <c r="BVJ256" s="133"/>
      <c r="BVK256" s="133"/>
      <c r="BVL256" s="133"/>
      <c r="BVM256" s="133"/>
      <c r="BVN256" s="133"/>
      <c r="BVO256" s="133"/>
      <c r="BVP256" s="133"/>
      <c r="BVQ256" s="133"/>
      <c r="BVR256" s="133"/>
      <c r="BVS256" s="133"/>
      <c r="BVT256" s="133"/>
      <c r="BVU256" s="133"/>
      <c r="BVV256" s="133"/>
      <c r="BVW256" s="133"/>
      <c r="BVX256" s="133"/>
      <c r="BVY256" s="133"/>
      <c r="BVZ256" s="133"/>
      <c r="BWA256" s="133"/>
      <c r="BWB256" s="133"/>
      <c r="BWC256" s="133"/>
      <c r="BWD256" s="133"/>
      <c r="BWE256" s="133"/>
      <c r="BWF256" s="133"/>
      <c r="BWG256" s="133"/>
      <c r="BWH256" s="133"/>
      <c r="BWI256" s="133"/>
      <c r="BWJ256" s="133"/>
      <c r="BWK256" s="133"/>
      <c r="BWL256" s="133"/>
      <c r="BWM256" s="133"/>
      <c r="BWN256" s="133"/>
      <c r="BWO256" s="133"/>
      <c r="BWP256" s="133"/>
      <c r="BWQ256" s="133"/>
      <c r="BWR256" s="133"/>
      <c r="BWS256" s="133"/>
      <c r="BWT256" s="133"/>
      <c r="BWU256" s="133"/>
      <c r="BWV256" s="133"/>
      <c r="BWW256" s="133"/>
      <c r="BWX256" s="133"/>
      <c r="BWY256" s="133"/>
      <c r="BWZ256" s="133"/>
      <c r="BXA256" s="133"/>
      <c r="BXB256" s="133"/>
      <c r="BXC256" s="133"/>
      <c r="BXD256" s="133"/>
      <c r="BXE256" s="133"/>
      <c r="BXF256" s="133"/>
      <c r="BXG256" s="133"/>
      <c r="BXH256" s="133"/>
      <c r="BXI256" s="133"/>
      <c r="BXJ256" s="133"/>
      <c r="BXK256" s="133"/>
      <c r="BXL256" s="133"/>
      <c r="BXM256" s="133"/>
      <c r="BXN256" s="133"/>
      <c r="BXO256" s="133"/>
      <c r="BXP256" s="133"/>
      <c r="BXQ256" s="133"/>
      <c r="BXR256" s="133"/>
      <c r="BXS256" s="133"/>
      <c r="BXT256" s="133"/>
      <c r="BXU256" s="133"/>
      <c r="BXV256" s="133"/>
      <c r="BXW256" s="133"/>
      <c r="BXX256" s="133"/>
      <c r="BXY256" s="133"/>
      <c r="BXZ256" s="133"/>
      <c r="BYA256" s="133"/>
      <c r="BYB256" s="133"/>
      <c r="BYC256" s="133"/>
      <c r="BYD256" s="133"/>
      <c r="BYE256" s="133"/>
      <c r="BYF256" s="133"/>
      <c r="BYG256" s="133"/>
      <c r="BYH256" s="133"/>
      <c r="BYI256" s="133"/>
      <c r="BYJ256" s="133"/>
      <c r="BYK256" s="133"/>
      <c r="BYL256" s="133"/>
      <c r="BYM256" s="133"/>
      <c r="BYN256" s="133"/>
      <c r="BYO256" s="133"/>
      <c r="BYP256" s="133"/>
      <c r="BYQ256" s="133"/>
      <c r="BYR256" s="133"/>
      <c r="BYS256" s="133"/>
      <c r="BYT256" s="133"/>
      <c r="BYU256" s="133"/>
      <c r="BYV256" s="133"/>
      <c r="BYW256" s="133"/>
      <c r="BYX256" s="133"/>
      <c r="BYY256" s="133"/>
      <c r="BYZ256" s="133"/>
      <c r="BZA256" s="133"/>
      <c r="BZB256" s="133"/>
      <c r="BZC256" s="133"/>
      <c r="BZD256" s="133"/>
      <c r="BZE256" s="133"/>
      <c r="BZF256" s="133"/>
      <c r="BZG256" s="133"/>
      <c r="BZH256" s="133"/>
      <c r="BZI256" s="133"/>
      <c r="BZJ256" s="133"/>
      <c r="BZK256" s="133"/>
      <c r="BZL256" s="133"/>
      <c r="BZM256" s="133"/>
      <c r="BZN256" s="133"/>
      <c r="BZO256" s="133"/>
      <c r="BZP256" s="133"/>
      <c r="BZQ256" s="133"/>
      <c r="BZR256" s="133"/>
      <c r="BZS256" s="133"/>
      <c r="BZT256" s="133"/>
      <c r="BZU256" s="133"/>
      <c r="BZV256" s="133"/>
      <c r="BZW256" s="133"/>
      <c r="BZX256" s="133"/>
      <c r="BZY256" s="133"/>
      <c r="BZZ256" s="133"/>
      <c r="CAA256" s="133"/>
      <c r="CAB256" s="133"/>
      <c r="CAC256" s="133"/>
      <c r="CAD256" s="133"/>
      <c r="CAE256" s="133"/>
      <c r="CAF256" s="133"/>
      <c r="CAG256" s="133"/>
      <c r="CAH256" s="133"/>
      <c r="CAI256" s="133"/>
      <c r="CAJ256" s="133"/>
      <c r="CAK256" s="133"/>
      <c r="CAL256" s="133"/>
      <c r="CAM256" s="133"/>
      <c r="CAN256" s="133"/>
      <c r="CAO256" s="133"/>
      <c r="CAP256" s="133"/>
      <c r="CAQ256" s="133"/>
      <c r="CAR256" s="133"/>
      <c r="CAS256" s="133"/>
      <c r="CAT256" s="133"/>
      <c r="CAU256" s="133"/>
      <c r="CAV256" s="133"/>
      <c r="CAW256" s="133"/>
      <c r="CAX256" s="133"/>
      <c r="CAY256" s="133"/>
      <c r="CAZ256" s="133"/>
      <c r="CBA256" s="133"/>
      <c r="CBB256" s="133"/>
      <c r="CBC256" s="133"/>
      <c r="CBD256" s="133"/>
      <c r="CBE256" s="133"/>
      <c r="CBF256" s="133"/>
      <c r="CBG256" s="133"/>
      <c r="CBH256" s="133"/>
      <c r="CBI256" s="133"/>
      <c r="CBJ256" s="133"/>
      <c r="CBK256" s="133"/>
      <c r="CBL256" s="133"/>
      <c r="CBM256" s="133"/>
      <c r="CBN256" s="133"/>
      <c r="CBO256" s="133"/>
      <c r="CBP256" s="133"/>
      <c r="CBQ256" s="133"/>
      <c r="CBR256" s="133"/>
      <c r="CBS256" s="133"/>
      <c r="CBT256" s="133"/>
      <c r="CBU256" s="133"/>
      <c r="CBV256" s="133"/>
      <c r="CBW256" s="133"/>
      <c r="CBX256" s="133"/>
      <c r="CBY256" s="133"/>
      <c r="CBZ256" s="133"/>
      <c r="CCA256" s="133"/>
      <c r="CCB256" s="133"/>
      <c r="CCC256" s="133"/>
      <c r="CCD256" s="133"/>
      <c r="CCE256" s="133"/>
      <c r="CCF256" s="133"/>
      <c r="CCG256" s="133"/>
      <c r="CCH256" s="133"/>
      <c r="CCI256" s="133"/>
      <c r="CCJ256" s="133"/>
      <c r="CCK256" s="133"/>
      <c r="CCL256" s="133"/>
      <c r="CCM256" s="133"/>
      <c r="CCN256" s="133"/>
      <c r="CCO256" s="133"/>
      <c r="CCP256" s="133"/>
      <c r="CCQ256" s="133"/>
      <c r="CCR256" s="133"/>
      <c r="CCS256" s="133"/>
      <c r="CCT256" s="133"/>
      <c r="CCU256" s="133"/>
      <c r="CCV256" s="133"/>
      <c r="CCW256" s="133"/>
      <c r="CCX256" s="133"/>
      <c r="CCY256" s="133"/>
      <c r="CCZ256" s="133"/>
      <c r="CDA256" s="133"/>
      <c r="CDB256" s="133"/>
      <c r="CDC256" s="133"/>
      <c r="CDD256" s="133"/>
      <c r="CDE256" s="133"/>
      <c r="CDF256" s="133"/>
      <c r="CDG256" s="133"/>
      <c r="CDH256" s="133"/>
      <c r="CDI256" s="133"/>
      <c r="CDJ256" s="133"/>
      <c r="CDK256" s="133"/>
      <c r="CDL256" s="133"/>
      <c r="CDM256" s="133"/>
      <c r="CDN256" s="133"/>
      <c r="CDO256" s="133"/>
      <c r="CDP256" s="133"/>
      <c r="CDQ256" s="133"/>
      <c r="CDR256" s="133"/>
      <c r="CDS256" s="133"/>
      <c r="CDT256" s="133"/>
      <c r="CDU256" s="133"/>
      <c r="CDV256" s="133"/>
      <c r="CDW256" s="133"/>
      <c r="CDX256" s="133"/>
      <c r="CDY256" s="133"/>
      <c r="CDZ256" s="133"/>
      <c r="CEA256" s="133"/>
      <c r="CEB256" s="133"/>
      <c r="CEC256" s="133"/>
      <c r="CED256" s="133"/>
      <c r="CEE256" s="133"/>
      <c r="CEF256" s="133"/>
      <c r="CEG256" s="133"/>
      <c r="CEH256" s="133"/>
      <c r="CEI256" s="133"/>
      <c r="CEJ256" s="133"/>
      <c r="CEK256" s="133"/>
      <c r="CEL256" s="133"/>
      <c r="CEM256" s="133"/>
      <c r="CEN256" s="133"/>
      <c r="CEO256" s="133"/>
      <c r="CEP256" s="133"/>
      <c r="CEQ256" s="133"/>
      <c r="CER256" s="133"/>
      <c r="CES256" s="133"/>
      <c r="CET256" s="133"/>
      <c r="CEU256" s="133"/>
      <c r="CEV256" s="133"/>
      <c r="CEW256" s="133"/>
      <c r="CEX256" s="133"/>
      <c r="CEY256" s="133"/>
      <c r="CEZ256" s="133"/>
      <c r="CFA256" s="133"/>
      <c r="CFB256" s="133"/>
      <c r="CFC256" s="133"/>
      <c r="CFD256" s="133"/>
      <c r="CFE256" s="133"/>
      <c r="CFF256" s="133"/>
      <c r="CFG256" s="133"/>
      <c r="CFH256" s="133"/>
      <c r="CFI256" s="133"/>
      <c r="CFJ256" s="133"/>
      <c r="CFK256" s="133"/>
      <c r="CFL256" s="133"/>
      <c r="CFM256" s="133"/>
      <c r="CFN256" s="133"/>
      <c r="CFO256" s="133"/>
      <c r="CFP256" s="133"/>
      <c r="CFQ256" s="133"/>
      <c r="CFR256" s="133"/>
      <c r="CFS256" s="133"/>
      <c r="CFT256" s="133"/>
      <c r="CFU256" s="133"/>
      <c r="CFV256" s="133"/>
      <c r="CFW256" s="133"/>
      <c r="CFX256" s="133"/>
      <c r="CFY256" s="133"/>
      <c r="CFZ256" s="133"/>
      <c r="CGA256" s="133"/>
      <c r="CGB256" s="133"/>
      <c r="CGC256" s="133"/>
      <c r="CGD256" s="133"/>
      <c r="CGE256" s="133"/>
      <c r="CGF256" s="133"/>
      <c r="CGG256" s="133"/>
      <c r="CGH256" s="133"/>
      <c r="CGI256" s="133"/>
      <c r="CGJ256" s="133"/>
      <c r="CGK256" s="133"/>
      <c r="CGL256" s="133"/>
      <c r="CGM256" s="133"/>
      <c r="CGN256" s="133"/>
      <c r="CGO256" s="133"/>
      <c r="CGP256" s="133"/>
      <c r="CGQ256" s="133"/>
      <c r="CGR256" s="133"/>
      <c r="CGS256" s="133"/>
      <c r="CGT256" s="133"/>
      <c r="CGU256" s="133"/>
      <c r="CGV256" s="133"/>
      <c r="CGW256" s="133"/>
      <c r="CGX256" s="133"/>
      <c r="CGY256" s="133"/>
      <c r="CGZ256" s="133"/>
      <c r="CHA256" s="133"/>
      <c r="CHB256" s="133"/>
      <c r="CHC256" s="133"/>
      <c r="CHD256" s="133"/>
      <c r="CHE256" s="133"/>
      <c r="CHF256" s="133"/>
      <c r="CHG256" s="133"/>
      <c r="CHH256" s="133"/>
      <c r="CHI256" s="133"/>
      <c r="CHJ256" s="133"/>
      <c r="CHK256" s="133"/>
      <c r="CHL256" s="133"/>
      <c r="CHM256" s="133"/>
      <c r="CHN256" s="133"/>
      <c r="CHO256" s="133"/>
      <c r="CHP256" s="133"/>
      <c r="CHQ256" s="133"/>
      <c r="CHR256" s="133"/>
      <c r="CHS256" s="133"/>
      <c r="CHT256" s="133"/>
      <c r="CHU256" s="133"/>
      <c r="CHV256" s="133"/>
      <c r="CHW256" s="133"/>
      <c r="CHX256" s="133"/>
      <c r="CHY256" s="133"/>
      <c r="CHZ256" s="133"/>
      <c r="CIA256" s="133"/>
      <c r="CIB256" s="133"/>
      <c r="CIC256" s="133"/>
      <c r="CID256" s="133"/>
      <c r="CIE256" s="133"/>
      <c r="CIF256" s="133"/>
      <c r="CIG256" s="133"/>
      <c r="CIH256" s="133"/>
      <c r="CII256" s="133"/>
      <c r="CIJ256" s="133"/>
      <c r="CIK256" s="133"/>
      <c r="CIL256" s="133"/>
      <c r="CIM256" s="133"/>
      <c r="CIN256" s="133"/>
      <c r="CIO256" s="133"/>
      <c r="CIP256" s="133"/>
      <c r="CIQ256" s="133"/>
      <c r="CIR256" s="133"/>
      <c r="CIS256" s="133"/>
      <c r="CIT256" s="133"/>
      <c r="CIU256" s="133"/>
      <c r="CIV256" s="133"/>
      <c r="CIW256" s="133"/>
      <c r="CIX256" s="133"/>
      <c r="CIY256" s="133"/>
      <c r="CIZ256" s="133"/>
      <c r="CJA256" s="133"/>
      <c r="CJB256" s="133"/>
      <c r="CJC256" s="133"/>
      <c r="CJD256" s="133"/>
      <c r="CJE256" s="133"/>
      <c r="CJF256" s="133"/>
      <c r="CJG256" s="133"/>
      <c r="CJH256" s="133"/>
      <c r="CJI256" s="133"/>
      <c r="CJJ256" s="133"/>
      <c r="CJK256" s="133"/>
      <c r="CJL256" s="133"/>
      <c r="CJM256" s="133"/>
      <c r="CJN256" s="133"/>
      <c r="CJO256" s="133"/>
      <c r="CJP256" s="133"/>
      <c r="CJQ256" s="133"/>
      <c r="CJR256" s="133"/>
      <c r="CJS256" s="133"/>
      <c r="CJT256" s="133"/>
      <c r="CJU256" s="133"/>
      <c r="CJV256" s="133"/>
      <c r="CJW256" s="133"/>
      <c r="CJX256" s="133"/>
      <c r="CJY256" s="133"/>
      <c r="CJZ256" s="133"/>
      <c r="CKA256" s="133"/>
      <c r="CKB256" s="133"/>
      <c r="CKC256" s="133"/>
      <c r="CKD256" s="133"/>
      <c r="CKE256" s="133"/>
      <c r="CKF256" s="133"/>
      <c r="CKG256" s="133"/>
      <c r="CKH256" s="133"/>
      <c r="CKI256" s="133"/>
      <c r="CKJ256" s="133"/>
      <c r="CKK256" s="133"/>
      <c r="CKL256" s="133"/>
      <c r="CKM256" s="133"/>
      <c r="CKN256" s="133"/>
      <c r="CKO256" s="133"/>
      <c r="CKP256" s="133"/>
      <c r="CKQ256" s="133"/>
      <c r="CKR256" s="133"/>
      <c r="CKS256" s="133"/>
      <c r="CKT256" s="133"/>
      <c r="CKU256" s="133"/>
      <c r="CKV256" s="133"/>
      <c r="CKW256" s="133"/>
      <c r="CKX256" s="133"/>
      <c r="CKY256" s="133"/>
      <c r="CKZ256" s="133"/>
      <c r="CLA256" s="133"/>
      <c r="CLB256" s="133"/>
      <c r="CLC256" s="133"/>
      <c r="CLD256" s="133"/>
      <c r="CLE256" s="133"/>
      <c r="CLF256" s="133"/>
      <c r="CLG256" s="133"/>
      <c r="CLH256" s="133"/>
      <c r="CLI256" s="133"/>
      <c r="CLJ256" s="133"/>
      <c r="CLK256" s="133"/>
      <c r="CLL256" s="133"/>
      <c r="CLM256" s="133"/>
      <c r="CLN256" s="133"/>
      <c r="CLO256" s="133"/>
      <c r="CLP256" s="133"/>
      <c r="CLQ256" s="133"/>
      <c r="CLR256" s="133"/>
      <c r="CLS256" s="133"/>
      <c r="CLT256" s="133"/>
      <c r="CLU256" s="133"/>
      <c r="CLV256" s="133"/>
      <c r="CLW256" s="133"/>
      <c r="CLX256" s="133"/>
      <c r="CLY256" s="133"/>
      <c r="CLZ256" s="133"/>
      <c r="CMA256" s="133"/>
      <c r="CMB256" s="133"/>
      <c r="CMC256" s="133"/>
      <c r="CMD256" s="133"/>
      <c r="CME256" s="133"/>
      <c r="CMF256" s="133"/>
      <c r="CMG256" s="133"/>
      <c r="CMH256" s="133"/>
      <c r="CMI256" s="133"/>
      <c r="CMJ256" s="133"/>
      <c r="CMK256" s="133"/>
      <c r="CML256" s="133"/>
      <c r="CMM256" s="133"/>
      <c r="CMN256" s="133"/>
      <c r="CMO256" s="133"/>
      <c r="CMP256" s="133"/>
      <c r="CMQ256" s="133"/>
      <c r="CMR256" s="133"/>
      <c r="CMS256" s="133"/>
      <c r="CMT256" s="133"/>
      <c r="CMU256" s="133"/>
      <c r="CMV256" s="133"/>
      <c r="CMW256" s="133"/>
      <c r="CMX256" s="133"/>
      <c r="CMY256" s="133"/>
      <c r="CMZ256" s="133"/>
      <c r="CNA256" s="133"/>
      <c r="CNB256" s="133"/>
      <c r="CNC256" s="133"/>
      <c r="CND256" s="133"/>
      <c r="CNE256" s="133"/>
      <c r="CNF256" s="133"/>
      <c r="CNG256" s="133"/>
      <c r="CNH256" s="133"/>
      <c r="CNI256" s="133"/>
      <c r="CNJ256" s="133"/>
      <c r="CNK256" s="133"/>
      <c r="CNL256" s="133"/>
      <c r="CNM256" s="133"/>
      <c r="CNN256" s="133"/>
      <c r="CNO256" s="133"/>
      <c r="CNP256" s="133"/>
      <c r="CNQ256" s="133"/>
      <c r="CNR256" s="133"/>
      <c r="CNS256" s="133"/>
      <c r="CNT256" s="133"/>
      <c r="CNU256" s="133"/>
      <c r="CNV256" s="133"/>
      <c r="CNW256" s="133"/>
      <c r="CNX256" s="133"/>
      <c r="CNY256" s="133"/>
      <c r="CNZ256" s="133"/>
      <c r="COA256" s="133"/>
      <c r="COB256" s="133"/>
      <c r="COC256" s="133"/>
      <c r="COD256" s="133"/>
      <c r="COE256" s="133"/>
      <c r="COF256" s="133"/>
      <c r="COG256" s="133"/>
      <c r="COH256" s="133"/>
      <c r="COI256" s="133"/>
      <c r="COJ256" s="133"/>
      <c r="COK256" s="133"/>
      <c r="COL256" s="133"/>
      <c r="COM256" s="133"/>
      <c r="CON256" s="133"/>
      <c r="COO256" s="133"/>
      <c r="COP256" s="133"/>
      <c r="COQ256" s="133"/>
      <c r="COR256" s="133"/>
      <c r="COS256" s="133"/>
      <c r="COT256" s="133"/>
      <c r="COU256" s="133"/>
      <c r="COV256" s="133"/>
      <c r="COW256" s="133"/>
      <c r="COX256" s="133"/>
      <c r="COY256" s="133"/>
      <c r="COZ256" s="133"/>
      <c r="CPA256" s="133"/>
      <c r="CPB256" s="133"/>
      <c r="CPC256" s="133"/>
      <c r="CPD256" s="133"/>
      <c r="CPE256" s="133"/>
      <c r="CPF256" s="133"/>
      <c r="CPG256" s="133"/>
      <c r="CPH256" s="133"/>
      <c r="CPI256" s="133"/>
      <c r="CPJ256" s="133"/>
      <c r="CPK256" s="133"/>
      <c r="CPL256" s="133"/>
      <c r="CPM256" s="133"/>
      <c r="CPN256" s="133"/>
      <c r="CPO256" s="133"/>
      <c r="CPP256" s="133"/>
      <c r="CPQ256" s="133"/>
      <c r="CPR256" s="133"/>
      <c r="CPS256" s="133"/>
      <c r="CPT256" s="133"/>
      <c r="CPU256" s="133"/>
      <c r="CPV256" s="133"/>
      <c r="CPW256" s="133"/>
      <c r="CPX256" s="133"/>
      <c r="CPY256" s="133"/>
      <c r="CPZ256" s="133"/>
      <c r="CQA256" s="133"/>
      <c r="CQB256" s="133"/>
      <c r="CQC256" s="133"/>
      <c r="CQD256" s="133"/>
      <c r="CQE256" s="133"/>
      <c r="CQF256" s="133"/>
      <c r="CQG256" s="133"/>
      <c r="CQH256" s="133"/>
      <c r="CQI256" s="133"/>
      <c r="CQJ256" s="133"/>
      <c r="CQK256" s="133"/>
      <c r="CQL256" s="133"/>
      <c r="CQM256" s="133"/>
      <c r="CQN256" s="133"/>
      <c r="CQO256" s="133"/>
      <c r="CQP256" s="133"/>
      <c r="CQQ256" s="133"/>
      <c r="CQR256" s="133"/>
      <c r="CQS256" s="133"/>
      <c r="CQT256" s="133"/>
      <c r="CQU256" s="133"/>
      <c r="CQV256" s="133"/>
      <c r="CQW256" s="133"/>
      <c r="CQX256" s="133"/>
      <c r="CQY256" s="133"/>
      <c r="CQZ256" s="133"/>
      <c r="CRA256" s="133"/>
      <c r="CRB256" s="133"/>
      <c r="CRC256" s="133"/>
      <c r="CRD256" s="133"/>
      <c r="CRE256" s="133"/>
      <c r="CRF256" s="133"/>
      <c r="CRG256" s="133"/>
      <c r="CRH256" s="133"/>
      <c r="CRI256" s="133"/>
      <c r="CRJ256" s="133"/>
      <c r="CRK256" s="133"/>
      <c r="CRL256" s="133"/>
      <c r="CRM256" s="133"/>
      <c r="CRN256" s="133"/>
      <c r="CRO256" s="133"/>
      <c r="CRP256" s="133"/>
      <c r="CRQ256" s="133"/>
      <c r="CRR256" s="133"/>
      <c r="CRS256" s="133"/>
      <c r="CRT256" s="133"/>
      <c r="CRU256" s="133"/>
      <c r="CRV256" s="133"/>
      <c r="CRW256" s="133"/>
      <c r="CRX256" s="133"/>
      <c r="CRY256" s="133"/>
      <c r="CRZ256" s="133"/>
      <c r="CSA256" s="133"/>
      <c r="CSB256" s="133"/>
      <c r="CSC256" s="133"/>
      <c r="CSD256" s="133"/>
      <c r="CSE256" s="133"/>
      <c r="CSF256" s="133"/>
      <c r="CSG256" s="133"/>
      <c r="CSH256" s="133"/>
      <c r="CSI256" s="133"/>
      <c r="CSJ256" s="133"/>
      <c r="CSK256" s="133"/>
      <c r="CSL256" s="133"/>
      <c r="CSM256" s="133"/>
      <c r="CSN256" s="133"/>
      <c r="CSO256" s="133"/>
      <c r="CSP256" s="133"/>
      <c r="CSQ256" s="133"/>
      <c r="CSR256" s="133"/>
      <c r="CSS256" s="133"/>
      <c r="CST256" s="133"/>
      <c r="CSU256" s="133"/>
      <c r="CSV256" s="133"/>
      <c r="CSW256" s="133"/>
      <c r="CSX256" s="133"/>
      <c r="CSY256" s="133"/>
      <c r="CSZ256" s="133"/>
      <c r="CTA256" s="133"/>
      <c r="CTB256" s="133"/>
      <c r="CTC256" s="133"/>
      <c r="CTD256" s="133"/>
      <c r="CTE256" s="133"/>
      <c r="CTF256" s="133"/>
      <c r="CTG256" s="133"/>
      <c r="CTH256" s="133"/>
      <c r="CTI256" s="133"/>
      <c r="CTJ256" s="133"/>
      <c r="CTK256" s="133"/>
      <c r="CTL256" s="133"/>
      <c r="CTM256" s="133"/>
      <c r="CTN256" s="133"/>
      <c r="CTO256" s="133"/>
      <c r="CTP256" s="133"/>
      <c r="CTQ256" s="133"/>
      <c r="CTR256" s="133"/>
      <c r="CTS256" s="133"/>
      <c r="CTT256" s="133"/>
      <c r="CTU256" s="133"/>
      <c r="CTV256" s="133"/>
      <c r="CTW256" s="133"/>
      <c r="CTX256" s="133"/>
      <c r="CTY256" s="133"/>
      <c r="CTZ256" s="133"/>
      <c r="CUA256" s="133"/>
      <c r="CUB256" s="133"/>
      <c r="CUC256" s="133"/>
      <c r="CUD256" s="133"/>
      <c r="CUE256" s="133"/>
      <c r="CUF256" s="133"/>
      <c r="CUG256" s="133"/>
      <c r="CUH256" s="133"/>
      <c r="CUI256" s="133"/>
      <c r="CUJ256" s="133"/>
      <c r="CUK256" s="133"/>
      <c r="CUL256" s="133"/>
      <c r="CUM256" s="133"/>
      <c r="CUN256" s="133"/>
      <c r="CUO256" s="133"/>
      <c r="CUP256" s="133"/>
      <c r="CUQ256" s="133"/>
      <c r="CUR256" s="133"/>
      <c r="CUS256" s="133"/>
      <c r="CUT256" s="133"/>
      <c r="CUU256" s="133"/>
      <c r="CUV256" s="133"/>
      <c r="CUW256" s="133"/>
      <c r="CUX256" s="133"/>
      <c r="CUY256" s="133"/>
      <c r="CUZ256" s="133"/>
      <c r="CVA256" s="133"/>
      <c r="CVB256" s="133"/>
      <c r="CVC256" s="133"/>
      <c r="CVD256" s="133"/>
      <c r="CVE256" s="133"/>
      <c r="CVF256" s="133"/>
      <c r="CVG256" s="133"/>
      <c r="CVH256" s="133"/>
      <c r="CVI256" s="133"/>
      <c r="CVJ256" s="133"/>
      <c r="CVK256" s="133"/>
      <c r="CVL256" s="133"/>
      <c r="CVM256" s="133"/>
      <c r="CVN256" s="133"/>
      <c r="CVO256" s="133"/>
      <c r="CVP256" s="133"/>
      <c r="CVQ256" s="133"/>
      <c r="CVR256" s="133"/>
      <c r="CVS256" s="133"/>
      <c r="CVT256" s="133"/>
      <c r="CVU256" s="133"/>
      <c r="CVV256" s="133"/>
      <c r="CVW256" s="133"/>
      <c r="CVX256" s="133"/>
      <c r="CVY256" s="133"/>
      <c r="CVZ256" s="133"/>
      <c r="CWA256" s="133"/>
      <c r="CWB256" s="133"/>
      <c r="CWC256" s="133"/>
      <c r="CWD256" s="133"/>
      <c r="CWE256" s="133"/>
      <c r="CWF256" s="133"/>
      <c r="CWG256" s="133"/>
      <c r="CWH256" s="133"/>
      <c r="CWI256" s="133"/>
      <c r="CWJ256" s="133"/>
      <c r="CWK256" s="133"/>
      <c r="CWL256" s="133"/>
      <c r="CWM256" s="133"/>
      <c r="CWN256" s="133"/>
      <c r="CWO256" s="133"/>
      <c r="CWP256" s="133"/>
      <c r="CWQ256" s="133"/>
      <c r="CWR256" s="133"/>
      <c r="CWS256" s="133"/>
      <c r="CWT256" s="133"/>
      <c r="CWU256" s="133"/>
      <c r="CWV256" s="133"/>
      <c r="CWW256" s="133"/>
      <c r="CWX256" s="133"/>
      <c r="CWY256" s="133"/>
      <c r="CWZ256" s="133"/>
      <c r="CXA256" s="133"/>
      <c r="CXB256" s="133"/>
      <c r="CXC256" s="133"/>
      <c r="CXD256" s="133"/>
      <c r="CXE256" s="133"/>
      <c r="CXF256" s="133"/>
      <c r="CXG256" s="133"/>
      <c r="CXH256" s="133"/>
      <c r="CXI256" s="133"/>
      <c r="CXJ256" s="133"/>
      <c r="CXK256" s="133"/>
      <c r="CXL256" s="133"/>
      <c r="CXM256" s="133"/>
      <c r="CXN256" s="133"/>
      <c r="CXO256" s="133"/>
      <c r="CXP256" s="133"/>
      <c r="CXQ256" s="133"/>
      <c r="CXR256" s="133"/>
      <c r="CXS256" s="133"/>
      <c r="CXT256" s="133"/>
      <c r="CXU256" s="133"/>
      <c r="CXV256" s="133"/>
      <c r="CXW256" s="133"/>
      <c r="CXX256" s="133"/>
      <c r="CXY256" s="133"/>
      <c r="CXZ256" s="133"/>
      <c r="CYA256" s="133"/>
      <c r="CYB256" s="133"/>
      <c r="CYC256" s="133"/>
      <c r="CYD256" s="133"/>
      <c r="CYE256" s="133"/>
      <c r="CYF256" s="133"/>
      <c r="CYG256" s="133"/>
      <c r="CYH256" s="133"/>
      <c r="CYI256" s="133"/>
      <c r="CYJ256" s="133"/>
      <c r="CYK256" s="133"/>
      <c r="CYL256" s="133"/>
      <c r="CYM256" s="133"/>
      <c r="CYN256" s="133"/>
      <c r="CYO256" s="133"/>
      <c r="CYP256" s="133"/>
      <c r="CYQ256" s="133"/>
      <c r="CYR256" s="133"/>
      <c r="CYS256" s="133"/>
      <c r="CYT256" s="133"/>
      <c r="CYU256" s="133"/>
      <c r="CYV256" s="133"/>
      <c r="CYW256" s="133"/>
      <c r="CYX256" s="133"/>
      <c r="CYY256" s="133"/>
      <c r="CYZ256" s="133"/>
      <c r="CZA256" s="133"/>
      <c r="CZB256" s="133"/>
      <c r="CZC256" s="133"/>
      <c r="CZD256" s="133"/>
      <c r="CZE256" s="133"/>
      <c r="CZF256" s="133"/>
      <c r="CZG256" s="133"/>
      <c r="CZH256" s="133"/>
      <c r="CZI256" s="133"/>
      <c r="CZJ256" s="133"/>
      <c r="CZK256" s="133"/>
      <c r="CZL256" s="133"/>
      <c r="CZM256" s="133"/>
      <c r="CZN256" s="133"/>
      <c r="CZO256" s="133"/>
      <c r="CZP256" s="133"/>
      <c r="CZQ256" s="133"/>
      <c r="CZR256" s="133"/>
      <c r="CZS256" s="133"/>
      <c r="CZT256" s="133"/>
      <c r="CZU256" s="133"/>
      <c r="CZV256" s="133"/>
      <c r="CZW256" s="133"/>
      <c r="CZX256" s="133"/>
      <c r="CZY256" s="133"/>
      <c r="CZZ256" s="133"/>
      <c r="DAA256" s="133"/>
      <c r="DAB256" s="133"/>
      <c r="DAC256" s="133"/>
      <c r="DAD256" s="133"/>
      <c r="DAE256" s="133"/>
      <c r="DAF256" s="133"/>
      <c r="DAG256" s="133"/>
      <c r="DAH256" s="133"/>
      <c r="DAI256" s="133"/>
      <c r="DAJ256" s="133"/>
      <c r="DAK256" s="133"/>
      <c r="DAL256" s="133"/>
      <c r="DAM256" s="133"/>
      <c r="DAN256" s="133"/>
      <c r="DAO256" s="133"/>
      <c r="DAP256" s="133"/>
      <c r="DAQ256" s="133"/>
      <c r="DAR256" s="133"/>
      <c r="DAS256" s="133"/>
      <c r="DAT256" s="133"/>
      <c r="DAU256" s="133"/>
      <c r="DAV256" s="133"/>
      <c r="DAW256" s="133"/>
      <c r="DAX256" s="133"/>
      <c r="DAY256" s="133"/>
      <c r="DAZ256" s="133"/>
      <c r="DBA256" s="133"/>
      <c r="DBB256" s="133"/>
      <c r="DBC256" s="133"/>
      <c r="DBD256" s="133"/>
      <c r="DBE256" s="133"/>
      <c r="DBF256" s="133"/>
      <c r="DBG256" s="133"/>
      <c r="DBH256" s="133"/>
      <c r="DBI256" s="133"/>
      <c r="DBJ256" s="133"/>
      <c r="DBK256" s="133"/>
      <c r="DBL256" s="133"/>
      <c r="DBM256" s="133"/>
      <c r="DBN256" s="133"/>
      <c r="DBO256" s="133"/>
      <c r="DBP256" s="133"/>
      <c r="DBQ256" s="133"/>
      <c r="DBR256" s="133"/>
      <c r="DBS256" s="133"/>
      <c r="DBT256" s="133"/>
      <c r="DBU256" s="133"/>
      <c r="DBV256" s="133"/>
      <c r="DBW256" s="133"/>
      <c r="DBX256" s="133"/>
      <c r="DBY256" s="133"/>
      <c r="DBZ256" s="133"/>
      <c r="DCA256" s="133"/>
      <c r="DCB256" s="133"/>
      <c r="DCC256" s="133"/>
      <c r="DCD256" s="133"/>
      <c r="DCE256" s="133"/>
      <c r="DCF256" s="133"/>
      <c r="DCG256" s="133"/>
      <c r="DCH256" s="133"/>
      <c r="DCI256" s="133"/>
      <c r="DCJ256" s="133"/>
      <c r="DCK256" s="133"/>
      <c r="DCL256" s="133"/>
      <c r="DCM256" s="133"/>
      <c r="DCN256" s="133"/>
      <c r="DCO256" s="133"/>
      <c r="DCP256" s="133"/>
      <c r="DCQ256" s="133"/>
      <c r="DCR256" s="133"/>
      <c r="DCS256" s="133"/>
      <c r="DCT256" s="133"/>
      <c r="DCU256" s="133"/>
      <c r="DCV256" s="133"/>
      <c r="DCW256" s="133"/>
      <c r="DCX256" s="133"/>
      <c r="DCY256" s="133"/>
      <c r="DCZ256" s="133"/>
      <c r="DDA256" s="133"/>
      <c r="DDB256" s="133"/>
      <c r="DDC256" s="133"/>
      <c r="DDD256" s="133"/>
      <c r="DDE256" s="133"/>
      <c r="DDF256" s="133"/>
      <c r="DDG256" s="133"/>
      <c r="DDH256" s="133"/>
      <c r="DDI256" s="133"/>
      <c r="DDJ256" s="133"/>
      <c r="DDK256" s="133"/>
      <c r="DDL256" s="133"/>
      <c r="DDM256" s="133"/>
      <c r="DDN256" s="133"/>
      <c r="DDO256" s="133"/>
      <c r="DDP256" s="133"/>
      <c r="DDQ256" s="133"/>
      <c r="DDR256" s="133"/>
      <c r="DDS256" s="133"/>
      <c r="DDT256" s="133"/>
      <c r="DDU256" s="133"/>
      <c r="DDV256" s="133"/>
      <c r="DDW256" s="133"/>
      <c r="DDX256" s="133"/>
      <c r="DDY256" s="133"/>
      <c r="DDZ256" s="133"/>
      <c r="DEA256" s="133"/>
      <c r="DEB256" s="133"/>
      <c r="DEC256" s="133"/>
      <c r="DED256" s="133"/>
      <c r="DEE256" s="133"/>
      <c r="DEF256" s="133"/>
      <c r="DEG256" s="133"/>
      <c r="DEH256" s="133"/>
      <c r="DEI256" s="133"/>
      <c r="DEJ256" s="133"/>
      <c r="DEK256" s="133"/>
      <c r="DEL256" s="133"/>
      <c r="DEM256" s="133"/>
      <c r="DEN256" s="133"/>
      <c r="DEO256" s="133"/>
      <c r="DEP256" s="133"/>
      <c r="DEQ256" s="133"/>
      <c r="DER256" s="133"/>
      <c r="DES256" s="133"/>
      <c r="DET256" s="133"/>
      <c r="DEU256" s="133"/>
      <c r="DEV256" s="133"/>
      <c r="DEW256" s="133"/>
      <c r="DEX256" s="133"/>
      <c r="DEY256" s="133"/>
      <c r="DEZ256" s="133"/>
      <c r="DFA256" s="133"/>
      <c r="DFB256" s="133"/>
      <c r="DFC256" s="133"/>
      <c r="DFD256" s="133"/>
      <c r="DFE256" s="133"/>
      <c r="DFF256" s="133"/>
      <c r="DFG256" s="133"/>
      <c r="DFH256" s="133"/>
      <c r="DFI256" s="133"/>
      <c r="DFJ256" s="133"/>
      <c r="DFK256" s="133"/>
      <c r="DFL256" s="133"/>
      <c r="DFM256" s="133"/>
      <c r="DFN256" s="133"/>
      <c r="DFO256" s="133"/>
      <c r="DFP256" s="133"/>
      <c r="DFQ256" s="133"/>
      <c r="DFR256" s="133"/>
      <c r="DFS256" s="133"/>
      <c r="DFT256" s="133"/>
      <c r="DFU256" s="133"/>
      <c r="DFV256" s="133"/>
      <c r="DFW256" s="133"/>
      <c r="DFX256" s="133"/>
      <c r="DFY256" s="133"/>
      <c r="DFZ256" s="133"/>
      <c r="DGA256" s="133"/>
      <c r="DGB256" s="133"/>
      <c r="DGC256" s="133"/>
      <c r="DGD256" s="133"/>
      <c r="DGE256" s="133"/>
      <c r="DGF256" s="133"/>
      <c r="DGG256" s="133"/>
      <c r="DGH256" s="133"/>
      <c r="DGI256" s="133"/>
      <c r="DGJ256" s="133"/>
      <c r="DGK256" s="133"/>
      <c r="DGL256" s="133"/>
      <c r="DGM256" s="133"/>
      <c r="DGN256" s="133"/>
      <c r="DGO256" s="133"/>
      <c r="DGP256" s="133"/>
      <c r="DGQ256" s="133"/>
      <c r="DGR256" s="133"/>
      <c r="DGS256" s="133"/>
      <c r="DGT256" s="133"/>
      <c r="DGU256" s="133"/>
      <c r="DGV256" s="133"/>
      <c r="DGW256" s="133"/>
      <c r="DGX256" s="133"/>
      <c r="DGY256" s="133"/>
      <c r="DGZ256" s="133"/>
      <c r="DHA256" s="133"/>
      <c r="DHB256" s="133"/>
      <c r="DHC256" s="133"/>
      <c r="DHD256" s="133"/>
      <c r="DHE256" s="133"/>
      <c r="DHF256" s="133"/>
      <c r="DHG256" s="133"/>
      <c r="DHH256" s="133"/>
      <c r="DHI256" s="133"/>
      <c r="DHJ256" s="133"/>
      <c r="DHK256" s="133"/>
      <c r="DHL256" s="133"/>
      <c r="DHM256" s="133"/>
      <c r="DHN256" s="133"/>
      <c r="DHO256" s="133"/>
      <c r="DHP256" s="133"/>
      <c r="DHQ256" s="133"/>
      <c r="DHR256" s="133"/>
      <c r="DHS256" s="133"/>
      <c r="DHT256" s="133"/>
      <c r="DHU256" s="133"/>
      <c r="DHV256" s="133"/>
      <c r="DHW256" s="133"/>
      <c r="DHX256" s="133"/>
      <c r="DHY256" s="133"/>
      <c r="DHZ256" s="133"/>
      <c r="DIA256" s="133"/>
      <c r="DIB256" s="133"/>
      <c r="DIC256" s="133"/>
      <c r="DID256" s="133"/>
      <c r="DIE256" s="133"/>
      <c r="DIF256" s="133"/>
      <c r="DIG256" s="133"/>
      <c r="DIH256" s="133"/>
      <c r="DII256" s="133"/>
      <c r="DIJ256" s="133"/>
      <c r="DIK256" s="133"/>
      <c r="DIL256" s="133"/>
      <c r="DIM256" s="133"/>
      <c r="DIN256" s="133"/>
      <c r="DIO256" s="133"/>
      <c r="DIP256" s="133"/>
      <c r="DIQ256" s="133"/>
      <c r="DIR256" s="133"/>
      <c r="DIS256" s="133"/>
      <c r="DIT256" s="133"/>
      <c r="DIU256" s="133"/>
      <c r="DIV256" s="133"/>
      <c r="DIW256" s="133"/>
      <c r="DIX256" s="133"/>
      <c r="DIY256" s="133"/>
      <c r="DIZ256" s="133"/>
      <c r="DJA256" s="133"/>
      <c r="DJB256" s="133"/>
      <c r="DJC256" s="133"/>
      <c r="DJD256" s="133"/>
      <c r="DJE256" s="133"/>
      <c r="DJF256" s="133"/>
      <c r="DJG256" s="133"/>
      <c r="DJH256" s="133"/>
      <c r="DJI256" s="133"/>
      <c r="DJJ256" s="133"/>
      <c r="DJK256" s="133"/>
      <c r="DJL256" s="133"/>
      <c r="DJM256" s="133"/>
      <c r="DJN256" s="133"/>
      <c r="DJO256" s="133"/>
      <c r="DJP256" s="133"/>
      <c r="DJQ256" s="133"/>
      <c r="DJR256" s="133"/>
      <c r="DJS256" s="133"/>
      <c r="DJT256" s="133"/>
      <c r="DJU256" s="133"/>
      <c r="DJV256" s="133"/>
      <c r="DJW256" s="133"/>
      <c r="DJX256" s="133"/>
      <c r="DJY256" s="133"/>
      <c r="DJZ256" s="133"/>
      <c r="DKA256" s="133"/>
      <c r="DKB256" s="133"/>
      <c r="DKC256" s="133"/>
      <c r="DKD256" s="133"/>
      <c r="DKE256" s="133"/>
      <c r="DKF256" s="133"/>
      <c r="DKG256" s="133"/>
      <c r="DKH256" s="133"/>
      <c r="DKI256" s="133"/>
      <c r="DKJ256" s="133"/>
      <c r="DKK256" s="133"/>
      <c r="DKL256" s="133"/>
      <c r="DKM256" s="133"/>
      <c r="DKN256" s="133"/>
      <c r="DKO256" s="133"/>
      <c r="DKP256" s="133"/>
      <c r="DKQ256" s="133"/>
      <c r="DKR256" s="133"/>
      <c r="DKS256" s="133"/>
      <c r="DKT256" s="133"/>
      <c r="DKU256" s="133"/>
      <c r="DKV256" s="133"/>
      <c r="DKW256" s="133"/>
      <c r="DKX256" s="133"/>
      <c r="DKY256" s="133"/>
      <c r="DKZ256" s="133"/>
      <c r="DLA256" s="133"/>
      <c r="DLB256" s="133"/>
      <c r="DLC256" s="133"/>
      <c r="DLD256" s="133"/>
      <c r="DLE256" s="133"/>
      <c r="DLF256" s="133"/>
      <c r="DLG256" s="133"/>
      <c r="DLH256" s="133"/>
      <c r="DLI256" s="133"/>
      <c r="DLJ256" s="133"/>
      <c r="DLK256" s="133"/>
      <c r="DLL256" s="133"/>
      <c r="DLM256" s="133"/>
      <c r="DLN256" s="133"/>
      <c r="DLO256" s="133"/>
      <c r="DLP256" s="133"/>
      <c r="DLQ256" s="133"/>
      <c r="DLR256" s="133"/>
      <c r="DLS256" s="133"/>
      <c r="DLT256" s="133"/>
      <c r="DLU256" s="133"/>
      <c r="DLV256" s="133"/>
      <c r="DLW256" s="133"/>
      <c r="DLX256" s="133"/>
      <c r="DLY256" s="133"/>
      <c r="DLZ256" s="133"/>
      <c r="DMA256" s="133"/>
      <c r="DMB256" s="133"/>
      <c r="DMC256" s="133"/>
      <c r="DMD256" s="133"/>
      <c r="DME256" s="133"/>
      <c r="DMF256" s="133"/>
      <c r="DMG256" s="133"/>
      <c r="DMH256" s="133"/>
      <c r="DMI256" s="133"/>
      <c r="DMJ256" s="133"/>
      <c r="DMK256" s="133"/>
      <c r="DML256" s="133"/>
      <c r="DMM256" s="133"/>
      <c r="DMN256" s="133"/>
      <c r="DMO256" s="133"/>
      <c r="DMP256" s="133"/>
      <c r="DMQ256" s="133"/>
      <c r="DMR256" s="133"/>
      <c r="DMS256" s="133"/>
      <c r="DMT256" s="133"/>
      <c r="DMU256" s="133"/>
      <c r="DMV256" s="133"/>
      <c r="DMW256" s="133"/>
      <c r="DMX256" s="133"/>
      <c r="DMY256" s="133"/>
      <c r="DMZ256" s="133"/>
      <c r="DNA256" s="133"/>
      <c r="DNB256" s="133"/>
      <c r="DNC256" s="133"/>
      <c r="DND256" s="133"/>
      <c r="DNE256" s="133"/>
      <c r="DNF256" s="133"/>
      <c r="DNG256" s="133"/>
      <c r="DNH256" s="133"/>
      <c r="DNI256" s="133"/>
      <c r="DNJ256" s="133"/>
      <c r="DNK256" s="133"/>
      <c r="DNL256" s="133"/>
      <c r="DNM256" s="133"/>
      <c r="DNN256" s="133"/>
      <c r="DNO256" s="133"/>
      <c r="DNP256" s="133"/>
      <c r="DNQ256" s="133"/>
      <c r="DNR256" s="133"/>
      <c r="DNS256" s="133"/>
      <c r="DNT256" s="133"/>
      <c r="DNU256" s="133"/>
      <c r="DNV256" s="133"/>
      <c r="DNW256" s="133"/>
      <c r="DNX256" s="133"/>
      <c r="DNY256" s="133"/>
      <c r="DNZ256" s="133"/>
      <c r="DOA256" s="133"/>
      <c r="DOB256" s="133"/>
      <c r="DOC256" s="133"/>
      <c r="DOD256" s="133"/>
      <c r="DOE256" s="133"/>
      <c r="DOF256" s="133"/>
      <c r="DOG256" s="133"/>
      <c r="DOH256" s="133"/>
      <c r="DOI256" s="133"/>
      <c r="DOJ256" s="133"/>
      <c r="DOK256" s="133"/>
      <c r="DOL256" s="133"/>
      <c r="DOM256" s="133"/>
      <c r="DON256" s="133"/>
      <c r="DOO256" s="133"/>
      <c r="DOP256" s="133"/>
      <c r="DOQ256" s="133"/>
      <c r="DOR256" s="133"/>
      <c r="DOS256" s="133"/>
      <c r="DOT256" s="133"/>
      <c r="DOU256" s="133"/>
      <c r="DOV256" s="133"/>
      <c r="DOW256" s="133"/>
      <c r="DOX256" s="133"/>
      <c r="DOY256" s="133"/>
      <c r="DOZ256" s="133"/>
      <c r="DPA256" s="133"/>
      <c r="DPB256" s="133"/>
      <c r="DPC256" s="133"/>
      <c r="DPD256" s="133"/>
      <c r="DPE256" s="133"/>
      <c r="DPF256" s="133"/>
      <c r="DPG256" s="133"/>
      <c r="DPH256" s="133"/>
      <c r="DPI256" s="133"/>
      <c r="DPJ256" s="133"/>
      <c r="DPK256" s="133"/>
      <c r="DPL256" s="133"/>
      <c r="DPM256" s="133"/>
      <c r="DPN256" s="133"/>
      <c r="DPO256" s="133"/>
      <c r="DPP256" s="133"/>
      <c r="DPQ256" s="133"/>
      <c r="DPR256" s="133"/>
      <c r="DPS256" s="133"/>
      <c r="DPT256" s="133"/>
      <c r="DPU256" s="133"/>
      <c r="DPV256" s="133"/>
      <c r="DPW256" s="133"/>
      <c r="DPX256" s="133"/>
      <c r="DPY256" s="133"/>
      <c r="DPZ256" s="133"/>
      <c r="DQA256" s="133"/>
      <c r="DQB256" s="133"/>
      <c r="DQC256" s="133"/>
      <c r="DQD256" s="133"/>
      <c r="DQE256" s="133"/>
      <c r="DQF256" s="133"/>
      <c r="DQG256" s="133"/>
      <c r="DQH256" s="133"/>
      <c r="DQI256" s="133"/>
      <c r="DQJ256" s="133"/>
      <c r="DQK256" s="133"/>
      <c r="DQL256" s="133"/>
      <c r="DQM256" s="133"/>
      <c r="DQN256" s="133"/>
      <c r="DQO256" s="133"/>
      <c r="DQP256" s="133"/>
      <c r="DQQ256" s="133"/>
      <c r="DQR256" s="133"/>
      <c r="DQS256" s="133"/>
      <c r="DQT256" s="133"/>
      <c r="DQU256" s="133"/>
      <c r="DQV256" s="133"/>
      <c r="DQW256" s="133"/>
      <c r="DQX256" s="133"/>
      <c r="DQY256" s="133"/>
      <c r="DQZ256" s="133"/>
      <c r="DRA256" s="133"/>
      <c r="DRB256" s="133"/>
      <c r="DRC256" s="133"/>
      <c r="DRD256" s="133"/>
      <c r="DRE256" s="133"/>
      <c r="DRF256" s="133"/>
      <c r="DRG256" s="133"/>
      <c r="DRH256" s="133"/>
      <c r="DRI256" s="133"/>
      <c r="DRJ256" s="133"/>
      <c r="DRK256" s="133"/>
      <c r="DRL256" s="133"/>
      <c r="DRM256" s="133"/>
      <c r="DRN256" s="133"/>
      <c r="DRO256" s="133"/>
      <c r="DRP256" s="133"/>
      <c r="DRQ256" s="133"/>
      <c r="DRR256" s="133"/>
      <c r="DRS256" s="133"/>
      <c r="DRT256" s="133"/>
      <c r="DRU256" s="133"/>
      <c r="DRV256" s="133"/>
      <c r="DRW256" s="133"/>
      <c r="DRX256" s="133"/>
      <c r="DRY256" s="133"/>
      <c r="DRZ256" s="133"/>
      <c r="DSA256" s="133"/>
      <c r="DSB256" s="133"/>
      <c r="DSC256" s="133"/>
      <c r="DSD256" s="133"/>
      <c r="DSE256" s="133"/>
      <c r="DSF256" s="133"/>
      <c r="DSG256" s="133"/>
      <c r="DSH256" s="133"/>
      <c r="DSI256" s="133"/>
      <c r="DSJ256" s="133"/>
      <c r="DSK256" s="133"/>
      <c r="DSL256" s="133"/>
      <c r="DSM256" s="133"/>
      <c r="DSN256" s="133"/>
      <c r="DSO256" s="133"/>
      <c r="DSP256" s="133"/>
      <c r="DSQ256" s="133"/>
      <c r="DSR256" s="133"/>
      <c r="DSS256" s="133"/>
      <c r="DST256" s="133"/>
      <c r="DSU256" s="133"/>
      <c r="DSV256" s="133"/>
      <c r="DSW256" s="133"/>
      <c r="DSX256" s="133"/>
      <c r="DSY256" s="133"/>
      <c r="DSZ256" s="133"/>
      <c r="DTA256" s="133"/>
      <c r="DTB256" s="133"/>
      <c r="DTC256" s="133"/>
      <c r="DTD256" s="133"/>
      <c r="DTE256" s="133"/>
      <c r="DTF256" s="133"/>
      <c r="DTG256" s="133"/>
      <c r="DTH256" s="133"/>
      <c r="DTI256" s="133"/>
      <c r="DTJ256" s="133"/>
      <c r="DTK256" s="133"/>
      <c r="DTL256" s="133"/>
      <c r="DTM256" s="133"/>
      <c r="DTN256" s="133"/>
      <c r="DTO256" s="133"/>
      <c r="DTP256" s="133"/>
      <c r="DTQ256" s="133"/>
      <c r="DTR256" s="133"/>
      <c r="DTS256" s="133"/>
      <c r="DTT256" s="133"/>
      <c r="DTU256" s="133"/>
      <c r="DTV256" s="133"/>
      <c r="DTW256" s="133"/>
      <c r="DTX256" s="133"/>
      <c r="DTY256" s="133"/>
      <c r="DTZ256" s="133"/>
      <c r="DUA256" s="133"/>
      <c r="DUB256" s="133"/>
      <c r="DUC256" s="133"/>
      <c r="DUD256" s="133"/>
      <c r="DUE256" s="133"/>
      <c r="DUF256" s="133"/>
      <c r="DUG256" s="133"/>
      <c r="DUH256" s="133"/>
      <c r="DUI256" s="133"/>
      <c r="DUJ256" s="133"/>
      <c r="DUK256" s="133"/>
      <c r="DUL256" s="133"/>
      <c r="DUM256" s="133"/>
      <c r="DUN256" s="133"/>
      <c r="DUO256" s="133"/>
      <c r="DUP256" s="133"/>
      <c r="DUQ256" s="133"/>
      <c r="DUR256" s="133"/>
      <c r="DUS256" s="133"/>
      <c r="DUT256" s="133"/>
      <c r="DUU256" s="133"/>
      <c r="DUV256" s="133"/>
      <c r="DUW256" s="133"/>
      <c r="DUX256" s="133"/>
      <c r="DUY256" s="133"/>
      <c r="DUZ256" s="133"/>
      <c r="DVA256" s="133"/>
      <c r="DVB256" s="133"/>
      <c r="DVC256" s="133"/>
      <c r="DVD256" s="133"/>
      <c r="DVE256" s="133"/>
      <c r="DVF256" s="133"/>
      <c r="DVG256" s="133"/>
      <c r="DVH256" s="133"/>
      <c r="DVI256" s="133"/>
      <c r="DVJ256" s="133"/>
      <c r="DVK256" s="133"/>
      <c r="DVL256" s="133"/>
      <c r="DVM256" s="133"/>
      <c r="DVN256" s="133"/>
      <c r="DVO256" s="133"/>
      <c r="DVP256" s="133"/>
      <c r="DVQ256" s="133"/>
      <c r="DVR256" s="133"/>
      <c r="DVS256" s="133"/>
      <c r="DVT256" s="133"/>
      <c r="DVU256" s="133"/>
      <c r="DVV256" s="133"/>
      <c r="DVW256" s="133"/>
      <c r="DVX256" s="133"/>
      <c r="DVY256" s="133"/>
      <c r="DVZ256" s="133"/>
      <c r="DWA256" s="133"/>
      <c r="DWB256" s="133"/>
      <c r="DWC256" s="133"/>
      <c r="DWD256" s="133"/>
      <c r="DWE256" s="133"/>
      <c r="DWF256" s="133"/>
      <c r="DWG256" s="133"/>
      <c r="DWH256" s="133"/>
      <c r="DWI256" s="133"/>
      <c r="DWJ256" s="133"/>
      <c r="DWK256" s="133"/>
      <c r="DWL256" s="133"/>
      <c r="DWM256" s="133"/>
      <c r="DWN256" s="133"/>
      <c r="DWO256" s="133"/>
      <c r="DWP256" s="133"/>
      <c r="DWQ256" s="133"/>
      <c r="DWR256" s="133"/>
      <c r="DWS256" s="133"/>
      <c r="DWT256" s="133"/>
      <c r="DWU256" s="133"/>
      <c r="DWV256" s="133"/>
      <c r="DWW256" s="133"/>
      <c r="DWX256" s="133"/>
      <c r="DWY256" s="133"/>
      <c r="DWZ256" s="133"/>
      <c r="DXA256" s="133"/>
      <c r="DXB256" s="133"/>
      <c r="DXC256" s="133"/>
      <c r="DXD256" s="133"/>
      <c r="DXE256" s="133"/>
      <c r="DXF256" s="133"/>
      <c r="DXG256" s="133"/>
      <c r="DXH256" s="133"/>
      <c r="DXI256" s="133"/>
      <c r="DXJ256" s="133"/>
      <c r="DXK256" s="133"/>
      <c r="DXL256" s="133"/>
      <c r="DXM256" s="133"/>
      <c r="DXN256" s="133"/>
      <c r="DXO256" s="133"/>
      <c r="DXP256" s="133"/>
      <c r="DXQ256" s="133"/>
      <c r="DXR256" s="133"/>
      <c r="DXS256" s="133"/>
      <c r="DXT256" s="133"/>
      <c r="DXU256" s="133"/>
      <c r="DXV256" s="133"/>
      <c r="DXW256" s="133"/>
      <c r="DXX256" s="133"/>
      <c r="DXY256" s="133"/>
      <c r="DXZ256" s="133"/>
      <c r="DYA256" s="133"/>
      <c r="DYB256" s="133"/>
      <c r="DYC256" s="133"/>
      <c r="DYD256" s="133"/>
      <c r="DYE256" s="133"/>
      <c r="DYF256" s="133"/>
      <c r="DYG256" s="133"/>
      <c r="DYH256" s="133"/>
      <c r="DYI256" s="133"/>
      <c r="DYJ256" s="133"/>
      <c r="DYK256" s="133"/>
      <c r="DYL256" s="133"/>
      <c r="DYM256" s="133"/>
      <c r="DYN256" s="133"/>
      <c r="DYO256" s="133"/>
      <c r="DYP256" s="133"/>
      <c r="DYQ256" s="133"/>
      <c r="DYR256" s="133"/>
      <c r="DYS256" s="133"/>
      <c r="DYT256" s="133"/>
      <c r="DYU256" s="133"/>
      <c r="DYV256" s="133"/>
      <c r="DYW256" s="133"/>
      <c r="DYX256" s="133"/>
      <c r="DYY256" s="133"/>
      <c r="DYZ256" s="133"/>
      <c r="DZA256" s="133"/>
      <c r="DZB256" s="133"/>
      <c r="DZC256" s="133"/>
      <c r="DZD256" s="133"/>
      <c r="DZE256" s="133"/>
      <c r="DZF256" s="133"/>
      <c r="DZG256" s="133"/>
      <c r="DZH256" s="133"/>
      <c r="DZI256" s="133"/>
      <c r="DZJ256" s="133"/>
      <c r="DZK256" s="133"/>
      <c r="DZL256" s="133"/>
      <c r="DZM256" s="133"/>
      <c r="DZN256" s="133"/>
      <c r="DZO256" s="133"/>
      <c r="DZP256" s="133"/>
      <c r="DZQ256" s="133"/>
      <c r="DZR256" s="133"/>
      <c r="DZS256" s="133"/>
      <c r="DZT256" s="133"/>
      <c r="DZU256" s="133"/>
      <c r="DZV256" s="133"/>
      <c r="DZW256" s="133"/>
      <c r="DZX256" s="133"/>
      <c r="DZY256" s="133"/>
      <c r="DZZ256" s="133"/>
      <c r="EAA256" s="133"/>
      <c r="EAB256" s="133"/>
      <c r="EAC256" s="133"/>
      <c r="EAD256" s="133"/>
      <c r="EAE256" s="133"/>
      <c r="EAF256" s="133"/>
      <c r="EAG256" s="133"/>
      <c r="EAH256" s="133"/>
      <c r="EAI256" s="133"/>
      <c r="EAJ256" s="133"/>
      <c r="EAK256" s="133"/>
      <c r="EAL256" s="133"/>
      <c r="EAM256" s="133"/>
      <c r="EAN256" s="133"/>
      <c r="EAO256" s="133"/>
      <c r="EAP256" s="133"/>
      <c r="EAQ256" s="133"/>
      <c r="EAR256" s="133"/>
      <c r="EAS256" s="133"/>
      <c r="EAT256" s="133"/>
      <c r="EAU256" s="133"/>
      <c r="EAV256" s="133"/>
      <c r="EAW256" s="133"/>
      <c r="EAX256" s="133"/>
      <c r="EAY256" s="133"/>
      <c r="EAZ256" s="133"/>
      <c r="EBA256" s="133"/>
      <c r="EBB256" s="133"/>
      <c r="EBC256" s="133"/>
      <c r="EBD256" s="133"/>
      <c r="EBE256" s="133"/>
      <c r="EBF256" s="133"/>
      <c r="EBG256" s="133"/>
      <c r="EBH256" s="133"/>
      <c r="EBI256" s="133"/>
      <c r="EBJ256" s="133"/>
      <c r="EBK256" s="133"/>
      <c r="EBL256" s="133"/>
      <c r="EBM256" s="133"/>
      <c r="EBN256" s="133"/>
      <c r="EBO256" s="133"/>
      <c r="EBP256" s="133"/>
      <c r="EBQ256" s="133"/>
      <c r="EBR256" s="133"/>
      <c r="EBS256" s="133"/>
      <c r="EBT256" s="133"/>
      <c r="EBU256" s="133"/>
      <c r="EBV256" s="133"/>
      <c r="EBW256" s="133"/>
      <c r="EBX256" s="133"/>
      <c r="EBY256" s="133"/>
      <c r="EBZ256" s="133"/>
      <c r="ECA256" s="133"/>
      <c r="ECB256" s="133"/>
      <c r="ECC256" s="133"/>
      <c r="ECD256" s="133"/>
      <c r="ECE256" s="133"/>
      <c r="ECF256" s="133"/>
      <c r="ECG256" s="133"/>
      <c r="ECH256" s="133"/>
      <c r="ECI256" s="133"/>
      <c r="ECJ256" s="133"/>
      <c r="ECK256" s="133"/>
      <c r="ECL256" s="133"/>
      <c r="ECM256" s="133"/>
      <c r="ECN256" s="133"/>
      <c r="ECO256" s="133"/>
      <c r="ECP256" s="133"/>
      <c r="ECQ256" s="133"/>
      <c r="ECR256" s="133"/>
      <c r="ECS256" s="133"/>
      <c r="ECT256" s="133"/>
      <c r="ECU256" s="133"/>
      <c r="ECV256" s="133"/>
      <c r="ECW256" s="133"/>
      <c r="ECX256" s="133"/>
      <c r="ECY256" s="133"/>
      <c r="ECZ256" s="133"/>
      <c r="EDA256" s="133"/>
      <c r="EDB256" s="133"/>
      <c r="EDC256" s="133"/>
      <c r="EDD256" s="133"/>
      <c r="EDE256" s="133"/>
      <c r="EDF256" s="133"/>
      <c r="EDG256" s="133"/>
      <c r="EDH256" s="133"/>
      <c r="EDI256" s="133"/>
      <c r="EDJ256" s="133"/>
      <c r="EDK256" s="133"/>
      <c r="EDL256" s="133"/>
      <c r="EDM256" s="133"/>
      <c r="EDN256" s="133"/>
      <c r="EDO256" s="133"/>
      <c r="EDP256" s="133"/>
      <c r="EDQ256" s="133"/>
      <c r="EDR256" s="133"/>
      <c r="EDS256" s="133"/>
      <c r="EDT256" s="133"/>
      <c r="EDU256" s="133"/>
      <c r="EDV256" s="133"/>
      <c r="EDW256" s="133"/>
      <c r="EDX256" s="133"/>
      <c r="EDY256" s="133"/>
      <c r="EDZ256" s="133"/>
      <c r="EEA256" s="133"/>
      <c r="EEB256" s="133"/>
      <c r="EEC256" s="133"/>
      <c r="EED256" s="133"/>
      <c r="EEE256" s="133"/>
      <c r="EEF256" s="133"/>
      <c r="EEG256" s="133"/>
      <c r="EEH256" s="133"/>
      <c r="EEI256" s="133"/>
      <c r="EEJ256" s="133"/>
      <c r="EEK256" s="133"/>
      <c r="EEL256" s="133"/>
      <c r="EEM256" s="133"/>
      <c r="EEN256" s="133"/>
      <c r="EEO256" s="133"/>
      <c r="EEP256" s="133"/>
      <c r="EEQ256" s="133"/>
      <c r="EER256" s="133"/>
      <c r="EES256" s="133"/>
      <c r="EET256" s="133"/>
      <c r="EEU256" s="133"/>
      <c r="EEV256" s="133"/>
      <c r="EEW256" s="133"/>
      <c r="EEX256" s="133"/>
      <c r="EEY256" s="133"/>
      <c r="EEZ256" s="133"/>
      <c r="EFA256" s="133"/>
      <c r="EFB256" s="133"/>
      <c r="EFC256" s="133"/>
      <c r="EFD256" s="133"/>
      <c r="EFE256" s="133"/>
      <c r="EFF256" s="133"/>
      <c r="EFG256" s="133"/>
      <c r="EFH256" s="133"/>
      <c r="EFI256" s="133"/>
      <c r="EFJ256" s="133"/>
      <c r="EFK256" s="133"/>
      <c r="EFL256" s="133"/>
      <c r="EFM256" s="133"/>
      <c r="EFN256" s="133"/>
      <c r="EFO256" s="133"/>
      <c r="EFP256" s="133"/>
      <c r="EFQ256" s="133"/>
      <c r="EFR256" s="133"/>
      <c r="EFS256" s="133"/>
      <c r="EFT256" s="133"/>
      <c r="EFU256" s="133"/>
      <c r="EFV256" s="133"/>
      <c r="EFW256" s="133"/>
      <c r="EFX256" s="133"/>
      <c r="EFY256" s="133"/>
      <c r="EFZ256" s="133"/>
      <c r="EGA256" s="133"/>
      <c r="EGB256" s="133"/>
      <c r="EGC256" s="133"/>
      <c r="EGD256" s="133"/>
      <c r="EGE256" s="133"/>
      <c r="EGF256" s="133"/>
      <c r="EGG256" s="133"/>
      <c r="EGH256" s="133"/>
      <c r="EGI256" s="133"/>
      <c r="EGJ256" s="133"/>
      <c r="EGK256" s="133"/>
      <c r="EGL256" s="133"/>
      <c r="EGM256" s="133"/>
      <c r="EGN256" s="133"/>
      <c r="EGO256" s="133"/>
      <c r="EGP256" s="133"/>
      <c r="EGQ256" s="133"/>
      <c r="EGR256" s="133"/>
      <c r="EGS256" s="133"/>
      <c r="EGT256" s="133"/>
      <c r="EGU256" s="133"/>
      <c r="EGV256" s="133"/>
      <c r="EGW256" s="133"/>
      <c r="EGX256" s="133"/>
      <c r="EGY256" s="133"/>
      <c r="EGZ256" s="133"/>
      <c r="EHA256" s="133"/>
      <c r="EHB256" s="133"/>
      <c r="EHC256" s="133"/>
      <c r="EHD256" s="133"/>
      <c r="EHE256" s="133"/>
      <c r="EHF256" s="133"/>
      <c r="EHG256" s="133"/>
      <c r="EHH256" s="133"/>
      <c r="EHI256" s="133"/>
      <c r="EHJ256" s="133"/>
      <c r="EHK256" s="133"/>
      <c r="EHL256" s="133"/>
      <c r="EHM256" s="133"/>
      <c r="EHN256" s="133"/>
      <c r="EHO256" s="133"/>
      <c r="EHP256" s="133"/>
      <c r="EHQ256" s="133"/>
      <c r="EHR256" s="133"/>
      <c r="EHS256" s="133"/>
      <c r="EHT256" s="133"/>
      <c r="EHU256" s="133"/>
      <c r="EHV256" s="133"/>
      <c r="EHW256" s="133"/>
      <c r="EHX256" s="133"/>
      <c r="EHY256" s="133"/>
      <c r="EHZ256" s="133"/>
      <c r="EIA256" s="133"/>
      <c r="EIB256" s="133"/>
      <c r="EIC256" s="133"/>
      <c r="EID256" s="133"/>
      <c r="EIE256" s="133"/>
      <c r="EIF256" s="133"/>
      <c r="EIG256" s="133"/>
      <c r="EIH256" s="133"/>
      <c r="EII256" s="133"/>
      <c r="EIJ256" s="133"/>
      <c r="EIK256" s="133"/>
      <c r="EIL256" s="133"/>
      <c r="EIM256" s="133"/>
      <c r="EIN256" s="133"/>
      <c r="EIO256" s="133"/>
      <c r="EIP256" s="133"/>
      <c r="EIQ256" s="133"/>
      <c r="EIR256" s="133"/>
      <c r="EIS256" s="133"/>
      <c r="EIT256" s="133"/>
      <c r="EIU256" s="133"/>
      <c r="EIV256" s="133"/>
      <c r="EIW256" s="133"/>
      <c r="EIX256" s="133"/>
      <c r="EIY256" s="133"/>
      <c r="EIZ256" s="133"/>
      <c r="EJA256" s="133"/>
      <c r="EJB256" s="133"/>
      <c r="EJC256" s="133"/>
      <c r="EJD256" s="133"/>
      <c r="EJE256" s="133"/>
      <c r="EJF256" s="133"/>
      <c r="EJG256" s="133"/>
      <c r="EJH256" s="133"/>
      <c r="EJI256" s="133"/>
      <c r="EJJ256" s="133"/>
      <c r="EJK256" s="133"/>
      <c r="EJL256" s="133"/>
      <c r="EJM256" s="133"/>
      <c r="EJN256" s="133"/>
      <c r="EJO256" s="133"/>
      <c r="EJP256" s="133"/>
      <c r="EJQ256" s="133"/>
      <c r="EJR256" s="133"/>
      <c r="EJS256" s="133"/>
      <c r="EJT256" s="133"/>
      <c r="EJU256" s="133"/>
      <c r="EJV256" s="133"/>
      <c r="EJW256" s="133"/>
      <c r="EJX256" s="133"/>
      <c r="EJY256" s="133"/>
      <c r="EJZ256" s="133"/>
      <c r="EKA256" s="133"/>
      <c r="EKB256" s="133"/>
      <c r="EKC256" s="133"/>
      <c r="EKD256" s="133"/>
      <c r="EKE256" s="133"/>
      <c r="EKF256" s="133"/>
      <c r="EKG256" s="133"/>
      <c r="EKH256" s="133"/>
      <c r="EKI256" s="133"/>
      <c r="EKJ256" s="133"/>
      <c r="EKK256" s="133"/>
      <c r="EKL256" s="133"/>
      <c r="EKM256" s="133"/>
      <c r="EKN256" s="133"/>
      <c r="EKO256" s="133"/>
      <c r="EKP256" s="133"/>
      <c r="EKQ256" s="133"/>
      <c r="EKR256" s="133"/>
      <c r="EKS256" s="133"/>
      <c r="EKT256" s="133"/>
      <c r="EKU256" s="133"/>
      <c r="EKV256" s="133"/>
      <c r="EKW256" s="133"/>
      <c r="EKX256" s="133"/>
      <c r="EKY256" s="133"/>
      <c r="EKZ256" s="133"/>
      <c r="ELA256" s="133"/>
      <c r="ELB256" s="133"/>
      <c r="ELC256" s="133"/>
      <c r="ELD256" s="133"/>
      <c r="ELE256" s="133"/>
      <c r="ELF256" s="133"/>
      <c r="ELG256" s="133"/>
      <c r="ELH256" s="133"/>
      <c r="ELI256" s="133"/>
      <c r="ELJ256" s="133"/>
      <c r="ELK256" s="133"/>
      <c r="ELL256" s="133"/>
      <c r="ELM256" s="133"/>
      <c r="ELN256" s="133"/>
      <c r="ELO256" s="133"/>
      <c r="ELP256" s="133"/>
      <c r="ELQ256" s="133"/>
      <c r="ELR256" s="133"/>
      <c r="ELS256" s="133"/>
      <c r="ELT256" s="133"/>
      <c r="ELU256" s="133"/>
      <c r="ELV256" s="133"/>
      <c r="ELW256" s="133"/>
      <c r="ELX256" s="133"/>
      <c r="ELY256" s="133"/>
      <c r="ELZ256" s="133"/>
      <c r="EMA256" s="133"/>
      <c r="EMB256" s="133"/>
      <c r="EMC256" s="133"/>
      <c r="EMD256" s="133"/>
      <c r="EME256" s="133"/>
      <c r="EMF256" s="133"/>
      <c r="EMG256" s="133"/>
      <c r="EMH256" s="133"/>
      <c r="EMI256" s="133"/>
      <c r="EMJ256" s="133"/>
      <c r="EMK256" s="133"/>
      <c r="EML256" s="133"/>
      <c r="EMM256" s="133"/>
      <c r="EMN256" s="133"/>
      <c r="EMO256" s="133"/>
      <c r="EMP256" s="133"/>
      <c r="EMQ256" s="133"/>
      <c r="EMR256" s="133"/>
      <c r="EMS256" s="133"/>
      <c r="EMT256" s="133"/>
      <c r="EMU256" s="133"/>
      <c r="EMV256" s="133"/>
      <c r="EMW256" s="133"/>
      <c r="EMX256" s="133"/>
      <c r="EMY256" s="133"/>
      <c r="EMZ256" s="133"/>
      <c r="ENA256" s="133"/>
      <c r="ENB256" s="133"/>
      <c r="ENC256" s="133"/>
      <c r="END256" s="133"/>
      <c r="ENE256" s="133"/>
      <c r="ENF256" s="133"/>
      <c r="ENG256" s="133"/>
      <c r="ENH256" s="133"/>
      <c r="ENI256" s="133"/>
      <c r="ENJ256" s="133"/>
      <c r="ENK256" s="133"/>
      <c r="ENL256" s="133"/>
      <c r="ENM256" s="133"/>
      <c r="ENN256" s="133"/>
      <c r="ENO256" s="133"/>
      <c r="ENP256" s="133"/>
      <c r="ENQ256" s="133"/>
      <c r="ENR256" s="133"/>
      <c r="ENS256" s="133"/>
      <c r="ENT256" s="133"/>
      <c r="ENU256" s="133"/>
      <c r="ENV256" s="133"/>
      <c r="ENW256" s="133"/>
      <c r="ENX256" s="133"/>
      <c r="ENY256" s="133"/>
      <c r="ENZ256" s="133"/>
      <c r="EOA256" s="133"/>
      <c r="EOB256" s="133"/>
      <c r="EOC256" s="133"/>
      <c r="EOD256" s="133"/>
      <c r="EOE256" s="133"/>
      <c r="EOF256" s="133"/>
      <c r="EOG256" s="133"/>
      <c r="EOH256" s="133"/>
      <c r="EOI256" s="133"/>
      <c r="EOJ256" s="133"/>
      <c r="EOK256" s="133"/>
      <c r="EOL256" s="133"/>
      <c r="EOM256" s="133"/>
      <c r="EON256" s="133"/>
      <c r="EOO256" s="133"/>
      <c r="EOP256" s="133"/>
      <c r="EOQ256" s="133"/>
      <c r="EOR256" s="133"/>
      <c r="EOS256" s="133"/>
      <c r="EOT256" s="133"/>
      <c r="EOU256" s="133"/>
      <c r="EOV256" s="133"/>
      <c r="EOW256" s="133"/>
      <c r="EOX256" s="133"/>
      <c r="EOY256" s="133"/>
      <c r="EOZ256" s="133"/>
      <c r="EPA256" s="133"/>
      <c r="EPB256" s="133"/>
      <c r="EPC256" s="133"/>
      <c r="EPD256" s="133"/>
      <c r="EPE256" s="133"/>
      <c r="EPF256" s="133"/>
      <c r="EPG256" s="133"/>
      <c r="EPH256" s="133"/>
      <c r="EPI256" s="133"/>
      <c r="EPJ256" s="133"/>
      <c r="EPK256" s="133"/>
      <c r="EPL256" s="133"/>
      <c r="EPM256" s="133"/>
      <c r="EPN256" s="133"/>
      <c r="EPO256" s="133"/>
      <c r="EPP256" s="133"/>
      <c r="EPQ256" s="133"/>
      <c r="EPR256" s="133"/>
      <c r="EPS256" s="133"/>
      <c r="EPT256" s="133"/>
      <c r="EPU256" s="133"/>
      <c r="EPV256" s="133"/>
      <c r="EPW256" s="133"/>
      <c r="EPX256" s="133"/>
      <c r="EPY256" s="133"/>
      <c r="EPZ256" s="133"/>
      <c r="EQA256" s="133"/>
      <c r="EQB256" s="133"/>
      <c r="EQC256" s="133"/>
      <c r="EQD256" s="133"/>
      <c r="EQE256" s="133"/>
      <c r="EQF256" s="133"/>
      <c r="EQG256" s="133"/>
      <c r="EQH256" s="133"/>
      <c r="EQI256" s="133"/>
      <c r="EQJ256" s="133"/>
      <c r="EQK256" s="133"/>
      <c r="EQL256" s="133"/>
      <c r="EQM256" s="133"/>
      <c r="EQN256" s="133"/>
      <c r="EQO256" s="133"/>
      <c r="EQP256" s="133"/>
      <c r="EQQ256" s="133"/>
      <c r="EQR256" s="133"/>
      <c r="EQS256" s="133"/>
      <c r="EQT256" s="133"/>
      <c r="EQU256" s="133"/>
      <c r="EQV256" s="133"/>
      <c r="EQW256" s="133"/>
      <c r="EQX256" s="133"/>
      <c r="EQY256" s="133"/>
      <c r="EQZ256" s="133"/>
      <c r="ERA256" s="133"/>
      <c r="ERB256" s="133"/>
      <c r="ERC256" s="133"/>
      <c r="ERD256" s="133"/>
      <c r="ERE256" s="133"/>
      <c r="ERF256" s="133"/>
      <c r="ERG256" s="133"/>
      <c r="ERH256" s="133"/>
      <c r="ERI256" s="133"/>
      <c r="ERJ256" s="133"/>
      <c r="ERK256" s="133"/>
      <c r="ERL256" s="133"/>
      <c r="ERM256" s="133"/>
      <c r="ERN256" s="133"/>
      <c r="ERO256" s="133"/>
      <c r="ERP256" s="133"/>
      <c r="ERQ256" s="133"/>
      <c r="ERR256" s="133"/>
      <c r="ERS256" s="133"/>
      <c r="ERT256" s="133"/>
      <c r="ERU256" s="133"/>
      <c r="ERV256" s="133"/>
      <c r="ERW256" s="133"/>
      <c r="ERX256" s="133"/>
      <c r="ERY256" s="133"/>
      <c r="ERZ256" s="133"/>
      <c r="ESA256" s="133"/>
      <c r="ESB256" s="133"/>
      <c r="ESC256" s="133"/>
      <c r="ESD256" s="133"/>
      <c r="ESE256" s="133"/>
      <c r="ESF256" s="133"/>
      <c r="ESG256" s="133"/>
      <c r="ESH256" s="133"/>
      <c r="ESI256" s="133"/>
      <c r="ESJ256" s="133"/>
      <c r="ESK256" s="133"/>
      <c r="ESL256" s="133"/>
      <c r="ESM256" s="133"/>
      <c r="ESN256" s="133"/>
      <c r="ESO256" s="133"/>
      <c r="ESP256" s="133"/>
      <c r="ESQ256" s="133"/>
      <c r="ESR256" s="133"/>
      <c r="ESS256" s="133"/>
      <c r="EST256" s="133"/>
      <c r="ESU256" s="133"/>
      <c r="ESV256" s="133"/>
      <c r="ESW256" s="133"/>
      <c r="ESX256" s="133"/>
      <c r="ESY256" s="133"/>
      <c r="ESZ256" s="133"/>
      <c r="ETA256" s="133"/>
      <c r="ETB256" s="133"/>
      <c r="ETC256" s="133"/>
      <c r="ETD256" s="133"/>
      <c r="ETE256" s="133"/>
      <c r="ETF256" s="133"/>
      <c r="ETG256" s="133"/>
      <c r="ETH256" s="133"/>
      <c r="ETI256" s="133"/>
      <c r="ETJ256" s="133"/>
      <c r="ETK256" s="133"/>
      <c r="ETL256" s="133"/>
      <c r="ETM256" s="133"/>
      <c r="ETN256" s="133"/>
      <c r="ETO256" s="133"/>
      <c r="ETP256" s="133"/>
      <c r="ETQ256" s="133"/>
      <c r="ETR256" s="133"/>
      <c r="ETS256" s="133"/>
      <c r="ETT256" s="133"/>
      <c r="ETU256" s="133"/>
      <c r="ETV256" s="133"/>
      <c r="ETW256" s="133"/>
      <c r="ETX256" s="133"/>
      <c r="ETY256" s="133"/>
      <c r="ETZ256" s="133"/>
      <c r="EUA256" s="133"/>
      <c r="EUB256" s="133"/>
      <c r="EUC256" s="133"/>
      <c r="EUD256" s="133"/>
      <c r="EUE256" s="133"/>
      <c r="EUF256" s="133"/>
      <c r="EUG256" s="133"/>
      <c r="EUH256" s="133"/>
      <c r="EUI256" s="133"/>
      <c r="EUJ256" s="133"/>
    </row>
    <row r="257" spans="1:16" ht="15" customHeight="1" x14ac:dyDescent="0.25">
      <c r="A257" s="21"/>
      <c r="B257" s="380" t="s">
        <v>296</v>
      </c>
      <c r="C257" s="391">
        <v>8306.5442500000026</v>
      </c>
      <c r="D257" s="391">
        <v>8192.3003039513751</v>
      </c>
      <c r="E257" s="391">
        <v>7141.3062311557787</v>
      </c>
      <c r="F257" s="391"/>
      <c r="G257" s="391"/>
      <c r="H257" s="391"/>
      <c r="I257" s="391"/>
      <c r="J257" s="391"/>
      <c r="K257" s="391"/>
      <c r="L257" s="391"/>
      <c r="M257" s="391"/>
      <c r="N257" s="391"/>
      <c r="O257" s="401">
        <v>7880.0502617023858</v>
      </c>
    </row>
    <row r="258" spans="1:16" ht="15" customHeight="1" x14ac:dyDescent="0.25">
      <c r="A258" s="21"/>
      <c r="B258" s="44" t="s">
        <v>34</v>
      </c>
      <c r="C258" s="104">
        <v>5671.7101229670825</v>
      </c>
      <c r="D258" s="104">
        <v>5634.066524663669</v>
      </c>
      <c r="E258" s="104">
        <v>5574.6326023827332</v>
      </c>
      <c r="F258" s="104"/>
      <c r="G258" s="104"/>
      <c r="H258" s="104"/>
      <c r="I258" s="104"/>
      <c r="J258" s="104"/>
      <c r="K258" s="104"/>
      <c r="L258" s="104"/>
      <c r="M258" s="104"/>
      <c r="N258" s="104"/>
      <c r="O258" s="127">
        <v>5626.8030833378289</v>
      </c>
    </row>
    <row r="259" spans="1:16" ht="15" customHeight="1" x14ac:dyDescent="0.25">
      <c r="A259" s="21"/>
      <c r="B259" s="380" t="s">
        <v>546</v>
      </c>
      <c r="C259" s="402">
        <v>4803.8750000000009</v>
      </c>
      <c r="D259" s="402">
        <v>4922.9487179487169</v>
      </c>
      <c r="E259" s="402">
        <v>4922.3846153846162</v>
      </c>
      <c r="F259" s="402"/>
      <c r="G259" s="402"/>
      <c r="H259" s="402"/>
      <c r="I259" s="402"/>
      <c r="J259" s="402"/>
      <c r="K259" s="402"/>
      <c r="L259" s="402"/>
      <c r="M259" s="402"/>
      <c r="N259" s="402"/>
      <c r="O259" s="403">
        <v>4883.0694444444453</v>
      </c>
    </row>
    <row r="260" spans="1:16" ht="15" customHeight="1" x14ac:dyDescent="0.25">
      <c r="A260" s="21"/>
      <c r="B260" s="380" t="s">
        <v>356</v>
      </c>
      <c r="C260" s="391">
        <v>4191.0639242219304</v>
      </c>
      <c r="D260" s="391">
        <v>4172.6801095890387</v>
      </c>
      <c r="E260" s="391">
        <v>4205.5321742424248</v>
      </c>
      <c r="F260" s="391"/>
      <c r="G260" s="391"/>
      <c r="H260" s="391"/>
      <c r="I260" s="391"/>
      <c r="J260" s="391"/>
      <c r="K260" s="391"/>
      <c r="L260" s="391"/>
      <c r="M260" s="391"/>
      <c r="N260" s="391"/>
      <c r="O260" s="401">
        <v>4189.7587360177977</v>
      </c>
    </row>
    <row r="261" spans="1:16" ht="15" customHeight="1" x14ac:dyDescent="0.25">
      <c r="A261" s="21"/>
      <c r="B261" s="380" t="s">
        <v>56</v>
      </c>
      <c r="C261" s="402">
        <v>3036.8994117647053</v>
      </c>
      <c r="D261" s="402">
        <v>2757.2776923076931</v>
      </c>
      <c r="E261" s="402">
        <v>2903.8841666666667</v>
      </c>
      <c r="F261" s="402"/>
      <c r="G261" s="402"/>
      <c r="H261" s="402"/>
      <c r="I261" s="402"/>
      <c r="J261" s="402"/>
      <c r="K261" s="402"/>
      <c r="L261" s="402"/>
      <c r="M261" s="402"/>
      <c r="N261" s="402"/>
      <c r="O261" s="403">
        <v>2899.3537569130217</v>
      </c>
    </row>
    <row r="262" spans="1:16" ht="15" customHeight="1" thickBot="1" x14ac:dyDescent="0.3">
      <c r="B262" s="101" t="s">
        <v>1</v>
      </c>
      <c r="C262" s="128">
        <v>8929.5555532552644</v>
      </c>
      <c r="D262" s="128">
        <v>8840.1396162160363</v>
      </c>
      <c r="E262" s="128">
        <v>10579.58785949421</v>
      </c>
      <c r="F262" s="128"/>
      <c r="G262" s="128"/>
      <c r="H262" s="128"/>
      <c r="I262" s="128"/>
      <c r="J262" s="128"/>
      <c r="K262" s="128"/>
      <c r="L262" s="128"/>
      <c r="M262" s="128"/>
      <c r="N262" s="128"/>
      <c r="O262" s="128">
        <v>9449.7610096551725</v>
      </c>
    </row>
    <row r="263" spans="1:16" ht="15" x14ac:dyDescent="0.2">
      <c r="B263" s="38"/>
      <c r="C263" s="11" t="b">
        <v>1</v>
      </c>
      <c r="D263" s="49"/>
      <c r="E263" s="49"/>
      <c r="F263" s="49"/>
      <c r="G263" s="49"/>
      <c r="H263" s="49"/>
      <c r="I263" s="49"/>
      <c r="J263" s="49"/>
      <c r="K263" s="49"/>
      <c r="L263" s="49"/>
      <c r="M263" s="49"/>
      <c r="N263" s="49"/>
      <c r="O263" s="49"/>
    </row>
    <row r="264" spans="1:16" ht="15" x14ac:dyDescent="0.2">
      <c r="B264" s="38"/>
      <c r="C264" s="11"/>
      <c r="D264" s="49"/>
      <c r="E264" s="49"/>
      <c r="F264" s="49"/>
      <c r="G264" s="49"/>
      <c r="H264" s="49"/>
      <c r="I264" s="49"/>
      <c r="J264" s="49"/>
      <c r="K264" s="49"/>
      <c r="L264" s="49"/>
      <c r="M264" s="49"/>
      <c r="N264" s="49"/>
      <c r="O264" s="49"/>
    </row>
    <row r="265" spans="1:16" ht="20.25" x14ac:dyDescent="0.3">
      <c r="B265" s="329" t="s">
        <v>63</v>
      </c>
      <c r="C265" s="49"/>
      <c r="D265" s="49"/>
      <c r="E265" s="49"/>
      <c r="F265" s="49"/>
      <c r="G265" s="49"/>
      <c r="H265" s="49"/>
      <c r="I265" s="49"/>
      <c r="J265" s="49"/>
      <c r="K265" s="49"/>
      <c r="L265" s="49"/>
      <c r="M265" s="49"/>
      <c r="N265" s="49"/>
      <c r="O265" s="49"/>
    </row>
    <row r="266" spans="1:16" ht="15" x14ac:dyDescent="0.2">
      <c r="B266" s="38"/>
    </row>
    <row r="267" spans="1:16" ht="15" x14ac:dyDescent="0.2">
      <c r="B267" s="38" t="s">
        <v>418</v>
      </c>
      <c r="C267" s="9">
        <v>3</v>
      </c>
      <c r="D267" s="9">
        <v>4</v>
      </c>
      <c r="E267" s="9">
        <v>5</v>
      </c>
      <c r="F267" s="9">
        <v>6</v>
      </c>
      <c r="G267" s="9">
        <v>7</v>
      </c>
      <c r="H267" s="9">
        <v>8</v>
      </c>
      <c r="I267" s="9">
        <v>9</v>
      </c>
      <c r="J267" s="9">
        <v>10</v>
      </c>
      <c r="K267" s="9">
        <v>11</v>
      </c>
      <c r="L267" s="9">
        <v>12</v>
      </c>
      <c r="M267" s="9">
        <v>13</v>
      </c>
      <c r="N267" s="9">
        <v>14</v>
      </c>
      <c r="O267" s="9"/>
      <c r="P267" s="9"/>
    </row>
    <row r="268" spans="1:16" ht="16.5" thickBot="1" x14ac:dyDescent="0.25">
      <c r="B268" s="82" t="s">
        <v>55</v>
      </c>
      <c r="C268" s="83" t="s">
        <v>339</v>
      </c>
      <c r="D268" s="83" t="s">
        <v>340</v>
      </c>
      <c r="E268" s="83" t="s">
        <v>341</v>
      </c>
      <c r="F268" s="83" t="s">
        <v>342</v>
      </c>
      <c r="G268" s="83" t="s">
        <v>343</v>
      </c>
      <c r="H268" s="83" t="s">
        <v>344</v>
      </c>
      <c r="I268" s="83" t="s">
        <v>345</v>
      </c>
      <c r="J268" s="83" t="s">
        <v>346</v>
      </c>
      <c r="K268" s="83" t="s">
        <v>347</v>
      </c>
      <c r="L268" s="83" t="s">
        <v>348</v>
      </c>
      <c r="M268" s="83" t="s">
        <v>349</v>
      </c>
      <c r="N268" s="83" t="s">
        <v>350</v>
      </c>
      <c r="O268" s="96" t="s">
        <v>153</v>
      </c>
    </row>
    <row r="269" spans="1:16" ht="15" x14ac:dyDescent="0.25">
      <c r="B269" s="378" t="s">
        <v>27</v>
      </c>
      <c r="C269" s="396">
        <v>12558.360167685883</v>
      </c>
      <c r="D269" s="396">
        <v>12320.056651815354</v>
      </c>
      <c r="E269" s="396">
        <v>12288.326303972359</v>
      </c>
      <c r="F269" s="396"/>
      <c r="G269" s="396"/>
      <c r="H269" s="396"/>
      <c r="I269" s="396"/>
      <c r="J269" s="396"/>
      <c r="K269" s="396"/>
      <c r="L269" s="396"/>
      <c r="M269" s="396"/>
      <c r="N269" s="396"/>
      <c r="O269" s="404">
        <v>12388.9143744912</v>
      </c>
    </row>
    <row r="270" spans="1:16" ht="15" x14ac:dyDescent="0.25">
      <c r="B270" s="44" t="s">
        <v>31</v>
      </c>
      <c r="C270" s="115">
        <v>6900.4131749906273</v>
      </c>
      <c r="D270" s="115">
        <v>6337.097450820419</v>
      </c>
      <c r="E270" s="115">
        <v>6513.0753387859895</v>
      </c>
      <c r="F270" s="115"/>
      <c r="G270" s="115"/>
      <c r="H270" s="115"/>
      <c r="I270" s="115"/>
      <c r="J270" s="115"/>
      <c r="K270" s="115"/>
      <c r="L270" s="115"/>
      <c r="M270" s="115"/>
      <c r="N270" s="115"/>
      <c r="O270" s="134">
        <v>6583.5286548656777</v>
      </c>
    </row>
    <row r="271" spans="1:16" ht="15.75" x14ac:dyDescent="0.25">
      <c r="B271" s="380" t="s">
        <v>296</v>
      </c>
      <c r="C271" s="396">
        <v>5725.7439374999967</v>
      </c>
      <c r="D271" s="396">
        <v>5643.4711854103334</v>
      </c>
      <c r="E271" s="396">
        <v>4867.8924371859312</v>
      </c>
      <c r="F271" s="396"/>
      <c r="G271" s="396"/>
      <c r="H271" s="396"/>
      <c r="I271" s="396"/>
      <c r="J271" s="396"/>
      <c r="K271" s="396"/>
      <c r="L271" s="396"/>
      <c r="M271" s="396"/>
      <c r="N271" s="396"/>
      <c r="O271" s="404">
        <v>5412.3691866987538</v>
      </c>
    </row>
    <row r="272" spans="1:16" ht="15" x14ac:dyDescent="0.25">
      <c r="B272" s="378" t="s">
        <v>30</v>
      </c>
      <c r="C272" s="396">
        <v>5644.1457695560093</v>
      </c>
      <c r="D272" s="396">
        <v>5675.9274804786619</v>
      </c>
      <c r="E272" s="396">
        <v>5547.0238200782078</v>
      </c>
      <c r="F272" s="396"/>
      <c r="G272" s="396"/>
      <c r="H272" s="396"/>
      <c r="I272" s="396"/>
      <c r="J272" s="396"/>
      <c r="K272" s="396"/>
      <c r="L272" s="396"/>
      <c r="M272" s="396"/>
      <c r="N272" s="396"/>
      <c r="O272" s="404">
        <v>5622.3656900376263</v>
      </c>
    </row>
    <row r="273" spans="2:15" ht="15.75" x14ac:dyDescent="0.25">
      <c r="B273" s="38" t="s">
        <v>32</v>
      </c>
      <c r="C273" s="115">
        <v>4074.0648455804067</v>
      </c>
      <c r="D273" s="115">
        <v>4154.1551807228898</v>
      </c>
      <c r="E273" s="115">
        <v>5230.3886757215651</v>
      </c>
      <c r="F273" s="115"/>
      <c r="G273" s="115"/>
      <c r="H273" s="115"/>
      <c r="I273" s="115"/>
      <c r="J273" s="115"/>
      <c r="K273" s="115"/>
      <c r="L273" s="115"/>
      <c r="M273" s="115"/>
      <c r="N273" s="115"/>
      <c r="O273" s="134">
        <v>4486.2029006749544</v>
      </c>
    </row>
    <row r="274" spans="2:15" ht="15" x14ac:dyDescent="0.25">
      <c r="B274" s="378" t="s">
        <v>34</v>
      </c>
      <c r="C274" s="396">
        <v>3400.8390083300287</v>
      </c>
      <c r="D274" s="396">
        <v>3374.5718198804097</v>
      </c>
      <c r="E274" s="396">
        <v>3328.836973194339</v>
      </c>
      <c r="F274" s="396"/>
      <c r="G274" s="396"/>
      <c r="H274" s="396"/>
      <c r="I274" s="396"/>
      <c r="J274" s="396"/>
      <c r="K274" s="396"/>
      <c r="L274" s="396"/>
      <c r="M274" s="396"/>
      <c r="N274" s="396"/>
      <c r="O274" s="404">
        <v>3368.082600468259</v>
      </c>
    </row>
    <row r="275" spans="2:15" ht="15.75" x14ac:dyDescent="0.25">
      <c r="B275" s="380" t="s">
        <v>546</v>
      </c>
      <c r="C275" s="396">
        <v>3154.7749999999992</v>
      </c>
      <c r="D275" s="396">
        <v>3235.3333333333344</v>
      </c>
      <c r="E275" s="396">
        <v>3237.1025641025644</v>
      </c>
      <c r="F275" s="396"/>
      <c r="G275" s="396"/>
      <c r="H275" s="396"/>
      <c r="I275" s="396"/>
      <c r="J275" s="396"/>
      <c r="K275" s="396"/>
      <c r="L275" s="396"/>
      <c r="M275" s="396"/>
      <c r="N275" s="396"/>
      <c r="O275" s="404">
        <v>3209.0702991452995</v>
      </c>
    </row>
    <row r="276" spans="2:15" ht="15.75" x14ac:dyDescent="0.25">
      <c r="B276" s="380" t="s">
        <v>56</v>
      </c>
      <c r="C276" s="396">
        <v>2450.4617647058826</v>
      </c>
      <c r="D276" s="396">
        <v>2036.300769230769</v>
      </c>
      <c r="E276" s="396">
        <v>1892.6866666666667</v>
      </c>
      <c r="F276" s="396"/>
      <c r="G276" s="396"/>
      <c r="H276" s="396"/>
      <c r="I276" s="396"/>
      <c r="J276" s="396"/>
      <c r="K276" s="396"/>
      <c r="L276" s="396"/>
      <c r="M276" s="396"/>
      <c r="N276" s="396"/>
      <c r="O276" s="404">
        <v>2126.4830668677728</v>
      </c>
    </row>
    <row r="277" spans="2:15" ht="15.75" x14ac:dyDescent="0.25">
      <c r="B277" s="380" t="s">
        <v>356</v>
      </c>
      <c r="C277" s="396">
        <v>2143.4176657645476</v>
      </c>
      <c r="D277" s="396">
        <v>2161.3362602739753</v>
      </c>
      <c r="E277" s="396">
        <v>2197.4737878787873</v>
      </c>
      <c r="F277" s="396"/>
      <c r="G277" s="396"/>
      <c r="H277" s="396"/>
      <c r="I277" s="396"/>
      <c r="J277" s="396"/>
      <c r="K277" s="396"/>
      <c r="L277" s="396"/>
      <c r="M277" s="396"/>
      <c r="N277" s="396"/>
      <c r="O277" s="404">
        <v>2167.4092379724366</v>
      </c>
    </row>
    <row r="278" spans="2:15" ht="16.5" thickBot="1" x14ac:dyDescent="0.3">
      <c r="B278" s="101" t="s">
        <v>1</v>
      </c>
      <c r="C278" s="135">
        <v>5116.9134815681527</v>
      </c>
      <c r="D278" s="135">
        <v>4993.1389035517941</v>
      </c>
      <c r="E278" s="135">
        <v>5011.4229519540449</v>
      </c>
      <c r="F278" s="135"/>
      <c r="G278" s="135"/>
      <c r="H278" s="135"/>
      <c r="I278" s="135"/>
      <c r="J278" s="135"/>
      <c r="K278" s="135"/>
      <c r="L278" s="135"/>
      <c r="M278" s="135"/>
      <c r="N278" s="135"/>
      <c r="O278" s="135">
        <v>5040.4917790246654</v>
      </c>
    </row>
    <row r="279" spans="2:15" ht="15" x14ac:dyDescent="0.2">
      <c r="B279" s="38"/>
      <c r="C279" s="11" t="b">
        <v>1</v>
      </c>
      <c r="D279" s="49"/>
      <c r="E279" s="49"/>
      <c r="F279" s="49"/>
      <c r="G279" s="49"/>
      <c r="H279" s="49"/>
      <c r="I279" s="49"/>
      <c r="J279" s="49"/>
      <c r="K279" s="49"/>
      <c r="L279" s="49"/>
      <c r="M279" s="49"/>
      <c r="N279" s="49"/>
      <c r="O279" s="49"/>
    </row>
    <row r="280" spans="2:15" ht="15" x14ac:dyDescent="0.2">
      <c r="B280" s="38"/>
      <c r="C280" s="11"/>
      <c r="D280" s="49"/>
      <c r="E280" s="49"/>
      <c r="F280" s="49"/>
      <c r="G280" s="49"/>
      <c r="H280" s="49"/>
      <c r="I280" s="49"/>
      <c r="J280" s="49"/>
      <c r="K280" s="49"/>
      <c r="L280" s="49"/>
      <c r="M280" s="49"/>
      <c r="N280" s="49"/>
      <c r="O280" s="49"/>
    </row>
    <row r="281" spans="2:15" ht="20.25" x14ac:dyDescent="0.3">
      <c r="B281" s="329" t="s">
        <v>64</v>
      </c>
      <c r="C281" s="49"/>
      <c r="D281" s="49"/>
      <c r="E281" s="49"/>
      <c r="F281" s="49"/>
      <c r="G281" s="49"/>
      <c r="H281" s="49"/>
      <c r="I281" s="49"/>
      <c r="J281" s="49"/>
      <c r="K281" s="49"/>
      <c r="L281" s="49"/>
      <c r="M281" s="49"/>
      <c r="N281" s="49"/>
      <c r="O281" s="49"/>
    </row>
    <row r="282" spans="2:15" ht="15" x14ac:dyDescent="0.2">
      <c r="B282" s="38"/>
    </row>
    <row r="283" spans="2:15" ht="15" x14ac:dyDescent="0.2">
      <c r="B283" s="38" t="s">
        <v>418</v>
      </c>
      <c r="C283" s="9">
        <v>3</v>
      </c>
      <c r="D283" s="9">
        <v>4</v>
      </c>
      <c r="E283" s="9">
        <v>5</v>
      </c>
      <c r="F283" s="9">
        <v>6</v>
      </c>
      <c r="G283" s="9">
        <v>7</v>
      </c>
      <c r="H283" s="9">
        <v>8</v>
      </c>
      <c r="I283" s="9">
        <v>9</v>
      </c>
      <c r="J283" s="9">
        <v>10</v>
      </c>
      <c r="K283" s="9">
        <v>11</v>
      </c>
      <c r="L283" s="9">
        <v>12</v>
      </c>
      <c r="M283" s="9">
        <v>13</v>
      </c>
      <c r="N283" s="9">
        <v>14</v>
      </c>
      <c r="O283" s="9"/>
    </row>
    <row r="284" spans="2:15" ht="32.25" thickBot="1" x14ac:dyDescent="0.25">
      <c r="B284" s="82" t="s">
        <v>55</v>
      </c>
      <c r="C284" s="83" t="s">
        <v>339</v>
      </c>
      <c r="D284" s="83" t="s">
        <v>340</v>
      </c>
      <c r="E284" s="83" t="s">
        <v>341</v>
      </c>
      <c r="F284" s="83" t="s">
        <v>342</v>
      </c>
      <c r="G284" s="83" t="s">
        <v>343</v>
      </c>
      <c r="H284" s="83" t="s">
        <v>344</v>
      </c>
      <c r="I284" s="83" t="s">
        <v>345</v>
      </c>
      <c r="J284" s="83" t="s">
        <v>346</v>
      </c>
      <c r="K284" s="83" t="s">
        <v>347</v>
      </c>
      <c r="L284" s="83" t="s">
        <v>348</v>
      </c>
      <c r="M284" s="83" t="s">
        <v>349</v>
      </c>
      <c r="N284" s="83" t="s">
        <v>350</v>
      </c>
      <c r="O284" s="96" t="s">
        <v>154</v>
      </c>
    </row>
    <row r="285" spans="2:15" ht="15" x14ac:dyDescent="0.25">
      <c r="B285" s="378" t="s">
        <v>27</v>
      </c>
      <c r="C285" s="396">
        <v>9604.6466699546381</v>
      </c>
      <c r="D285" s="396">
        <v>9340.1790179163836</v>
      </c>
      <c r="E285" s="396">
        <v>9365.9380723469567</v>
      </c>
      <c r="F285" s="396"/>
      <c r="G285" s="396"/>
      <c r="H285" s="396"/>
      <c r="I285" s="396"/>
      <c r="J285" s="396"/>
      <c r="K285" s="396"/>
      <c r="L285" s="396"/>
      <c r="M285" s="396"/>
      <c r="N285" s="396"/>
      <c r="O285" s="404">
        <v>9436.9212534059934</v>
      </c>
    </row>
    <row r="286" spans="2:15" ht="15.75" x14ac:dyDescent="0.25">
      <c r="B286" s="38" t="s">
        <v>296</v>
      </c>
      <c r="C286" s="115">
        <v>4046.0846562500005</v>
      </c>
      <c r="D286" s="115">
        <v>3951.3558054711284</v>
      </c>
      <c r="E286" s="115">
        <v>3424.0838190954769</v>
      </c>
      <c r="F286" s="115"/>
      <c r="G286" s="115"/>
      <c r="H286" s="115"/>
      <c r="I286" s="115"/>
      <c r="J286" s="115"/>
      <c r="K286" s="115"/>
      <c r="L286" s="115"/>
      <c r="M286" s="115"/>
      <c r="N286" s="115"/>
      <c r="O286" s="134">
        <v>3807.1747602722021</v>
      </c>
    </row>
    <row r="287" spans="2:15" ht="15" x14ac:dyDescent="0.25">
      <c r="B287" s="44" t="s">
        <v>30</v>
      </c>
      <c r="C287" s="115">
        <v>3529.7855502114235</v>
      </c>
      <c r="D287" s="115">
        <v>3571.7896156576403</v>
      </c>
      <c r="E287" s="115">
        <v>3401.9036660389156</v>
      </c>
      <c r="F287" s="115"/>
      <c r="G287" s="115"/>
      <c r="H287" s="115"/>
      <c r="I287" s="115"/>
      <c r="J287" s="115"/>
      <c r="K287" s="115"/>
      <c r="L287" s="115"/>
      <c r="M287" s="115"/>
      <c r="N287" s="115"/>
      <c r="O287" s="134">
        <v>3501.1596106359934</v>
      </c>
    </row>
    <row r="288" spans="2:15" ht="15" x14ac:dyDescent="0.25">
      <c r="B288" s="378" t="s">
        <v>34</v>
      </c>
      <c r="C288" s="396">
        <v>2515.8306545021869</v>
      </c>
      <c r="D288" s="396">
        <v>2483.9730717488792</v>
      </c>
      <c r="E288" s="396">
        <v>2455.5396314221848</v>
      </c>
      <c r="F288" s="396"/>
      <c r="G288" s="396"/>
      <c r="H288" s="396"/>
      <c r="I288" s="396"/>
      <c r="J288" s="396"/>
      <c r="K288" s="396"/>
      <c r="L288" s="396"/>
      <c r="M288" s="396"/>
      <c r="N288" s="396"/>
      <c r="O288" s="404">
        <v>2485.1144525577506</v>
      </c>
    </row>
    <row r="289" spans="1:15" ht="15" x14ac:dyDescent="0.25">
      <c r="B289" s="378" t="s">
        <v>31</v>
      </c>
      <c r="C289" s="396">
        <v>2630.7398235073301</v>
      </c>
      <c r="D289" s="396">
        <v>2775.9586401958186</v>
      </c>
      <c r="E289" s="396">
        <v>2428.6603760725075</v>
      </c>
      <c r="F289" s="396"/>
      <c r="G289" s="396"/>
      <c r="H289" s="396"/>
      <c r="I289" s="396"/>
      <c r="J289" s="396"/>
      <c r="K289" s="396"/>
      <c r="L289" s="396"/>
      <c r="M289" s="396"/>
      <c r="N289" s="396"/>
      <c r="O289" s="404">
        <v>2611.7862799252189</v>
      </c>
    </row>
    <row r="290" spans="1:15" ht="15.75" x14ac:dyDescent="0.25">
      <c r="B290" s="38" t="s">
        <v>32</v>
      </c>
      <c r="C290" s="115">
        <v>2181.3182321618738</v>
      </c>
      <c r="D290" s="115">
        <v>2249.7328915662674</v>
      </c>
      <c r="E290" s="115">
        <v>2238.4035823429535</v>
      </c>
      <c r="F290" s="115"/>
      <c r="G290" s="115"/>
      <c r="H290" s="115"/>
      <c r="I290" s="115"/>
      <c r="J290" s="115"/>
      <c r="K290" s="115"/>
      <c r="L290" s="115"/>
      <c r="M290" s="115"/>
      <c r="N290" s="115"/>
      <c r="O290" s="134">
        <v>2223.1515686903645</v>
      </c>
    </row>
    <row r="291" spans="1:15" ht="15.75" x14ac:dyDescent="0.25">
      <c r="B291" s="380" t="s">
        <v>56</v>
      </c>
      <c r="C291" s="396">
        <v>1920.6658823529415</v>
      </c>
      <c r="D291" s="396">
        <v>1654.4346153846152</v>
      </c>
      <c r="E291" s="396">
        <v>1255.8041666666666</v>
      </c>
      <c r="F291" s="396"/>
      <c r="G291" s="396"/>
      <c r="H291" s="396"/>
      <c r="I291" s="396"/>
      <c r="J291" s="396"/>
      <c r="K291" s="396"/>
      <c r="L291" s="396"/>
      <c r="M291" s="396"/>
      <c r="N291" s="396"/>
      <c r="O291" s="404">
        <v>1610.301554801408</v>
      </c>
    </row>
    <row r="292" spans="1:15" ht="15.75" x14ac:dyDescent="0.25">
      <c r="B292" s="380" t="s">
        <v>546</v>
      </c>
      <c r="C292" s="396">
        <v>1436.9750000000004</v>
      </c>
      <c r="D292" s="396">
        <v>1468.9487179487182</v>
      </c>
      <c r="E292" s="396">
        <v>1468.5641025641025</v>
      </c>
      <c r="F292" s="396"/>
      <c r="G292" s="396"/>
      <c r="H292" s="396"/>
      <c r="I292" s="396"/>
      <c r="J292" s="396"/>
      <c r="K292" s="396"/>
      <c r="L292" s="396"/>
      <c r="M292" s="396"/>
      <c r="N292" s="396"/>
      <c r="O292" s="404">
        <v>1458.162606837607</v>
      </c>
    </row>
    <row r="293" spans="1:15" ht="15.75" x14ac:dyDescent="0.25">
      <c r="B293" s="380" t="s">
        <v>356</v>
      </c>
      <c r="C293" s="396">
        <v>1188.2058322056835</v>
      </c>
      <c r="D293" s="396">
        <v>1197.7938630136989</v>
      </c>
      <c r="E293" s="396">
        <v>1216.37309090909</v>
      </c>
      <c r="F293" s="396"/>
      <c r="G293" s="396"/>
      <c r="H293" s="396"/>
      <c r="I293" s="396"/>
      <c r="J293" s="396"/>
      <c r="K293" s="396"/>
      <c r="L293" s="396"/>
      <c r="M293" s="396"/>
      <c r="N293" s="396"/>
      <c r="O293" s="404">
        <v>1200.7909287094908</v>
      </c>
    </row>
    <row r="294" spans="1:15" ht="16.5" thickBot="1" x14ac:dyDescent="0.3">
      <c r="B294" s="101" t="s">
        <v>1</v>
      </c>
      <c r="C294" s="135">
        <v>3228.2502556828977</v>
      </c>
      <c r="D294" s="135">
        <v>3188.2406932114613</v>
      </c>
      <c r="E294" s="135">
        <v>3028.3633897176501</v>
      </c>
      <c r="F294" s="135"/>
      <c r="G294" s="135"/>
      <c r="H294" s="135"/>
      <c r="I294" s="135"/>
      <c r="J294" s="135"/>
      <c r="K294" s="135"/>
      <c r="L294" s="135"/>
      <c r="M294" s="135"/>
      <c r="N294" s="135"/>
      <c r="O294" s="135">
        <v>3148.2847795373364</v>
      </c>
    </row>
    <row r="295" spans="1:15" ht="15" x14ac:dyDescent="0.2">
      <c r="B295" s="38"/>
      <c r="C295" s="11" t="b">
        <v>1</v>
      </c>
      <c r="D295" s="49"/>
      <c r="E295" s="49"/>
      <c r="F295" s="49"/>
      <c r="G295" s="49"/>
      <c r="H295" s="49"/>
      <c r="I295" s="49"/>
      <c r="J295" s="49"/>
      <c r="K295" s="49"/>
      <c r="L295" s="49"/>
      <c r="M295" s="49"/>
      <c r="N295" s="49"/>
      <c r="O295" s="49"/>
    </row>
    <row r="296" spans="1:15" ht="15" x14ac:dyDescent="0.2">
      <c r="B296" s="38"/>
      <c r="C296" s="11"/>
      <c r="D296" s="49"/>
      <c r="E296" s="49"/>
      <c r="F296" s="49"/>
      <c r="G296" s="49"/>
      <c r="H296" s="49"/>
      <c r="I296" s="49"/>
      <c r="J296" s="49"/>
      <c r="K296" s="49"/>
      <c r="L296" s="49"/>
      <c r="M296" s="49"/>
      <c r="N296" s="49"/>
      <c r="O296" s="49"/>
    </row>
    <row r="297" spans="1:15" ht="20.25" x14ac:dyDescent="0.3">
      <c r="B297" s="329" t="s">
        <v>65</v>
      </c>
      <c r="C297" s="49"/>
      <c r="D297" s="49"/>
      <c r="E297" s="49"/>
      <c r="F297" s="49"/>
      <c r="G297" s="49"/>
      <c r="H297" s="49"/>
      <c r="I297" s="49"/>
      <c r="J297" s="49"/>
      <c r="K297" s="49"/>
      <c r="L297" s="49"/>
      <c r="M297" s="49"/>
      <c r="N297" s="49"/>
      <c r="O297" s="49"/>
    </row>
    <row r="298" spans="1:15" s="74" customFormat="1" ht="15.75" x14ac:dyDescent="0.25">
      <c r="A298" s="20"/>
      <c r="B298" s="69"/>
      <c r="C298" s="136"/>
      <c r="D298" s="136"/>
      <c r="E298" s="136"/>
      <c r="F298" s="136"/>
      <c r="G298" s="136"/>
      <c r="H298" s="136"/>
      <c r="I298" s="136"/>
      <c r="J298" s="136"/>
      <c r="K298" s="136"/>
      <c r="L298" s="136"/>
      <c r="M298" s="136"/>
      <c r="N298" s="136"/>
      <c r="O298" s="136"/>
    </row>
    <row r="299" spans="1:15" s="74" customFormat="1" ht="15.75" x14ac:dyDescent="0.25">
      <c r="A299" s="20"/>
      <c r="B299" s="69" t="s">
        <v>541</v>
      </c>
      <c r="C299" s="136"/>
      <c r="D299" s="136"/>
      <c r="E299" s="136"/>
      <c r="F299" s="136"/>
      <c r="G299" s="136"/>
      <c r="H299" s="136"/>
      <c r="I299" s="136"/>
      <c r="J299" s="136"/>
      <c r="K299" s="136"/>
      <c r="L299" s="136"/>
      <c r="M299" s="136"/>
      <c r="N299" s="136"/>
      <c r="O299" s="136"/>
    </row>
    <row r="300" spans="1:15" ht="15.75" x14ac:dyDescent="0.25">
      <c r="B300" s="588" t="s">
        <v>553</v>
      </c>
      <c r="C300" s="11">
        <v>4</v>
      </c>
      <c r="D300" s="49"/>
      <c r="E300" s="49"/>
      <c r="F300" s="49"/>
      <c r="G300" s="49"/>
      <c r="H300" s="49"/>
      <c r="I300" s="49"/>
      <c r="J300" s="49"/>
      <c r="K300" s="49"/>
      <c r="L300" s="49"/>
      <c r="M300" s="49"/>
      <c r="N300" s="49"/>
      <c r="O300" s="49"/>
    </row>
    <row r="301" spans="1:15" ht="32.25" thickBot="1" x14ac:dyDescent="0.25">
      <c r="B301" s="82" t="s">
        <v>55</v>
      </c>
      <c r="C301" s="83" t="s">
        <v>28</v>
      </c>
      <c r="D301" s="83" t="s">
        <v>97</v>
      </c>
      <c r="E301" s="83" t="s">
        <v>98</v>
      </c>
      <c r="F301" s="83" t="s">
        <v>99</v>
      </c>
      <c r="G301" s="83" t="s">
        <v>100</v>
      </c>
      <c r="H301" s="83" t="s">
        <v>101</v>
      </c>
      <c r="I301" s="83" t="s">
        <v>102</v>
      </c>
      <c r="J301" s="83" t="s">
        <v>103</v>
      </c>
      <c r="K301" s="49"/>
      <c r="L301" s="49"/>
      <c r="M301" s="49"/>
      <c r="N301" s="49"/>
      <c r="O301" s="49"/>
    </row>
    <row r="302" spans="1:15" ht="15" x14ac:dyDescent="0.2">
      <c r="B302" s="378" t="s">
        <v>30</v>
      </c>
      <c r="C302" s="398">
        <v>1614410.9999999909</v>
      </c>
      <c r="D302" s="405">
        <v>3262379091.5500097</v>
      </c>
      <c r="E302" s="405">
        <v>2020.7859656246321</v>
      </c>
      <c r="F302" s="405">
        <v>53414148.759999901</v>
      </c>
      <c r="G302" s="405">
        <v>192331.86999999912</v>
      </c>
      <c r="H302" s="405">
        <v>1586848576.3500082</v>
      </c>
      <c r="I302" s="405">
        <v>1675338183.3300018</v>
      </c>
      <c r="J302" s="405">
        <v>5547.0238200782078</v>
      </c>
      <c r="K302" s="49"/>
      <c r="L302" s="49"/>
      <c r="M302" s="49"/>
      <c r="N302" s="49"/>
      <c r="O302" s="49"/>
    </row>
    <row r="303" spans="1:15" ht="15" x14ac:dyDescent="0.2">
      <c r="B303" s="378" t="s">
        <v>31</v>
      </c>
      <c r="C303" s="398">
        <v>991738.00000000536</v>
      </c>
      <c r="D303" s="405">
        <v>1938402407.4400082</v>
      </c>
      <c r="E303" s="405">
        <v>1954.5509070339119</v>
      </c>
      <c r="F303" s="405">
        <v>30084775.689999949</v>
      </c>
      <c r="G303" s="405">
        <v>139143.60000000038</v>
      </c>
      <c r="H303" s="405">
        <v>969511817.20000339</v>
      </c>
      <c r="I303" s="405">
        <v>968751446.64000475</v>
      </c>
      <c r="J303" s="405">
        <v>6513.0753387859895</v>
      </c>
      <c r="K303" s="49"/>
      <c r="L303" s="49"/>
      <c r="M303" s="49"/>
      <c r="N303" s="49"/>
      <c r="O303" s="49"/>
    </row>
    <row r="304" spans="1:15" ht="15" x14ac:dyDescent="0.2">
      <c r="B304" s="378" t="s">
        <v>27</v>
      </c>
      <c r="C304" s="398">
        <v>337043.00000000099</v>
      </c>
      <c r="D304" s="405">
        <v>1261524212.6300015</v>
      </c>
      <c r="E304" s="405">
        <v>3742.9177067317755</v>
      </c>
      <c r="F304" s="405">
        <v>13040245.790000023</v>
      </c>
      <c r="G304" s="405">
        <v>197155376.98000008</v>
      </c>
      <c r="H304" s="405">
        <v>0</v>
      </c>
      <c r="I304" s="405">
        <v>1064368835.6500014</v>
      </c>
      <c r="J304" s="405">
        <v>12288.326303972359</v>
      </c>
      <c r="K304" s="49"/>
      <c r="L304" s="49"/>
      <c r="M304" s="49"/>
      <c r="N304" s="49"/>
      <c r="O304" s="49"/>
    </row>
    <row r="305" spans="2:15" ht="15" x14ac:dyDescent="0.2">
      <c r="B305" s="38" t="s">
        <v>32</v>
      </c>
      <c r="C305" s="120">
        <v>212677.99999999994</v>
      </c>
      <c r="D305" s="109">
        <v>462079395.80999982</v>
      </c>
      <c r="E305" s="109">
        <v>2172.671342640047</v>
      </c>
      <c r="F305" s="109">
        <v>18455281.290000025</v>
      </c>
      <c r="G305" s="109">
        <v>38122225.479999997</v>
      </c>
      <c r="H305" s="109">
        <v>183969536.16999978</v>
      </c>
      <c r="I305" s="109">
        <v>239987634.16000003</v>
      </c>
      <c r="J305" s="109">
        <v>5230.3886757215651</v>
      </c>
      <c r="K305" s="49"/>
      <c r="L305" s="49"/>
      <c r="M305" s="49"/>
      <c r="N305" s="49"/>
      <c r="O305" s="49"/>
    </row>
    <row r="306" spans="2:15" ht="15" x14ac:dyDescent="0.2">
      <c r="B306" s="44" t="s">
        <v>34</v>
      </c>
      <c r="C306" s="120">
        <v>112635.99999999985</v>
      </c>
      <c r="D306" s="109">
        <v>274636047.37999946</v>
      </c>
      <c r="E306" s="109">
        <v>2438.2617225398612</v>
      </c>
      <c r="F306" s="109">
        <v>3685141.1700000018</v>
      </c>
      <c r="G306" s="109">
        <v>0</v>
      </c>
      <c r="H306" s="109">
        <v>101136083.91999982</v>
      </c>
      <c r="I306" s="109">
        <v>173499963.45999962</v>
      </c>
      <c r="J306" s="109">
        <v>3328.836973194339</v>
      </c>
      <c r="K306" s="49"/>
      <c r="L306" s="49"/>
      <c r="M306" s="49"/>
      <c r="N306" s="49"/>
      <c r="O306" s="49"/>
    </row>
    <row r="307" spans="2:15" ht="15" x14ac:dyDescent="0.2">
      <c r="B307" s="38" t="s">
        <v>356</v>
      </c>
      <c r="C307" s="120">
        <v>121865.99999999987</v>
      </c>
      <c r="D307" s="109">
        <v>196909683.39000008</v>
      </c>
      <c r="E307" s="109">
        <v>1615.7885168135517</v>
      </c>
      <c r="F307" s="109">
        <v>16273193.959999984</v>
      </c>
      <c r="G307" s="109">
        <v>1837218.4500000011</v>
      </c>
      <c r="H307" s="109">
        <v>10638597.460000003</v>
      </c>
      <c r="I307" s="109">
        <v>184433867.48000008</v>
      </c>
      <c r="J307" s="109">
        <v>2197.4737878787873</v>
      </c>
      <c r="K307" s="49"/>
      <c r="L307" s="49"/>
      <c r="M307" s="49"/>
      <c r="N307" s="49"/>
      <c r="O307" s="49"/>
    </row>
    <row r="308" spans="2:15" ht="15" x14ac:dyDescent="0.2">
      <c r="B308" s="380" t="s">
        <v>296</v>
      </c>
      <c r="C308" s="398">
        <v>19226.999999999996</v>
      </c>
      <c r="D308" s="405">
        <v>4313346.5400000028</v>
      </c>
      <c r="E308" s="405">
        <v>224.33799032610412</v>
      </c>
      <c r="F308" s="405">
        <v>411513.55000000016</v>
      </c>
      <c r="G308" s="405">
        <v>853.41</v>
      </c>
      <c r="H308" s="405">
        <v>2834216.0900000031</v>
      </c>
      <c r="I308" s="405">
        <v>1478277.0399999996</v>
      </c>
      <c r="J308" s="405">
        <v>4867.8924371859312</v>
      </c>
      <c r="K308" s="49"/>
      <c r="L308" s="49"/>
      <c r="M308" s="49"/>
      <c r="N308" s="49"/>
      <c r="O308" s="49"/>
    </row>
    <row r="309" spans="2:15" ht="15" x14ac:dyDescent="0.2">
      <c r="B309" s="380" t="s">
        <v>546</v>
      </c>
      <c r="C309" s="398">
        <v>681.99999999999966</v>
      </c>
      <c r="D309" s="405">
        <v>113821.59999999999</v>
      </c>
      <c r="E309" s="405">
        <v>166.89384164222881</v>
      </c>
      <c r="F309" s="405">
        <v>0</v>
      </c>
      <c r="G309" s="405">
        <v>0</v>
      </c>
      <c r="H309" s="405">
        <v>86492.089999999982</v>
      </c>
      <c r="I309" s="405">
        <v>27329.510000000006</v>
      </c>
      <c r="J309" s="405">
        <v>3237.1025641025644</v>
      </c>
      <c r="K309" s="49"/>
      <c r="L309" s="49"/>
      <c r="M309" s="49"/>
      <c r="N309" s="49"/>
      <c r="O309" s="49"/>
    </row>
    <row r="310" spans="2:15" ht="15" x14ac:dyDescent="0.2">
      <c r="B310" s="380" t="s">
        <v>56</v>
      </c>
      <c r="C310" s="398">
        <v>31</v>
      </c>
      <c r="D310" s="405">
        <v>3628.5400000000009</v>
      </c>
      <c r="E310" s="405">
        <v>117.04967741935486</v>
      </c>
      <c r="F310" s="405">
        <v>1339.1599999999999</v>
      </c>
      <c r="G310" s="405">
        <v>7.6399999999999988</v>
      </c>
      <c r="H310" s="405">
        <v>998.58000000000015</v>
      </c>
      <c r="I310" s="405">
        <v>2622.3200000000006</v>
      </c>
      <c r="J310" s="405">
        <v>1892.6866666666667</v>
      </c>
      <c r="K310" s="49"/>
      <c r="L310" s="49"/>
      <c r="M310" s="49"/>
      <c r="N310" s="49"/>
      <c r="O310" s="49"/>
    </row>
    <row r="311" spans="2:15" ht="16.5" thickBot="1" x14ac:dyDescent="0.3">
      <c r="B311" s="101" t="s">
        <v>0</v>
      </c>
      <c r="C311" s="137">
        <v>3410311.9999999972</v>
      </c>
      <c r="D311" s="138">
        <v>7400361634.8800192</v>
      </c>
      <c r="E311" s="138">
        <v>14336.207993352113</v>
      </c>
      <c r="F311" s="138">
        <v>135365639.36999989</v>
      </c>
      <c r="G311" s="138">
        <v>237447157.43000004</v>
      </c>
      <c r="H311" s="138">
        <v>2855026317.8600111</v>
      </c>
      <c r="I311" s="138">
        <v>4307888159.5900078</v>
      </c>
      <c r="J311" s="123">
        <v>5011.4229519540459</v>
      </c>
      <c r="K311" s="49"/>
      <c r="L311" s="49"/>
      <c r="M311" s="49"/>
      <c r="N311" s="49"/>
      <c r="O311" s="49"/>
    </row>
    <row r="312" spans="2:15" ht="15.75" x14ac:dyDescent="0.25">
      <c r="B312" s="84"/>
      <c r="C312" s="327"/>
      <c r="D312" s="253"/>
      <c r="E312" s="253"/>
      <c r="F312" s="253"/>
      <c r="G312" s="253"/>
      <c r="H312" s="253"/>
      <c r="I312" s="253"/>
      <c r="J312" s="273"/>
      <c r="K312" s="49"/>
      <c r="L312" s="49"/>
      <c r="M312" s="49"/>
      <c r="N312" s="49"/>
      <c r="O312" s="49"/>
    </row>
    <row r="313" spans="2:15" ht="15" x14ac:dyDescent="0.2">
      <c r="B313" s="38"/>
      <c r="C313" s="49"/>
      <c r="D313" s="49"/>
      <c r="E313" s="49"/>
      <c r="F313" s="49"/>
      <c r="G313" s="49"/>
      <c r="H313" s="49"/>
      <c r="I313" s="49"/>
      <c r="J313" s="49"/>
      <c r="K313" s="49"/>
      <c r="L313" s="49"/>
      <c r="M313" s="49"/>
      <c r="N313" s="49"/>
      <c r="O313" s="49"/>
    </row>
    <row r="314" spans="2:15" ht="15" x14ac:dyDescent="0.2">
      <c r="B314" s="38"/>
      <c r="C314" s="49"/>
      <c r="D314" s="49"/>
      <c r="E314" s="49"/>
      <c r="F314" s="49"/>
      <c r="G314" s="49"/>
      <c r="H314" s="49"/>
      <c r="I314" s="49"/>
      <c r="J314" s="49"/>
      <c r="K314" s="49"/>
      <c r="L314" s="49"/>
      <c r="M314" s="49"/>
      <c r="N314" s="49"/>
      <c r="O314" s="49"/>
    </row>
    <row r="315" spans="2:15" ht="15" x14ac:dyDescent="0.2">
      <c r="B315" s="38"/>
      <c r="C315" s="49"/>
      <c r="D315" s="49"/>
      <c r="E315" s="49"/>
      <c r="F315" s="49"/>
      <c r="G315" s="49"/>
      <c r="H315" s="49"/>
      <c r="I315" s="49"/>
      <c r="J315" s="49"/>
      <c r="K315" s="49"/>
      <c r="L315" s="49"/>
      <c r="M315" s="49"/>
      <c r="N315" s="49"/>
      <c r="O315" s="49"/>
    </row>
    <row r="316" spans="2:15" ht="15" x14ac:dyDescent="0.2">
      <c r="B316" s="38"/>
      <c r="C316" s="49"/>
      <c r="D316" s="49"/>
      <c r="E316" s="49"/>
      <c r="F316" s="49"/>
      <c r="G316" s="49"/>
      <c r="H316" s="49"/>
      <c r="I316" s="49"/>
      <c r="J316" s="49"/>
      <c r="K316" s="49"/>
      <c r="L316" s="49"/>
      <c r="M316" s="49"/>
      <c r="N316" s="49"/>
      <c r="O316" s="49"/>
    </row>
    <row r="317" spans="2:15" ht="15" x14ac:dyDescent="0.2">
      <c r="B317" s="38"/>
      <c r="C317" s="49"/>
      <c r="D317" s="49"/>
      <c r="E317" s="49"/>
      <c r="F317" s="49"/>
      <c r="G317" s="49"/>
      <c r="H317" s="49"/>
      <c r="I317" s="49"/>
      <c r="J317" s="49"/>
      <c r="K317" s="49"/>
      <c r="L317" s="49"/>
      <c r="M317" s="49"/>
      <c r="N317" s="49"/>
      <c r="O317" s="49"/>
    </row>
    <row r="318" spans="2:15" ht="15" x14ac:dyDescent="0.2">
      <c r="B318" s="38"/>
      <c r="C318" s="49"/>
      <c r="D318" s="49"/>
      <c r="E318" s="49"/>
      <c r="F318" s="49"/>
      <c r="G318" s="49"/>
      <c r="H318" s="49"/>
      <c r="I318" s="49"/>
      <c r="J318" s="49"/>
      <c r="K318" s="49"/>
      <c r="L318" s="49"/>
      <c r="M318" s="49"/>
      <c r="N318" s="49"/>
      <c r="O318" s="49"/>
    </row>
    <row r="319" spans="2:15" ht="15" x14ac:dyDescent="0.2">
      <c r="B319" s="38"/>
      <c r="C319" s="49"/>
      <c r="D319" s="49"/>
      <c r="E319" s="49"/>
      <c r="F319" s="49"/>
      <c r="G319" s="49"/>
      <c r="H319" s="49"/>
      <c r="I319" s="49"/>
      <c r="J319" s="49"/>
      <c r="K319" s="49"/>
      <c r="L319" s="49"/>
      <c r="M319" s="49"/>
      <c r="N319" s="49"/>
      <c r="O319" s="49"/>
    </row>
    <row r="320" spans="2:15" ht="15" x14ac:dyDescent="0.2">
      <c r="B320" s="38"/>
      <c r="C320" s="49"/>
      <c r="D320" s="49"/>
      <c r="E320" s="49"/>
      <c r="F320" s="49"/>
      <c r="G320" s="49"/>
      <c r="H320" s="49"/>
      <c r="I320" s="49"/>
      <c r="J320" s="49"/>
      <c r="K320" s="49"/>
      <c r="L320" s="49"/>
      <c r="M320" s="49"/>
      <c r="N320" s="49"/>
      <c r="O320" s="49"/>
    </row>
    <row r="321" spans="2:15" ht="15" x14ac:dyDescent="0.2">
      <c r="B321" s="38"/>
      <c r="C321" s="49"/>
      <c r="D321" s="49"/>
      <c r="E321" s="49"/>
      <c r="F321" s="49"/>
      <c r="G321" s="49"/>
      <c r="H321" s="49"/>
      <c r="I321" s="49"/>
      <c r="J321" s="49"/>
      <c r="K321" s="49"/>
      <c r="L321" s="49"/>
      <c r="M321" s="49"/>
      <c r="N321" s="49"/>
      <c r="O321" s="49"/>
    </row>
    <row r="322" spans="2:15" ht="15" x14ac:dyDescent="0.2">
      <c r="B322" s="38"/>
      <c r="C322" s="49"/>
      <c r="D322" s="49"/>
      <c r="E322" s="49"/>
      <c r="F322" s="49"/>
      <c r="G322" s="49"/>
      <c r="H322" s="49"/>
      <c r="I322" s="49"/>
      <c r="J322" s="49"/>
      <c r="K322" s="49"/>
      <c r="L322" s="49"/>
      <c r="M322" s="49"/>
      <c r="N322" s="49"/>
      <c r="O322" s="49"/>
    </row>
    <row r="323" spans="2:15" ht="15" x14ac:dyDescent="0.2">
      <c r="B323" s="38"/>
      <c r="C323" s="49"/>
      <c r="D323" s="49"/>
      <c r="E323" s="49"/>
      <c r="F323" s="49"/>
      <c r="G323" s="49"/>
      <c r="H323" s="49"/>
      <c r="I323" s="49"/>
      <c r="J323" s="49"/>
      <c r="K323" s="49"/>
      <c r="L323" s="49"/>
      <c r="M323" s="49"/>
      <c r="N323" s="49"/>
      <c r="O323" s="49"/>
    </row>
    <row r="324" spans="2:15" ht="15" x14ac:dyDescent="0.2">
      <c r="B324" s="38"/>
      <c r="C324" s="49"/>
      <c r="D324" s="49"/>
      <c r="E324" s="49"/>
      <c r="F324" s="49"/>
      <c r="G324" s="49"/>
      <c r="H324" s="49"/>
      <c r="I324" s="49"/>
      <c r="J324" s="49"/>
      <c r="K324" s="49"/>
      <c r="L324" s="49"/>
      <c r="M324" s="49"/>
      <c r="N324" s="49"/>
      <c r="O324" s="49"/>
    </row>
    <row r="325" spans="2:15" ht="15" x14ac:dyDescent="0.2">
      <c r="B325" s="38"/>
      <c r="C325" s="49"/>
      <c r="D325" s="49"/>
      <c r="E325" s="49"/>
      <c r="F325" s="49"/>
      <c r="G325" s="49"/>
      <c r="H325" s="49"/>
      <c r="I325" s="49"/>
      <c r="J325" s="49"/>
      <c r="K325" s="49"/>
      <c r="L325" s="49"/>
      <c r="M325" s="49"/>
      <c r="N325" s="49"/>
      <c r="O325" s="49"/>
    </row>
    <row r="326" spans="2:15" ht="15" x14ac:dyDescent="0.2">
      <c r="B326" s="38"/>
      <c r="C326" s="49"/>
      <c r="D326" s="49"/>
      <c r="E326" s="49"/>
      <c r="F326" s="49"/>
      <c r="G326" s="49"/>
      <c r="H326" s="49"/>
      <c r="I326" s="49"/>
      <c r="J326" s="49"/>
      <c r="K326" s="49"/>
      <c r="L326" s="49"/>
      <c r="M326" s="49"/>
      <c r="N326" s="49"/>
      <c r="O326" s="49"/>
    </row>
    <row r="327" spans="2:15" ht="15" x14ac:dyDescent="0.2">
      <c r="B327" s="38"/>
      <c r="C327" s="49"/>
      <c r="D327" s="49"/>
      <c r="E327" s="49"/>
      <c r="F327" s="49"/>
      <c r="G327" s="49"/>
      <c r="H327" s="49"/>
      <c r="I327" s="49"/>
      <c r="J327" s="49"/>
      <c r="K327" s="49"/>
      <c r="L327" s="49"/>
      <c r="M327" s="49"/>
      <c r="N327" s="49"/>
      <c r="O327" s="49"/>
    </row>
    <row r="328" spans="2:15" ht="15" x14ac:dyDescent="0.2">
      <c r="B328" s="38"/>
      <c r="C328" s="49"/>
      <c r="D328" s="49"/>
      <c r="E328" s="49"/>
      <c r="F328" s="49"/>
      <c r="G328" s="49"/>
      <c r="H328" s="49"/>
      <c r="I328" s="49"/>
      <c r="J328" s="49"/>
      <c r="K328" s="49"/>
      <c r="L328" s="49"/>
      <c r="M328" s="49"/>
      <c r="N328" s="49"/>
      <c r="O328" s="49"/>
    </row>
    <row r="329" spans="2:15" ht="15" x14ac:dyDescent="0.2">
      <c r="B329" s="38"/>
      <c r="C329" s="49"/>
      <c r="D329" s="49"/>
      <c r="E329" s="49"/>
      <c r="F329" s="49"/>
      <c r="G329" s="49"/>
      <c r="H329" s="49"/>
      <c r="I329" s="49"/>
      <c r="J329" s="49"/>
      <c r="K329" s="49"/>
      <c r="L329" s="49"/>
      <c r="M329" s="49"/>
      <c r="N329" s="49"/>
      <c r="O329" s="49"/>
    </row>
    <row r="330" spans="2:15" ht="15" x14ac:dyDescent="0.2">
      <c r="B330" s="38"/>
      <c r="C330" s="49"/>
      <c r="D330" s="49"/>
      <c r="E330" s="49"/>
      <c r="F330" s="49"/>
      <c r="G330" s="49"/>
      <c r="H330" s="49"/>
      <c r="I330" s="49"/>
      <c r="J330" s="49"/>
      <c r="K330" s="49"/>
      <c r="L330" s="49"/>
      <c r="M330" s="49"/>
      <c r="N330" s="49"/>
      <c r="O330" s="49"/>
    </row>
    <row r="331" spans="2:15" ht="15" x14ac:dyDescent="0.2">
      <c r="B331" s="38"/>
      <c r="C331" s="49"/>
      <c r="D331" s="49"/>
      <c r="E331" s="49"/>
      <c r="F331" s="49"/>
      <c r="G331" s="49"/>
      <c r="H331" s="49"/>
      <c r="I331" s="49"/>
      <c r="J331" s="49"/>
      <c r="K331" s="49"/>
      <c r="L331" s="49"/>
      <c r="M331" s="49"/>
      <c r="N331" s="49"/>
      <c r="O331" s="49"/>
    </row>
    <row r="332" spans="2:15" ht="15" x14ac:dyDescent="0.2">
      <c r="B332" s="38"/>
      <c r="C332" s="49"/>
      <c r="D332" s="49"/>
      <c r="E332" s="49"/>
      <c r="F332" s="49"/>
      <c r="G332" s="49"/>
      <c r="H332" s="49"/>
      <c r="I332" s="49"/>
      <c r="J332" s="49"/>
      <c r="K332" s="49"/>
      <c r="L332" s="49"/>
      <c r="M332" s="49"/>
      <c r="N332" s="49"/>
      <c r="O332" s="49"/>
    </row>
    <row r="333" spans="2:15" ht="15" x14ac:dyDescent="0.2">
      <c r="B333" s="38"/>
      <c r="C333" s="49"/>
      <c r="D333" s="49"/>
      <c r="E333" s="49"/>
      <c r="F333" s="49"/>
      <c r="G333" s="49"/>
      <c r="H333" s="49"/>
      <c r="I333" s="49"/>
      <c r="J333" s="49"/>
      <c r="K333" s="49"/>
      <c r="L333" s="49"/>
      <c r="M333" s="49"/>
      <c r="N333" s="49"/>
      <c r="O333" s="49"/>
    </row>
    <row r="334" spans="2:15" ht="15" x14ac:dyDescent="0.2">
      <c r="B334" s="38"/>
      <c r="C334" s="49"/>
      <c r="D334" s="49"/>
      <c r="E334" s="49"/>
      <c r="F334" s="49"/>
      <c r="G334" s="49"/>
      <c r="H334" s="49"/>
      <c r="I334" s="49"/>
      <c r="J334" s="49"/>
      <c r="K334" s="49"/>
      <c r="L334" s="49"/>
      <c r="M334" s="49"/>
      <c r="N334" s="49"/>
      <c r="O334" s="49"/>
    </row>
    <row r="335" spans="2:15" ht="15" x14ac:dyDescent="0.2">
      <c r="B335" s="38"/>
      <c r="C335" s="49"/>
      <c r="D335" s="49"/>
      <c r="E335" s="49"/>
      <c r="F335" s="49"/>
      <c r="G335" s="49"/>
      <c r="H335" s="49"/>
      <c r="I335" s="49"/>
      <c r="J335" s="49"/>
      <c r="K335" s="49"/>
      <c r="L335" s="49"/>
      <c r="M335" s="49"/>
      <c r="N335" s="49"/>
      <c r="O335" s="49"/>
    </row>
    <row r="336" spans="2:15" ht="15" x14ac:dyDescent="0.2">
      <c r="B336" s="38"/>
      <c r="C336" s="49"/>
      <c r="D336" s="49"/>
      <c r="E336" s="49"/>
      <c r="F336" s="49"/>
      <c r="G336" s="49"/>
      <c r="H336" s="49"/>
      <c r="I336" s="49"/>
      <c r="J336" s="49"/>
      <c r="K336" s="49"/>
      <c r="L336" s="49"/>
      <c r="M336" s="49"/>
      <c r="N336" s="49"/>
      <c r="O336" s="49"/>
    </row>
    <row r="337" spans="1:16" ht="15" x14ac:dyDescent="0.2">
      <c r="B337" s="38"/>
      <c r="C337" s="49"/>
      <c r="D337" s="49"/>
      <c r="E337" s="49"/>
      <c r="F337" s="49"/>
      <c r="G337" s="49"/>
      <c r="H337" s="49"/>
      <c r="I337" s="49"/>
      <c r="J337" s="49"/>
      <c r="K337" s="49"/>
      <c r="L337" s="49"/>
      <c r="M337" s="49"/>
      <c r="N337" s="49"/>
      <c r="O337" s="49"/>
    </row>
    <row r="338" spans="1:16" ht="15" x14ac:dyDescent="0.2">
      <c r="B338" s="38"/>
      <c r="C338" s="49"/>
      <c r="D338" s="49"/>
      <c r="E338" s="49"/>
      <c r="F338" s="49"/>
      <c r="G338" s="49"/>
      <c r="H338" s="49"/>
      <c r="I338" s="49"/>
      <c r="J338" s="49"/>
      <c r="K338" s="49"/>
      <c r="L338" s="49"/>
      <c r="M338" s="49"/>
      <c r="N338" s="49"/>
      <c r="O338" s="49"/>
    </row>
    <row r="339" spans="1:16" x14ac:dyDescent="0.2">
      <c r="C339" s="49"/>
      <c r="D339" s="49"/>
      <c r="E339" s="49"/>
      <c r="F339" s="49"/>
      <c r="G339" s="49"/>
      <c r="H339" s="49"/>
      <c r="I339" s="49"/>
      <c r="J339" s="49"/>
      <c r="K339" s="49"/>
      <c r="L339" s="49"/>
      <c r="M339" s="49"/>
      <c r="N339" s="49"/>
      <c r="O339" s="49"/>
    </row>
    <row r="340" spans="1:16" ht="20.25" x14ac:dyDescent="0.3">
      <c r="B340" s="329" t="s">
        <v>476</v>
      </c>
      <c r="C340" s="49"/>
      <c r="D340" s="49"/>
      <c r="E340" s="49"/>
      <c r="F340" s="49"/>
      <c r="G340" s="49"/>
      <c r="H340" s="49"/>
      <c r="I340" s="49"/>
      <c r="J340" s="49"/>
      <c r="K340" s="49"/>
      <c r="L340" s="49"/>
      <c r="M340" s="49"/>
      <c r="N340" s="49"/>
      <c r="O340" s="49"/>
    </row>
    <row r="341" spans="1:16" ht="15.75" x14ac:dyDescent="0.25">
      <c r="B341" s="69"/>
      <c r="C341" s="49"/>
      <c r="D341" s="49"/>
      <c r="E341" s="49"/>
      <c r="F341" s="49"/>
      <c r="G341" s="49"/>
      <c r="H341" s="49"/>
      <c r="I341" s="49"/>
      <c r="J341" s="49"/>
      <c r="K341" s="49"/>
      <c r="L341" s="49"/>
      <c r="M341" s="49"/>
      <c r="N341" s="49"/>
      <c r="O341" s="49"/>
    </row>
    <row r="342" spans="1:16" ht="15.75" x14ac:dyDescent="0.25">
      <c r="B342" s="69" t="s">
        <v>541</v>
      </c>
      <c r="C342" s="49"/>
      <c r="D342" s="49"/>
      <c r="E342" s="49"/>
      <c r="F342" s="49"/>
      <c r="G342" s="49"/>
      <c r="H342" s="49"/>
      <c r="I342" s="49"/>
      <c r="J342" s="49"/>
      <c r="K342" s="49"/>
      <c r="L342" s="49"/>
      <c r="M342" s="49"/>
      <c r="N342" s="49"/>
      <c r="O342" s="49"/>
    </row>
    <row r="343" spans="1:16" ht="15.75" x14ac:dyDescent="0.25">
      <c r="B343" s="588" t="s">
        <v>553</v>
      </c>
      <c r="C343" s="49"/>
      <c r="D343" s="11">
        <v>5</v>
      </c>
      <c r="E343" s="11">
        <v>6</v>
      </c>
      <c r="F343" s="49"/>
      <c r="G343" s="49"/>
      <c r="H343" s="49"/>
      <c r="I343" s="49"/>
      <c r="J343" s="49"/>
      <c r="K343" s="49"/>
      <c r="L343" s="49"/>
      <c r="M343" s="49"/>
      <c r="N343" s="49"/>
      <c r="O343" s="49"/>
    </row>
    <row r="344" spans="1:16" ht="32.25" thickBot="1" x14ac:dyDescent="0.25">
      <c r="B344" s="82" t="s">
        <v>55</v>
      </c>
      <c r="C344" s="82" t="s">
        <v>14</v>
      </c>
      <c r="D344" s="83" t="s">
        <v>28</v>
      </c>
      <c r="E344" s="83" t="s">
        <v>97</v>
      </c>
      <c r="F344" s="83" t="s">
        <v>98</v>
      </c>
      <c r="G344" s="49"/>
      <c r="H344" s="49"/>
      <c r="I344" s="49"/>
      <c r="J344" s="49"/>
      <c r="K344" s="49"/>
      <c r="L344" s="49"/>
      <c r="M344" s="49"/>
      <c r="N344" s="49"/>
      <c r="O344" s="49"/>
      <c r="P344" s="49"/>
    </row>
    <row r="345" spans="1:16" ht="15.75" x14ac:dyDescent="0.25">
      <c r="A345" s="16" t="s">
        <v>569</v>
      </c>
      <c r="B345" s="84" t="s">
        <v>30</v>
      </c>
      <c r="C345" s="406" t="s">
        <v>24</v>
      </c>
      <c r="D345" s="538">
        <v>360654.00000000076</v>
      </c>
      <c r="E345" s="408">
        <v>675800283.50000012</v>
      </c>
      <c r="F345" s="408">
        <v>1873.8189053774495</v>
      </c>
      <c r="G345" s="11" t="s">
        <v>30</v>
      </c>
      <c r="H345" s="49"/>
      <c r="I345" s="49"/>
      <c r="J345" s="49"/>
      <c r="K345" s="49"/>
      <c r="L345" s="49"/>
      <c r="M345" s="49"/>
      <c r="N345" s="49"/>
      <c r="O345" s="49"/>
    </row>
    <row r="346" spans="1:16" ht="15.75" x14ac:dyDescent="0.25">
      <c r="A346" s="16" t="s">
        <v>570</v>
      </c>
      <c r="B346" s="84"/>
      <c r="C346" s="406" t="s">
        <v>354</v>
      </c>
      <c r="D346" s="538">
        <v>192071.00000000009</v>
      </c>
      <c r="E346" s="410">
        <v>692000657.40000033</v>
      </c>
      <c r="F346" s="410">
        <v>3602.8377912334504</v>
      </c>
      <c r="G346" s="11" t="s">
        <v>30</v>
      </c>
      <c r="H346" s="49"/>
      <c r="I346" s="49"/>
      <c r="J346" s="49"/>
      <c r="K346" s="49"/>
      <c r="L346" s="49"/>
      <c r="M346" s="49"/>
      <c r="N346" s="49"/>
      <c r="O346" s="49"/>
    </row>
    <row r="347" spans="1:16" ht="15.75" x14ac:dyDescent="0.25">
      <c r="A347" s="16" t="s">
        <v>571</v>
      </c>
      <c r="B347" s="84"/>
      <c r="C347" s="406" t="s">
        <v>352</v>
      </c>
      <c r="D347" s="538">
        <v>399438.00000000023</v>
      </c>
      <c r="E347" s="410">
        <v>651079158.82000041</v>
      </c>
      <c r="F347" s="410">
        <v>1629.9880302324766</v>
      </c>
      <c r="G347" s="11" t="s">
        <v>30</v>
      </c>
      <c r="H347" s="49"/>
      <c r="I347" s="49"/>
      <c r="J347" s="49"/>
      <c r="K347" s="49"/>
      <c r="L347" s="49"/>
      <c r="M347" s="49"/>
      <c r="N347" s="49"/>
      <c r="O347" s="49"/>
    </row>
    <row r="348" spans="1:16" ht="15.75" x14ac:dyDescent="0.25">
      <c r="A348" s="16" t="s">
        <v>572</v>
      </c>
      <c r="B348" s="84"/>
      <c r="C348" s="406" t="s">
        <v>18</v>
      </c>
      <c r="D348" s="538">
        <v>197432.9999999998</v>
      </c>
      <c r="E348" s="410">
        <v>374049578.13999987</v>
      </c>
      <c r="F348" s="410">
        <v>1894.5646276964856</v>
      </c>
      <c r="G348" s="11" t="s">
        <v>30</v>
      </c>
      <c r="H348" s="49"/>
      <c r="I348" s="49"/>
      <c r="J348" s="49"/>
      <c r="K348" s="49"/>
      <c r="L348" s="49"/>
      <c r="M348" s="49"/>
      <c r="N348" s="49"/>
      <c r="O348" s="49"/>
    </row>
    <row r="349" spans="1:16" ht="23.25" customHeight="1" x14ac:dyDescent="0.25">
      <c r="A349" s="16" t="s">
        <v>573</v>
      </c>
      <c r="B349" s="84"/>
      <c r="C349" s="406" t="s">
        <v>353</v>
      </c>
      <c r="D349" s="538">
        <v>92728.999999999956</v>
      </c>
      <c r="E349" s="410">
        <v>250353464.96999982</v>
      </c>
      <c r="F349" s="410">
        <v>2699.8400173624209</v>
      </c>
      <c r="G349" s="11" t="s">
        <v>30</v>
      </c>
      <c r="H349" s="49"/>
      <c r="I349" s="49"/>
      <c r="J349" s="49"/>
      <c r="K349" s="49"/>
      <c r="L349" s="49"/>
      <c r="M349" s="49"/>
      <c r="N349" s="49"/>
      <c r="O349" s="49"/>
    </row>
    <row r="350" spans="1:16" ht="15.75" x14ac:dyDescent="0.25">
      <c r="A350" s="16" t="s">
        <v>574</v>
      </c>
      <c r="B350" s="84"/>
      <c r="C350" s="139" t="s">
        <v>17</v>
      </c>
      <c r="D350" s="539">
        <v>153976.99999999997</v>
      </c>
      <c r="E350" s="359">
        <v>181417131.55999985</v>
      </c>
      <c r="F350" s="359">
        <v>1178.2092881404358</v>
      </c>
      <c r="G350" s="11" t="s">
        <v>30</v>
      </c>
      <c r="H350" s="49"/>
      <c r="I350" s="49"/>
      <c r="J350" s="49"/>
      <c r="K350" s="49"/>
      <c r="L350" s="49"/>
      <c r="M350" s="49"/>
      <c r="N350" s="49"/>
      <c r="O350" s="49"/>
    </row>
    <row r="351" spans="1:16" ht="15.75" x14ac:dyDescent="0.25">
      <c r="A351" s="16" t="s">
        <v>575</v>
      </c>
      <c r="B351" s="84"/>
      <c r="C351" s="139" t="s">
        <v>21</v>
      </c>
      <c r="D351" s="539">
        <v>71764.000000000087</v>
      </c>
      <c r="E351" s="359">
        <v>156436285.52999991</v>
      </c>
      <c r="F351" s="359">
        <v>2179.8713216933243</v>
      </c>
      <c r="G351" s="11" t="s">
        <v>30</v>
      </c>
      <c r="H351" s="49"/>
      <c r="I351" s="49"/>
      <c r="J351" s="49"/>
      <c r="K351" s="49"/>
      <c r="L351" s="49"/>
      <c r="M351" s="49"/>
      <c r="N351" s="49"/>
      <c r="O351" s="49"/>
    </row>
    <row r="352" spans="1:16" ht="15.75" x14ac:dyDescent="0.25">
      <c r="A352" s="16" t="s">
        <v>576</v>
      </c>
      <c r="B352" s="84"/>
      <c r="C352" s="139" t="s">
        <v>351</v>
      </c>
      <c r="D352" s="539">
        <v>64319.000000000007</v>
      </c>
      <c r="E352" s="359">
        <v>135827497.32000005</v>
      </c>
      <c r="F352" s="359">
        <v>2111.7787484258156</v>
      </c>
      <c r="G352" s="11" t="s">
        <v>30</v>
      </c>
      <c r="H352" s="49"/>
      <c r="I352" s="49"/>
      <c r="J352" s="49"/>
      <c r="K352" s="49"/>
      <c r="L352" s="49"/>
      <c r="M352" s="49"/>
      <c r="N352" s="49"/>
      <c r="O352" s="49"/>
    </row>
    <row r="353" spans="1:15" ht="15.75" x14ac:dyDescent="0.25">
      <c r="A353" s="16" t="s">
        <v>577</v>
      </c>
      <c r="B353" s="84"/>
      <c r="C353" s="139" t="s">
        <v>20</v>
      </c>
      <c r="D353" s="539">
        <v>45378.000000000007</v>
      </c>
      <c r="E353" s="359">
        <v>96427067.300000027</v>
      </c>
      <c r="F353" s="359">
        <v>2124.9739367094189</v>
      </c>
      <c r="G353" s="11" t="s">
        <v>30</v>
      </c>
      <c r="H353" s="49"/>
      <c r="I353" s="49"/>
      <c r="J353" s="49"/>
      <c r="K353" s="49"/>
      <c r="L353" s="49"/>
      <c r="M353" s="49"/>
      <c r="N353" s="49"/>
      <c r="O353" s="49"/>
    </row>
    <row r="354" spans="1:15" ht="15.75" x14ac:dyDescent="0.25">
      <c r="A354" s="16" t="s">
        <v>578</v>
      </c>
      <c r="B354" s="84"/>
      <c r="C354" s="406" t="s">
        <v>23</v>
      </c>
      <c r="D354" s="538">
        <v>17991</v>
      </c>
      <c r="E354" s="410">
        <v>21586025.379999995</v>
      </c>
      <c r="F354" s="410">
        <v>1199.8235439942191</v>
      </c>
      <c r="G354" s="11" t="s">
        <v>30</v>
      </c>
      <c r="H354" s="49"/>
      <c r="I354" s="49"/>
      <c r="J354" s="49"/>
      <c r="K354" s="49"/>
      <c r="L354" s="49"/>
      <c r="M354" s="49"/>
      <c r="N354" s="49"/>
      <c r="O354" s="49"/>
    </row>
    <row r="355" spans="1:15" ht="15.75" x14ac:dyDescent="0.25">
      <c r="A355" s="16" t="s">
        <v>579</v>
      </c>
      <c r="B355" s="84"/>
      <c r="C355" s="406" t="s">
        <v>16</v>
      </c>
      <c r="D355" s="538">
        <v>7365.9999999999982</v>
      </c>
      <c r="E355" s="410">
        <v>9259816.0099999998</v>
      </c>
      <c r="F355" s="410">
        <v>1257.1023635623137</v>
      </c>
      <c r="G355" s="11" t="s">
        <v>30</v>
      </c>
      <c r="H355" s="49"/>
      <c r="I355" s="49"/>
      <c r="J355" s="49"/>
      <c r="K355" s="49"/>
      <c r="L355" s="49"/>
      <c r="M355" s="49"/>
      <c r="N355" s="49"/>
      <c r="O355" s="49"/>
    </row>
    <row r="356" spans="1:15" ht="15.75" x14ac:dyDescent="0.25">
      <c r="A356" s="16" t="s">
        <v>580</v>
      </c>
      <c r="B356" s="84"/>
      <c r="C356" s="406" t="s">
        <v>22</v>
      </c>
      <c r="D356" s="538">
        <v>8591</v>
      </c>
      <c r="E356" s="410">
        <v>13603964.800000003</v>
      </c>
      <c r="F356" s="410">
        <v>1583.5135374228846</v>
      </c>
      <c r="G356" s="11" t="s">
        <v>30</v>
      </c>
      <c r="H356" s="49"/>
      <c r="I356" s="49"/>
      <c r="J356" s="49"/>
      <c r="K356" s="49"/>
      <c r="L356" s="49"/>
      <c r="M356" s="49"/>
      <c r="N356" s="49"/>
      <c r="O356" s="49"/>
    </row>
    <row r="357" spans="1:15" ht="15.75" x14ac:dyDescent="0.25">
      <c r="A357" s="16" t="s">
        <v>581</v>
      </c>
      <c r="B357" s="84"/>
      <c r="C357" s="406" t="s">
        <v>19</v>
      </c>
      <c r="D357" s="538">
        <v>2700.0000000000005</v>
      </c>
      <c r="E357" s="411">
        <v>4538160.8199999994</v>
      </c>
      <c r="F357" s="411">
        <v>1680.8003037037031</v>
      </c>
      <c r="G357" s="11" t="s">
        <v>30</v>
      </c>
      <c r="H357" s="49"/>
      <c r="I357" s="49"/>
      <c r="J357" s="49"/>
      <c r="K357" s="49"/>
      <c r="L357" s="49"/>
      <c r="M357" s="49"/>
      <c r="N357" s="49"/>
      <c r="O357" s="49"/>
    </row>
    <row r="358" spans="1:15" ht="15.75" x14ac:dyDescent="0.25">
      <c r="A358" s="16" t="s">
        <v>582</v>
      </c>
      <c r="B358" s="91"/>
      <c r="C358" s="412" t="s">
        <v>25</v>
      </c>
      <c r="D358" s="413">
        <v>0</v>
      </c>
      <c r="E358" s="413">
        <v>0</v>
      </c>
      <c r="F358" s="414">
        <v>0</v>
      </c>
      <c r="G358" s="11" t="s">
        <v>30</v>
      </c>
      <c r="H358" s="49"/>
      <c r="I358" s="49"/>
      <c r="J358" s="49"/>
      <c r="K358" s="49"/>
      <c r="L358" s="49"/>
      <c r="M358" s="49"/>
      <c r="N358" s="49"/>
      <c r="O358" s="49"/>
    </row>
    <row r="359" spans="1:15" ht="15.75" x14ac:dyDescent="0.25">
      <c r="A359" s="16" t="s">
        <v>583</v>
      </c>
      <c r="B359" s="84" t="s">
        <v>31</v>
      </c>
      <c r="C359" s="406" t="s">
        <v>352</v>
      </c>
      <c r="D359" s="409">
        <v>578233.0000000014</v>
      </c>
      <c r="E359" s="410">
        <v>1107947231.7200027</v>
      </c>
      <c r="F359" s="410">
        <v>1916.0913191049283</v>
      </c>
      <c r="G359" s="11" t="s">
        <v>31</v>
      </c>
      <c r="H359" s="49"/>
      <c r="I359" s="49"/>
      <c r="J359" s="49"/>
      <c r="K359" s="49"/>
      <c r="L359" s="49"/>
      <c r="M359" s="49"/>
      <c r="N359" s="49"/>
      <c r="O359" s="49"/>
    </row>
    <row r="360" spans="1:15" ht="15.75" x14ac:dyDescent="0.25">
      <c r="A360" s="16" t="s">
        <v>584</v>
      </c>
      <c r="B360" s="84"/>
      <c r="C360" s="139" t="s">
        <v>24</v>
      </c>
      <c r="D360" s="358">
        <v>177835.00000000023</v>
      </c>
      <c r="E360" s="359">
        <v>325135823.00000006</v>
      </c>
      <c r="F360" s="359">
        <v>1828.3005201450762</v>
      </c>
      <c r="G360" s="11" t="s">
        <v>31</v>
      </c>
      <c r="H360" s="49"/>
      <c r="I360" s="49"/>
      <c r="J360" s="49"/>
      <c r="K360" s="49"/>
      <c r="L360" s="49"/>
      <c r="M360" s="49"/>
      <c r="N360" s="49"/>
      <c r="O360" s="49"/>
    </row>
    <row r="361" spans="1:15" ht="15.75" x14ac:dyDescent="0.25">
      <c r="A361" s="16" t="s">
        <v>585</v>
      </c>
      <c r="B361" s="84"/>
      <c r="C361" s="139" t="s">
        <v>353</v>
      </c>
      <c r="D361" s="358">
        <v>107085.99999999996</v>
      </c>
      <c r="E361" s="359">
        <v>289953690.99999976</v>
      </c>
      <c r="F361" s="359">
        <v>2707.671320247277</v>
      </c>
      <c r="G361" s="11" t="s">
        <v>31</v>
      </c>
      <c r="H361" s="49"/>
      <c r="I361" s="49"/>
      <c r="J361" s="49"/>
      <c r="K361" s="49"/>
      <c r="L361" s="49"/>
      <c r="M361" s="49"/>
      <c r="N361" s="49"/>
      <c r="O361" s="49"/>
    </row>
    <row r="362" spans="1:15" ht="16.5" customHeight="1" x14ac:dyDescent="0.25">
      <c r="A362" s="16" t="s">
        <v>586</v>
      </c>
      <c r="B362" s="84"/>
      <c r="C362" s="406" t="s">
        <v>17</v>
      </c>
      <c r="D362" s="409">
        <v>54174.000000000029</v>
      </c>
      <c r="E362" s="410">
        <v>65328805.059999913</v>
      </c>
      <c r="F362" s="410">
        <v>1205.9069860080458</v>
      </c>
      <c r="G362" s="11" t="s">
        <v>31</v>
      </c>
      <c r="H362" s="49"/>
      <c r="I362" s="49"/>
      <c r="J362" s="49"/>
      <c r="K362" s="49"/>
      <c r="L362" s="49"/>
      <c r="M362" s="49"/>
      <c r="N362" s="49"/>
      <c r="O362" s="49"/>
    </row>
    <row r="363" spans="1:15" ht="15.75" x14ac:dyDescent="0.25">
      <c r="A363" s="16" t="s">
        <v>587</v>
      </c>
      <c r="B363" s="84"/>
      <c r="C363" s="406" t="s">
        <v>21</v>
      </c>
      <c r="D363" s="409">
        <v>28540.000000000022</v>
      </c>
      <c r="E363" s="410">
        <v>67565892.050000027</v>
      </c>
      <c r="F363" s="410">
        <v>2367.4103731604755</v>
      </c>
      <c r="G363" s="11" t="s">
        <v>31</v>
      </c>
      <c r="H363" s="49"/>
      <c r="I363" s="49"/>
      <c r="J363" s="49"/>
      <c r="K363" s="49"/>
      <c r="L363" s="49"/>
      <c r="M363" s="49"/>
      <c r="N363" s="49"/>
      <c r="O363" s="49"/>
    </row>
    <row r="364" spans="1:15" ht="15.75" x14ac:dyDescent="0.25">
      <c r="A364" s="16" t="s">
        <v>588</v>
      </c>
      <c r="B364" s="84"/>
      <c r="C364" s="406" t="s">
        <v>18</v>
      </c>
      <c r="D364" s="409">
        <v>20664</v>
      </c>
      <c r="E364" s="410">
        <v>53497593.840000018</v>
      </c>
      <c r="F364" s="410">
        <v>2588.9273054587698</v>
      </c>
      <c r="G364" s="11" t="s">
        <v>31</v>
      </c>
      <c r="H364" s="49"/>
      <c r="I364" s="49"/>
      <c r="J364" s="49"/>
      <c r="K364" s="49"/>
      <c r="L364" s="49"/>
      <c r="M364" s="49"/>
      <c r="N364" s="49"/>
      <c r="O364" s="49"/>
    </row>
    <row r="365" spans="1:15" ht="15.75" x14ac:dyDescent="0.25">
      <c r="A365" s="16" t="s">
        <v>589</v>
      </c>
      <c r="B365" s="84"/>
      <c r="C365" s="406" t="s">
        <v>351</v>
      </c>
      <c r="D365" s="409">
        <v>7207</v>
      </c>
      <c r="E365" s="410">
        <v>11627619.219999995</v>
      </c>
      <c r="F365" s="410">
        <v>1613.3785514083522</v>
      </c>
      <c r="G365" s="11" t="s">
        <v>31</v>
      </c>
      <c r="H365" s="49"/>
      <c r="I365" s="49"/>
      <c r="J365" s="49"/>
      <c r="K365" s="49"/>
      <c r="L365" s="49"/>
      <c r="M365" s="49"/>
      <c r="N365" s="49"/>
      <c r="O365" s="49"/>
    </row>
    <row r="366" spans="1:15" ht="15.75" x14ac:dyDescent="0.25">
      <c r="A366" s="16" t="s">
        <v>590</v>
      </c>
      <c r="B366" s="84"/>
      <c r="C366" s="406" t="s">
        <v>23</v>
      </c>
      <c r="D366" s="566">
        <v>4754.9999999999982</v>
      </c>
      <c r="E366" s="411">
        <v>6841380.2299999967</v>
      </c>
      <c r="F366" s="411">
        <v>1438.7760736067296</v>
      </c>
      <c r="G366" s="11" t="s">
        <v>31</v>
      </c>
      <c r="H366" s="49"/>
      <c r="I366" s="49"/>
      <c r="J366" s="49"/>
      <c r="K366" s="49"/>
      <c r="L366" s="49"/>
      <c r="M366" s="49"/>
      <c r="N366" s="49"/>
      <c r="O366" s="49"/>
    </row>
    <row r="367" spans="1:15" ht="15.75" x14ac:dyDescent="0.25">
      <c r="A367" s="16" t="s">
        <v>591</v>
      </c>
      <c r="B367" s="91"/>
      <c r="C367" s="412" t="s">
        <v>354</v>
      </c>
      <c r="D367" s="566">
        <v>13244.000000000002</v>
      </c>
      <c r="E367" s="411">
        <v>10504371.320000004</v>
      </c>
      <c r="F367" s="411">
        <v>793.14189972817894</v>
      </c>
      <c r="G367" s="11" t="s">
        <v>31</v>
      </c>
      <c r="H367" s="49"/>
      <c r="I367" s="49"/>
      <c r="J367" s="49"/>
      <c r="K367" s="49"/>
      <c r="L367" s="49"/>
      <c r="M367" s="49"/>
      <c r="N367" s="49"/>
      <c r="O367" s="49"/>
    </row>
    <row r="368" spans="1:15" ht="15.75" x14ac:dyDescent="0.2">
      <c r="A368" s="16" t="s">
        <v>592</v>
      </c>
      <c r="B368" s="144" t="s">
        <v>32</v>
      </c>
      <c r="C368" s="144" t="s">
        <v>351</v>
      </c>
      <c r="D368" s="145">
        <v>212677.99999999994</v>
      </c>
      <c r="E368" s="146">
        <v>462079395.80999935</v>
      </c>
      <c r="F368" s="146">
        <v>2172.6713426400447</v>
      </c>
      <c r="G368" s="11" t="s">
        <v>32</v>
      </c>
      <c r="H368" s="49"/>
      <c r="I368" s="49"/>
      <c r="J368" s="49"/>
      <c r="K368" s="49"/>
      <c r="L368" s="49"/>
      <c r="M368" s="49"/>
      <c r="N368" s="49"/>
      <c r="O368" s="49"/>
    </row>
    <row r="369" spans="1:15" ht="15.75" x14ac:dyDescent="0.2">
      <c r="A369" s="16" t="s">
        <v>593</v>
      </c>
      <c r="B369" s="144" t="s">
        <v>27</v>
      </c>
      <c r="C369" s="144" t="s">
        <v>354</v>
      </c>
      <c r="D369" s="145">
        <v>337043.00000000099</v>
      </c>
      <c r="E369" s="146">
        <v>1261524212.6299996</v>
      </c>
      <c r="F369" s="146">
        <v>3742.9177067317701</v>
      </c>
      <c r="G369" s="11" t="s">
        <v>27</v>
      </c>
      <c r="H369" s="49"/>
      <c r="I369" s="49"/>
      <c r="J369" s="49"/>
      <c r="K369" s="49"/>
      <c r="L369" s="49"/>
      <c r="M369" s="49"/>
      <c r="N369" s="49"/>
      <c r="O369" s="49"/>
    </row>
    <row r="370" spans="1:15" ht="15.75" x14ac:dyDescent="0.2">
      <c r="A370" s="16" t="s">
        <v>594</v>
      </c>
      <c r="B370" s="144" t="s">
        <v>33</v>
      </c>
      <c r="C370" s="144" t="s">
        <v>25</v>
      </c>
      <c r="D370" s="145">
        <v>31</v>
      </c>
      <c r="E370" s="146">
        <v>3628.54</v>
      </c>
      <c r="F370" s="146">
        <v>117.04967741935484</v>
      </c>
      <c r="G370" s="11" t="s">
        <v>33</v>
      </c>
      <c r="H370" s="49"/>
      <c r="I370" s="49"/>
      <c r="J370" s="49"/>
      <c r="K370" s="49"/>
      <c r="L370" s="49"/>
      <c r="M370" s="49"/>
      <c r="N370" s="49"/>
      <c r="O370" s="49"/>
    </row>
    <row r="371" spans="1:15" ht="15.75" x14ac:dyDescent="0.2">
      <c r="A371" s="16" t="s">
        <v>595</v>
      </c>
      <c r="B371" s="139" t="s">
        <v>34</v>
      </c>
      <c r="C371" s="406" t="s">
        <v>354</v>
      </c>
      <c r="D371" s="407">
        <v>109411.00000000003</v>
      </c>
      <c r="E371" s="408">
        <v>272504913.53000039</v>
      </c>
      <c r="F371" s="408">
        <v>2490.6537142517691</v>
      </c>
      <c r="G371" s="11" t="s">
        <v>34</v>
      </c>
      <c r="H371" s="49"/>
      <c r="I371" s="49"/>
      <c r="J371" s="49"/>
      <c r="K371" s="139"/>
      <c r="L371" s="49"/>
      <c r="M371" s="49"/>
      <c r="N371" s="49"/>
      <c r="O371" s="49"/>
    </row>
    <row r="372" spans="1:15" ht="15.75" x14ac:dyDescent="0.2">
      <c r="A372" s="16" t="s">
        <v>596</v>
      </c>
      <c r="B372" s="141"/>
      <c r="C372" s="139" t="s">
        <v>24</v>
      </c>
      <c r="D372" s="142">
        <v>3225.0000000000009</v>
      </c>
      <c r="E372" s="143">
        <v>2131133.8499999996</v>
      </c>
      <c r="F372" s="143">
        <v>660.81669767441826</v>
      </c>
      <c r="G372" s="11" t="s">
        <v>34</v>
      </c>
      <c r="H372" s="49"/>
      <c r="I372" s="49"/>
      <c r="J372" s="49"/>
      <c r="K372" s="49"/>
      <c r="L372" s="49"/>
      <c r="M372" s="49"/>
      <c r="N372" s="49"/>
      <c r="O372" s="49"/>
    </row>
    <row r="373" spans="1:15" ht="15.75" x14ac:dyDescent="0.2">
      <c r="A373" s="16" t="s">
        <v>597</v>
      </c>
      <c r="B373" s="144" t="s">
        <v>356</v>
      </c>
      <c r="C373" s="144" t="s">
        <v>25</v>
      </c>
      <c r="D373" s="145">
        <v>121865.99999999987</v>
      </c>
      <c r="E373" s="146">
        <v>196909683.3899999</v>
      </c>
      <c r="F373" s="146">
        <v>1615.7885168135501</v>
      </c>
      <c r="G373" s="11" t="s">
        <v>356</v>
      </c>
      <c r="H373" s="49"/>
      <c r="I373" s="49"/>
      <c r="J373" s="49"/>
      <c r="K373" s="49"/>
      <c r="L373" s="49"/>
      <c r="M373" s="49"/>
      <c r="N373" s="49"/>
      <c r="O373" s="49"/>
    </row>
    <row r="374" spans="1:15" ht="15.75" x14ac:dyDescent="0.2">
      <c r="A374" s="16" t="s">
        <v>598</v>
      </c>
      <c r="B374" s="144" t="s">
        <v>546</v>
      </c>
      <c r="C374" s="144" t="s">
        <v>18</v>
      </c>
      <c r="D374" s="145">
        <v>681.99999999999966</v>
      </c>
      <c r="E374" s="146">
        <v>113821.6</v>
      </c>
      <c r="F374" s="146">
        <v>166.89384164222884</v>
      </c>
      <c r="G374" s="11" t="s">
        <v>546</v>
      </c>
      <c r="H374" s="49"/>
      <c r="I374" s="49"/>
      <c r="J374" s="49"/>
      <c r="K374" s="49"/>
      <c r="L374" s="49"/>
      <c r="M374" s="49"/>
      <c r="N374" s="49"/>
      <c r="O374" s="49"/>
    </row>
    <row r="375" spans="1:15" ht="15.75" x14ac:dyDescent="0.2">
      <c r="A375" s="16" t="s">
        <v>599</v>
      </c>
      <c r="B375" s="139" t="s">
        <v>296</v>
      </c>
      <c r="C375" s="406" t="s">
        <v>352</v>
      </c>
      <c r="D375" s="407">
        <v>16037.999999999995</v>
      </c>
      <c r="E375" s="408">
        <v>1601334.77</v>
      </c>
      <c r="F375" s="408">
        <v>99.846288190547483</v>
      </c>
      <c r="G375" s="11" t="s">
        <v>296</v>
      </c>
      <c r="H375" s="49"/>
      <c r="I375" s="49"/>
      <c r="J375" s="49"/>
      <c r="K375" s="49"/>
      <c r="L375" s="49"/>
      <c r="M375" s="49"/>
      <c r="N375" s="49"/>
      <c r="O375" s="49"/>
    </row>
    <row r="376" spans="1:15" ht="15.75" x14ac:dyDescent="0.2">
      <c r="A376" s="16" t="s">
        <v>600</v>
      </c>
      <c r="B376" s="139"/>
      <c r="C376" s="139" t="s">
        <v>21</v>
      </c>
      <c r="D376" s="49">
        <v>58.000000000000007</v>
      </c>
      <c r="E376" s="140">
        <v>50622.77</v>
      </c>
      <c r="F376" s="140">
        <v>872.80637931034471</v>
      </c>
      <c r="G376" s="11" t="s">
        <v>296</v>
      </c>
      <c r="H376" s="49"/>
      <c r="I376" s="49"/>
      <c r="J376" s="49"/>
      <c r="K376" s="49"/>
      <c r="L376" s="49"/>
      <c r="M376" s="49"/>
      <c r="N376" s="49"/>
      <c r="O376" s="49"/>
    </row>
    <row r="377" spans="1:15" ht="15.75" x14ac:dyDescent="0.2">
      <c r="A377" s="16" t="s">
        <v>601</v>
      </c>
      <c r="B377" s="139"/>
      <c r="C377" s="139" t="s">
        <v>24</v>
      </c>
      <c r="D377" s="49">
        <v>1427.0000000000005</v>
      </c>
      <c r="E377" s="140">
        <v>796604.59999999963</v>
      </c>
      <c r="F377" s="140">
        <v>558.23728100910955</v>
      </c>
      <c r="G377" s="11" t="s">
        <v>296</v>
      </c>
      <c r="H377" s="49"/>
      <c r="I377" s="49"/>
      <c r="J377" s="49"/>
      <c r="K377" s="49"/>
      <c r="L377" s="49"/>
      <c r="M377" s="49"/>
      <c r="N377" s="49"/>
      <c r="O377" s="49"/>
    </row>
    <row r="378" spans="1:15" ht="15.75" x14ac:dyDescent="0.2">
      <c r="A378" s="16" t="s">
        <v>602</v>
      </c>
      <c r="B378" s="139"/>
      <c r="C378" s="406" t="s">
        <v>18</v>
      </c>
      <c r="D378" s="407">
        <v>924.00000000000023</v>
      </c>
      <c r="E378" s="408">
        <v>1831716.4100000001</v>
      </c>
      <c r="F378" s="408">
        <v>1982.3770670995668</v>
      </c>
      <c r="G378" s="11" t="s">
        <v>296</v>
      </c>
      <c r="H378" s="49"/>
      <c r="I378" s="49"/>
      <c r="J378" s="49"/>
      <c r="K378" s="49"/>
      <c r="L378" s="49"/>
      <c r="M378" s="49"/>
      <c r="N378" s="49"/>
      <c r="O378" s="49"/>
    </row>
    <row r="379" spans="1:15" ht="15.75" x14ac:dyDescent="0.2">
      <c r="A379" s="16" t="s">
        <v>603</v>
      </c>
      <c r="B379" s="139"/>
      <c r="C379" s="406" t="s">
        <v>17</v>
      </c>
      <c r="D379" s="407">
        <v>751</v>
      </c>
      <c r="E379" s="408">
        <v>16863.339999999997</v>
      </c>
      <c r="F379" s="408">
        <v>22.454513981358183</v>
      </c>
      <c r="G379" s="11" t="s">
        <v>296</v>
      </c>
      <c r="H379" s="49"/>
      <c r="I379" s="49"/>
      <c r="J379" s="49"/>
      <c r="K379" s="49"/>
      <c r="L379" s="49"/>
      <c r="M379" s="49"/>
      <c r="N379" s="49"/>
      <c r="O379" s="49"/>
    </row>
    <row r="380" spans="1:15" ht="15.75" x14ac:dyDescent="0.2">
      <c r="A380" s="16" t="s">
        <v>604</v>
      </c>
      <c r="B380" s="139"/>
      <c r="C380" s="406" t="s">
        <v>16</v>
      </c>
      <c r="D380" s="407">
        <v>29</v>
      </c>
      <c r="E380" s="408">
        <v>16204.65</v>
      </c>
      <c r="F380" s="408">
        <v>558.78103448275863</v>
      </c>
      <c r="G380" s="11" t="s">
        <v>296</v>
      </c>
      <c r="H380" s="49"/>
      <c r="I380" s="49"/>
      <c r="J380" s="49"/>
      <c r="K380" s="49"/>
      <c r="L380" s="49"/>
      <c r="M380" s="49"/>
      <c r="N380" s="49"/>
      <c r="O380" s="49"/>
    </row>
    <row r="381" spans="1:15" ht="15.75" x14ac:dyDescent="0.25">
      <c r="B381" s="147" t="s">
        <v>478</v>
      </c>
      <c r="C381" s="148"/>
      <c r="D381" s="148">
        <v>3410312.0000000037</v>
      </c>
      <c r="E381" s="149">
        <v>7400361634.8800049</v>
      </c>
      <c r="F381" s="149">
        <v>2169.995482782806</v>
      </c>
      <c r="G381" s="11"/>
      <c r="H381" s="49"/>
      <c r="I381" s="49"/>
      <c r="J381" s="49"/>
      <c r="K381" s="49"/>
      <c r="L381" s="49"/>
      <c r="M381" s="49"/>
      <c r="N381" s="49"/>
      <c r="O381" s="49"/>
    </row>
    <row r="382" spans="1:15" ht="15" x14ac:dyDescent="0.2">
      <c r="B382" s="38"/>
      <c r="C382" s="49"/>
      <c r="D382" s="11">
        <v>3410312.0000000037</v>
      </c>
      <c r="E382" s="11">
        <v>7400361634.8800049</v>
      </c>
      <c r="F382" s="49"/>
      <c r="G382" s="49"/>
      <c r="H382" s="49"/>
      <c r="I382" s="49"/>
      <c r="J382" s="49"/>
      <c r="K382" s="49"/>
      <c r="L382" s="49"/>
      <c r="M382" s="49"/>
      <c r="N382" s="49"/>
      <c r="O382" s="49"/>
    </row>
    <row r="383" spans="1:15" ht="15" x14ac:dyDescent="0.2">
      <c r="B383" s="38"/>
      <c r="C383" s="49"/>
      <c r="D383" s="49"/>
      <c r="E383" s="49"/>
      <c r="F383" s="49"/>
      <c r="G383" s="49"/>
      <c r="H383" s="49"/>
      <c r="I383" s="49"/>
      <c r="J383" s="49"/>
      <c r="K383" s="49"/>
      <c r="L383" s="49"/>
      <c r="M383" s="49"/>
      <c r="N383" s="49"/>
      <c r="O383" s="49"/>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7E48D-C818-4D06-972C-68463D5DEA57}">
  <sheetPr>
    <pageSetUpPr fitToPage="1"/>
  </sheetPr>
  <dimension ref="A1:W321"/>
  <sheetViews>
    <sheetView showGridLines="0" topLeftCell="A16" zoomScale="70" zoomScaleNormal="70" zoomScaleSheetLayoutView="14" zoomScalePageLayoutView="70" workbookViewId="0">
      <selection activeCell="C23" sqref="C23"/>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ht="15" x14ac:dyDescent="0.2">
      <c r="B10" s="38"/>
      <c r="C10" s="49"/>
      <c r="D10" s="11">
        <v>3410312.0000000037</v>
      </c>
      <c r="E10" s="11">
        <v>7400361634.8800049</v>
      </c>
      <c r="F10" s="49"/>
      <c r="G10" s="49"/>
      <c r="H10" s="49"/>
      <c r="I10" s="49"/>
      <c r="J10" s="49"/>
      <c r="K10" s="49"/>
      <c r="L10" s="49"/>
      <c r="M10" s="49"/>
      <c r="N10" s="49"/>
      <c r="O10" s="49"/>
    </row>
    <row r="11" spans="1:18" ht="15" x14ac:dyDescent="0.2">
      <c r="B11" s="38"/>
      <c r="C11" s="49"/>
      <c r="D11" s="49"/>
      <c r="E11" s="49"/>
      <c r="F11" s="49"/>
      <c r="G11" s="49"/>
      <c r="H11" s="49"/>
      <c r="I11" s="49"/>
      <c r="J11" s="49"/>
      <c r="K11" s="49"/>
      <c r="L11" s="49"/>
      <c r="M11" s="49"/>
      <c r="N11" s="49"/>
      <c r="O11" s="49"/>
    </row>
    <row r="12" spans="1:18" s="151" customFormat="1" ht="23.25" x14ac:dyDescent="0.2">
      <c r="A12" s="28"/>
      <c r="B12" s="330" t="s">
        <v>234</v>
      </c>
      <c r="C12" s="150"/>
      <c r="D12" s="150"/>
      <c r="E12" s="150"/>
      <c r="F12" s="150"/>
      <c r="G12" s="150"/>
      <c r="H12" s="150"/>
      <c r="I12" s="150"/>
      <c r="J12" s="150"/>
      <c r="K12" s="150"/>
      <c r="L12" s="150"/>
      <c r="M12" s="150"/>
      <c r="N12" s="150"/>
      <c r="O12" s="150"/>
    </row>
    <row r="13" spans="1:18" x14ac:dyDescent="0.2">
      <c r="C13" s="49"/>
      <c r="D13" s="49"/>
      <c r="E13" s="49"/>
      <c r="F13" s="49"/>
      <c r="G13" s="49"/>
      <c r="H13" s="49"/>
      <c r="I13" s="49"/>
      <c r="J13" s="49"/>
      <c r="K13" s="49"/>
      <c r="L13" s="49"/>
      <c r="M13" s="49"/>
      <c r="N13" s="49"/>
      <c r="O13" s="49"/>
    </row>
    <row r="14" spans="1:18" ht="20.25" x14ac:dyDescent="0.3">
      <c r="B14" s="329" t="s">
        <v>66</v>
      </c>
      <c r="C14" s="49"/>
      <c r="D14" s="49"/>
      <c r="E14" s="49"/>
      <c r="F14" s="49"/>
      <c r="G14" s="49"/>
      <c r="H14" s="49"/>
      <c r="I14" s="49"/>
      <c r="J14" s="49"/>
      <c r="K14" s="49"/>
      <c r="L14" s="49"/>
      <c r="M14" s="49"/>
      <c r="N14" s="49"/>
      <c r="O14" s="49"/>
    </row>
    <row r="15" spans="1:18" ht="19.5" customHeight="1" x14ac:dyDescent="0.35">
      <c r="B15" s="75"/>
      <c r="C15" s="49"/>
      <c r="D15" s="49"/>
      <c r="E15" s="49"/>
      <c r="F15" s="49"/>
      <c r="G15" s="49"/>
      <c r="H15" s="49"/>
      <c r="I15" s="49"/>
      <c r="J15" s="49"/>
      <c r="K15" s="49"/>
      <c r="L15" s="49"/>
      <c r="M15" s="49"/>
      <c r="N15" s="49"/>
      <c r="O15" s="49"/>
    </row>
    <row r="16" spans="1:18" s="9" customFormat="1" ht="15" x14ac:dyDescent="0.2">
      <c r="A16" s="16"/>
      <c r="B16" s="12"/>
      <c r="C16" s="9">
        <v>3</v>
      </c>
      <c r="D16" s="9">
        <v>4</v>
      </c>
      <c r="E16" s="9">
        <v>5</v>
      </c>
      <c r="F16" s="9">
        <v>6</v>
      </c>
      <c r="G16" s="9">
        <v>7</v>
      </c>
      <c r="H16" s="9">
        <v>8</v>
      </c>
      <c r="I16" s="9">
        <v>9</v>
      </c>
      <c r="J16" s="9">
        <v>10</v>
      </c>
      <c r="K16" s="9">
        <v>11</v>
      </c>
      <c r="L16" s="9">
        <v>12</v>
      </c>
      <c r="M16" s="9">
        <v>13</v>
      </c>
      <c r="N16" s="9">
        <v>14</v>
      </c>
    </row>
    <row r="17" spans="2:23" ht="32.25" thickBot="1" x14ac:dyDescent="0.25">
      <c r="B17" s="82" t="s">
        <v>67</v>
      </c>
      <c r="C17" s="83" t="s">
        <v>339</v>
      </c>
      <c r="D17" s="83" t="s">
        <v>340</v>
      </c>
      <c r="E17" s="83" t="s">
        <v>341</v>
      </c>
      <c r="F17" s="83" t="s">
        <v>342</v>
      </c>
      <c r="G17" s="83" t="s">
        <v>343</v>
      </c>
      <c r="H17" s="83" t="s">
        <v>344</v>
      </c>
      <c r="I17" s="83" t="s">
        <v>345</v>
      </c>
      <c r="J17" s="83" t="s">
        <v>346</v>
      </c>
      <c r="K17" s="83" t="s">
        <v>347</v>
      </c>
      <c r="L17" s="83" t="s">
        <v>348</v>
      </c>
      <c r="M17" s="83" t="s">
        <v>349</v>
      </c>
      <c r="N17" s="83" t="s">
        <v>350</v>
      </c>
      <c r="O17" s="96" t="s">
        <v>155</v>
      </c>
      <c r="P17" s="96" t="s">
        <v>156</v>
      </c>
    </row>
    <row r="18" spans="2:23" ht="15" customHeight="1" x14ac:dyDescent="0.25">
      <c r="B18" s="378" t="s">
        <v>35</v>
      </c>
      <c r="C18" s="388">
        <v>2890915.0000000135</v>
      </c>
      <c r="D18" s="388">
        <v>2942108.0000000065</v>
      </c>
      <c r="E18" s="388">
        <v>2920886.0000000047</v>
      </c>
      <c r="F18" s="388"/>
      <c r="G18" s="388"/>
      <c r="H18" s="388"/>
      <c r="I18" s="388"/>
      <c r="J18" s="388"/>
      <c r="K18" s="388"/>
      <c r="L18" s="388"/>
      <c r="M18" s="388"/>
      <c r="N18" s="388"/>
      <c r="O18" s="400">
        <v>2917969.6666666754</v>
      </c>
      <c r="P18" s="393">
        <v>0.860645461311353</v>
      </c>
      <c r="W18" s="527">
        <v>-1</v>
      </c>
    </row>
    <row r="19" spans="2:23" ht="15" x14ac:dyDescent="0.25">
      <c r="B19" s="44" t="s">
        <v>37</v>
      </c>
      <c r="C19" s="98">
        <v>297305.00000000047</v>
      </c>
      <c r="D19" s="98">
        <v>264728.99999999994</v>
      </c>
      <c r="E19" s="98">
        <v>305132.00000000006</v>
      </c>
      <c r="F19" s="98"/>
      <c r="G19" s="98"/>
      <c r="H19" s="98"/>
      <c r="I19" s="98"/>
      <c r="J19" s="98"/>
      <c r="K19" s="98"/>
      <c r="L19" s="98"/>
      <c r="M19" s="98"/>
      <c r="N19" s="98"/>
      <c r="O19" s="124">
        <v>289055.33333333349</v>
      </c>
      <c r="P19" s="105">
        <v>8.5255910485649206E-2</v>
      </c>
      <c r="W19" s="527">
        <v>-1</v>
      </c>
    </row>
    <row r="20" spans="2:23" ht="15" x14ac:dyDescent="0.25">
      <c r="B20" s="44" t="s">
        <v>357</v>
      </c>
      <c r="C20" s="98">
        <v>125693</v>
      </c>
      <c r="D20" s="98">
        <v>125424.00000000006</v>
      </c>
      <c r="E20" s="98">
        <v>126539.00000000003</v>
      </c>
      <c r="F20" s="98"/>
      <c r="G20" s="98"/>
      <c r="H20" s="98"/>
      <c r="I20" s="98"/>
      <c r="J20" s="98"/>
      <c r="K20" s="98"/>
      <c r="L20" s="98"/>
      <c r="M20" s="98"/>
      <c r="N20" s="98"/>
      <c r="O20" s="124">
        <v>125885.33333333337</v>
      </c>
      <c r="P20" s="105">
        <v>3.7129460945618635E-2</v>
      </c>
      <c r="W20" s="527">
        <v>-1</v>
      </c>
    </row>
    <row r="21" spans="2:23" ht="15" x14ac:dyDescent="0.25">
      <c r="B21" s="378" t="s">
        <v>36</v>
      </c>
      <c r="C21" s="388">
        <v>29880.000000000011</v>
      </c>
      <c r="D21" s="388">
        <v>30329.999999999989</v>
      </c>
      <c r="E21" s="388">
        <v>30760.00000000004</v>
      </c>
      <c r="F21" s="388"/>
      <c r="G21" s="388"/>
      <c r="H21" s="388"/>
      <c r="I21" s="388"/>
      <c r="J21" s="388"/>
      <c r="K21" s="388"/>
      <c r="L21" s="388"/>
      <c r="M21" s="388"/>
      <c r="N21" s="388"/>
      <c r="O21" s="400">
        <v>30323.333333333347</v>
      </c>
      <c r="P21" s="393">
        <v>8.9437664494220331E-3</v>
      </c>
      <c r="W21" s="527">
        <v>-1</v>
      </c>
    </row>
    <row r="22" spans="2:23" ht="15" x14ac:dyDescent="0.25">
      <c r="B22" s="378" t="s">
        <v>38</v>
      </c>
      <c r="C22" s="388">
        <v>19337.000000000011</v>
      </c>
      <c r="D22" s="388">
        <v>19375.999999999989</v>
      </c>
      <c r="E22" s="388">
        <v>19232.999999999993</v>
      </c>
      <c r="F22" s="388"/>
      <c r="G22" s="388"/>
      <c r="H22" s="388"/>
      <c r="I22" s="388"/>
      <c r="J22" s="388"/>
      <c r="K22" s="388"/>
      <c r="L22" s="388"/>
      <c r="M22" s="388"/>
      <c r="N22" s="388"/>
      <c r="O22" s="415">
        <v>19315.333333333332</v>
      </c>
      <c r="P22" s="393">
        <v>5.6969934118743419E-3</v>
      </c>
      <c r="W22" s="527">
        <v>-1</v>
      </c>
    </row>
    <row r="23" spans="2:23" ht="15" x14ac:dyDescent="0.25">
      <c r="B23" s="378" t="s">
        <v>39</v>
      </c>
      <c r="C23" s="388">
        <v>2681</v>
      </c>
      <c r="D23" s="388">
        <v>2721.9999999999973</v>
      </c>
      <c r="E23" s="388">
        <v>2403.9999999999995</v>
      </c>
      <c r="F23" s="388"/>
      <c r="G23" s="388"/>
      <c r="H23" s="388"/>
      <c r="I23" s="388"/>
      <c r="J23" s="388"/>
      <c r="K23" s="388"/>
      <c r="L23" s="388"/>
      <c r="M23" s="388"/>
      <c r="N23" s="388"/>
      <c r="O23" s="400">
        <v>2602.3333333333321</v>
      </c>
      <c r="P23" s="393">
        <v>7.6754957316299609E-4</v>
      </c>
      <c r="W23" s="527">
        <v>-1</v>
      </c>
    </row>
    <row r="24" spans="2:23" ht="15" x14ac:dyDescent="0.25">
      <c r="B24" s="378" t="s">
        <v>358</v>
      </c>
      <c r="C24" s="388">
        <v>5231.9999999999991</v>
      </c>
      <c r="D24" s="388">
        <v>5285.9999999999982</v>
      </c>
      <c r="E24" s="388">
        <v>5357.9999999999982</v>
      </c>
      <c r="F24" s="388"/>
      <c r="G24" s="388"/>
      <c r="H24" s="388"/>
      <c r="I24" s="388"/>
      <c r="J24" s="388"/>
      <c r="K24" s="388"/>
      <c r="L24" s="388"/>
      <c r="M24" s="388"/>
      <c r="N24" s="388"/>
      <c r="O24" s="400">
        <v>5291.9999999999982</v>
      </c>
      <c r="P24" s="393">
        <v>1.5608578229199086E-3</v>
      </c>
      <c r="W24" s="527">
        <v>-1</v>
      </c>
    </row>
    <row r="25" spans="2:23" ht="16.5" customHeight="1" thickBot="1" x14ac:dyDescent="0.3">
      <c r="B25" s="102" t="s">
        <v>0</v>
      </c>
      <c r="C25" s="102">
        <v>3371043.000000014</v>
      </c>
      <c r="D25" s="102">
        <v>3389975.0000000065</v>
      </c>
      <c r="E25" s="102">
        <v>3410312.0000000047</v>
      </c>
      <c r="F25" s="102"/>
      <c r="G25" s="102"/>
      <c r="H25" s="102"/>
      <c r="I25" s="102"/>
      <c r="J25" s="102"/>
      <c r="K25" s="102"/>
      <c r="L25" s="102"/>
      <c r="M25" s="102"/>
      <c r="N25" s="102"/>
      <c r="O25" s="125">
        <v>3390443.3333333419</v>
      </c>
      <c r="P25" s="126">
        <v>0.99767159260391725</v>
      </c>
    </row>
    <row r="26" spans="2:23" ht="15" x14ac:dyDescent="0.2">
      <c r="B26" s="38"/>
      <c r="J26" s="98"/>
      <c r="K26" s="98"/>
      <c r="L26" s="98"/>
      <c r="M26" s="98"/>
      <c r="N26" s="98"/>
      <c r="O26" s="49"/>
    </row>
    <row r="27" spans="2:23" ht="15" x14ac:dyDescent="0.2">
      <c r="B27" s="38"/>
      <c r="C27" s="98"/>
      <c r="D27" s="98"/>
      <c r="E27" s="98"/>
      <c r="F27" s="98"/>
      <c r="G27" s="98"/>
      <c r="H27" s="98"/>
      <c r="I27" s="98"/>
      <c r="J27" s="98"/>
      <c r="K27" s="98"/>
      <c r="L27" s="98"/>
      <c r="M27" s="98"/>
      <c r="N27" s="98"/>
      <c r="O27" s="49"/>
    </row>
    <row r="28" spans="2:23" ht="15" x14ac:dyDescent="0.2">
      <c r="B28" s="38"/>
      <c r="C28" s="98"/>
      <c r="D28" s="98"/>
      <c r="E28" s="98"/>
      <c r="F28" s="98"/>
      <c r="G28" s="98"/>
      <c r="H28" s="98"/>
      <c r="I28" s="98"/>
      <c r="J28" s="98"/>
      <c r="K28" s="98"/>
      <c r="L28" s="98"/>
      <c r="M28" s="98"/>
      <c r="N28" s="98"/>
      <c r="O28" s="49"/>
    </row>
    <row r="29" spans="2:23" ht="15" x14ac:dyDescent="0.2">
      <c r="B29" s="38"/>
      <c r="C29" s="98"/>
      <c r="D29" s="98"/>
      <c r="E29" s="98"/>
      <c r="F29" s="98"/>
      <c r="G29" s="98"/>
      <c r="H29" s="98"/>
      <c r="I29" s="98"/>
      <c r="J29" s="98"/>
      <c r="K29" s="98"/>
      <c r="L29" s="98"/>
      <c r="M29" s="98"/>
      <c r="N29" s="98"/>
      <c r="O29" s="49"/>
    </row>
    <row r="30" spans="2:23" ht="15" x14ac:dyDescent="0.2">
      <c r="B30" s="38"/>
      <c r="C30" s="98"/>
      <c r="D30" s="98"/>
      <c r="E30" s="98"/>
      <c r="F30" s="98"/>
      <c r="G30" s="98"/>
      <c r="H30" s="98"/>
      <c r="I30" s="98"/>
      <c r="J30" s="98"/>
      <c r="K30" s="98"/>
      <c r="L30" s="98"/>
      <c r="M30" s="98"/>
      <c r="N30" s="98"/>
      <c r="O30" s="49"/>
    </row>
    <row r="31" spans="2:23" ht="15" x14ac:dyDescent="0.2">
      <c r="B31" s="38"/>
      <c r="C31" s="98"/>
      <c r="D31" s="98"/>
      <c r="E31" s="98"/>
      <c r="F31" s="98"/>
      <c r="G31" s="98"/>
      <c r="H31" s="98"/>
      <c r="I31" s="98"/>
      <c r="J31" s="98"/>
      <c r="K31" s="98"/>
      <c r="L31" s="98"/>
      <c r="M31" s="98"/>
      <c r="N31" s="98"/>
      <c r="O31" s="49"/>
    </row>
    <row r="32" spans="2:23" ht="15" x14ac:dyDescent="0.2">
      <c r="B32" s="38"/>
      <c r="C32" s="98"/>
      <c r="D32" s="98"/>
      <c r="E32" s="98"/>
      <c r="F32" s="98"/>
      <c r="G32" s="98"/>
      <c r="H32" s="98"/>
      <c r="I32" s="98"/>
      <c r="J32" s="98"/>
      <c r="K32" s="98"/>
      <c r="L32" s="98"/>
      <c r="M32" s="98"/>
      <c r="N32" s="98"/>
      <c r="O32" s="49"/>
    </row>
    <row r="33" spans="2:15" ht="15" x14ac:dyDescent="0.2">
      <c r="B33" s="38"/>
      <c r="C33" s="98"/>
      <c r="D33" s="98"/>
      <c r="E33" s="98"/>
      <c r="F33" s="98"/>
      <c r="G33" s="98"/>
      <c r="H33" s="98"/>
      <c r="I33" s="98"/>
      <c r="J33" s="98"/>
      <c r="K33" s="98"/>
      <c r="L33" s="98"/>
      <c r="M33" s="98"/>
      <c r="N33" s="98"/>
      <c r="O33" s="49"/>
    </row>
    <row r="34" spans="2:15" ht="15" x14ac:dyDescent="0.2">
      <c r="B34" s="38"/>
      <c r="C34" s="98"/>
      <c r="D34" s="98"/>
      <c r="E34" s="98"/>
      <c r="F34" s="98"/>
      <c r="G34" s="98"/>
      <c r="H34" s="98"/>
      <c r="I34" s="98"/>
      <c r="J34" s="98"/>
      <c r="K34" s="98"/>
      <c r="L34" s="98"/>
      <c r="M34" s="98"/>
      <c r="N34" s="98"/>
      <c r="O34" s="49"/>
    </row>
    <row r="35" spans="2:15" ht="15" x14ac:dyDescent="0.2">
      <c r="B35" s="38"/>
      <c r="C35" s="98"/>
      <c r="D35" s="98"/>
      <c r="E35" s="98"/>
      <c r="F35" s="98"/>
      <c r="G35" s="98"/>
      <c r="H35" s="98"/>
      <c r="I35" s="98"/>
      <c r="J35" s="98"/>
      <c r="K35" s="98"/>
      <c r="L35" s="98"/>
      <c r="M35" s="98"/>
      <c r="N35" s="98"/>
      <c r="O35" s="49"/>
    </row>
    <row r="36" spans="2:15" ht="15" x14ac:dyDescent="0.2">
      <c r="B36" s="38"/>
      <c r="C36" s="98"/>
      <c r="D36" s="98"/>
      <c r="E36" s="98"/>
      <c r="F36" s="98"/>
      <c r="G36" s="98"/>
      <c r="H36" s="98"/>
      <c r="I36" s="98"/>
      <c r="J36" s="98"/>
      <c r="K36" s="98"/>
      <c r="L36" s="98"/>
      <c r="M36" s="98"/>
      <c r="N36" s="98"/>
      <c r="O36" s="49"/>
    </row>
    <row r="37" spans="2:15" ht="15" x14ac:dyDescent="0.2">
      <c r="B37" s="38"/>
      <c r="C37" s="98"/>
      <c r="D37" s="98"/>
      <c r="E37" s="98"/>
      <c r="F37" s="98"/>
      <c r="G37" s="98"/>
      <c r="H37" s="98"/>
      <c r="I37" s="98"/>
      <c r="J37" s="98"/>
      <c r="K37" s="98"/>
      <c r="L37" s="98"/>
      <c r="M37" s="98"/>
      <c r="N37" s="98"/>
      <c r="O37" s="49"/>
    </row>
    <row r="38" spans="2:15" ht="15" x14ac:dyDescent="0.2">
      <c r="B38" s="38"/>
      <c r="C38" s="98"/>
      <c r="D38" s="98"/>
      <c r="E38" s="98"/>
      <c r="F38" s="98"/>
      <c r="G38" s="98"/>
      <c r="H38" s="98"/>
      <c r="I38" s="98"/>
      <c r="J38" s="98"/>
      <c r="K38" s="98"/>
      <c r="L38" s="98"/>
      <c r="M38" s="98"/>
      <c r="N38" s="98"/>
      <c r="O38" s="49"/>
    </row>
    <row r="39" spans="2:15" ht="15" x14ac:dyDescent="0.2">
      <c r="B39" s="38"/>
      <c r="C39" s="98"/>
      <c r="D39" s="98"/>
      <c r="E39" s="98"/>
      <c r="F39" s="98"/>
      <c r="G39" s="98"/>
      <c r="H39" s="98"/>
      <c r="I39" s="98"/>
      <c r="J39" s="98"/>
      <c r="K39" s="98"/>
      <c r="L39" s="98"/>
      <c r="M39" s="98"/>
      <c r="N39" s="98"/>
      <c r="O39" s="49"/>
    </row>
    <row r="40" spans="2:15" ht="15" x14ac:dyDescent="0.2">
      <c r="B40" s="38"/>
      <c r="C40" s="98"/>
      <c r="D40" s="98"/>
      <c r="E40" s="98"/>
      <c r="F40" s="98"/>
      <c r="G40" s="98"/>
      <c r="H40" s="98"/>
      <c r="I40" s="98"/>
      <c r="J40" s="98"/>
      <c r="K40" s="98"/>
      <c r="L40" s="98"/>
      <c r="M40" s="98"/>
      <c r="N40" s="98"/>
      <c r="O40" s="49"/>
    </row>
    <row r="41" spans="2:15" ht="15" x14ac:dyDescent="0.2">
      <c r="B41" s="38"/>
      <c r="C41" s="98"/>
      <c r="D41" s="98"/>
      <c r="E41" s="98"/>
      <c r="F41" s="98"/>
      <c r="G41" s="98"/>
      <c r="H41" s="98"/>
      <c r="I41" s="98"/>
      <c r="J41" s="98"/>
      <c r="K41" s="98"/>
      <c r="L41" s="98"/>
      <c r="M41" s="98"/>
      <c r="N41" s="98"/>
      <c r="O41" s="49"/>
    </row>
    <row r="42" spans="2:15" ht="15" x14ac:dyDescent="0.2">
      <c r="B42" s="38"/>
      <c r="C42" s="98"/>
      <c r="D42" s="98"/>
      <c r="E42" s="98"/>
      <c r="F42" s="98"/>
      <c r="G42" s="98"/>
      <c r="H42" s="98"/>
      <c r="I42" s="98"/>
      <c r="J42" s="98"/>
      <c r="K42" s="98"/>
      <c r="L42" s="98"/>
      <c r="M42" s="98"/>
      <c r="N42" s="98"/>
      <c r="O42" s="49"/>
    </row>
    <row r="43" spans="2:15" ht="15" x14ac:dyDescent="0.2">
      <c r="B43" s="38"/>
      <c r="C43" s="98"/>
      <c r="D43" s="98"/>
      <c r="E43" s="98"/>
      <c r="F43" s="98"/>
      <c r="G43" s="98"/>
      <c r="H43" s="98"/>
      <c r="I43" s="98"/>
      <c r="J43" s="98"/>
      <c r="K43" s="98"/>
      <c r="L43" s="98"/>
      <c r="M43" s="98"/>
      <c r="N43" s="98"/>
      <c r="O43" s="49"/>
    </row>
    <row r="44" spans="2:15" ht="15" x14ac:dyDescent="0.2">
      <c r="B44" s="38"/>
      <c r="C44" s="98"/>
      <c r="D44" s="98"/>
      <c r="E44" s="98"/>
      <c r="F44" s="98"/>
      <c r="G44" s="98"/>
      <c r="H44" s="98"/>
      <c r="I44" s="98"/>
      <c r="J44" s="98"/>
      <c r="K44" s="98"/>
      <c r="L44" s="98"/>
      <c r="M44" s="98"/>
      <c r="N44" s="98"/>
      <c r="O44" s="49"/>
    </row>
    <row r="45" spans="2:15" ht="15" x14ac:dyDescent="0.2">
      <c r="B45" s="38"/>
      <c r="C45" s="98"/>
      <c r="D45" s="98"/>
      <c r="E45" s="98"/>
      <c r="F45" s="98"/>
      <c r="G45" s="98"/>
      <c r="H45" s="98"/>
      <c r="I45" s="98"/>
      <c r="J45" s="98"/>
      <c r="K45" s="98"/>
      <c r="L45" s="98"/>
      <c r="M45" s="98"/>
      <c r="N45" s="98"/>
      <c r="O45" s="49"/>
    </row>
    <row r="46" spans="2:15" ht="15" x14ac:dyDescent="0.2">
      <c r="B46" s="38"/>
      <c r="C46" s="98"/>
      <c r="D46" s="98"/>
      <c r="E46" s="98"/>
      <c r="F46" s="98"/>
      <c r="G46" s="98"/>
      <c r="H46" s="98"/>
      <c r="I46" s="98"/>
      <c r="J46" s="98"/>
      <c r="K46" s="98"/>
      <c r="L46" s="98"/>
      <c r="M46" s="98"/>
      <c r="N46" s="98"/>
      <c r="O46" s="49"/>
    </row>
    <row r="47" spans="2:15" ht="15" x14ac:dyDescent="0.2">
      <c r="B47" s="38"/>
      <c r="C47" s="98"/>
      <c r="D47" s="98"/>
      <c r="E47" s="98"/>
      <c r="F47" s="98"/>
      <c r="G47" s="98"/>
      <c r="H47" s="98"/>
      <c r="I47" s="98"/>
      <c r="J47" s="98"/>
      <c r="K47" s="98"/>
      <c r="L47" s="98"/>
      <c r="M47" s="98"/>
      <c r="N47" s="98"/>
      <c r="O47" s="49"/>
    </row>
    <row r="48" spans="2:15" ht="15" x14ac:dyDescent="0.2">
      <c r="B48" s="38"/>
      <c r="C48" s="98"/>
      <c r="D48" s="98"/>
      <c r="E48" s="98"/>
      <c r="F48" s="98"/>
      <c r="G48" s="98"/>
      <c r="H48" s="98"/>
      <c r="I48" s="98"/>
      <c r="J48" s="98"/>
      <c r="K48" s="98"/>
      <c r="L48" s="98"/>
      <c r="M48" s="98"/>
      <c r="N48" s="98"/>
      <c r="O48" s="49"/>
    </row>
    <row r="49" spans="2:16" ht="15" x14ac:dyDescent="0.2">
      <c r="B49" s="38"/>
      <c r="C49" s="98"/>
      <c r="D49" s="98"/>
      <c r="E49" s="98"/>
      <c r="F49" s="98"/>
      <c r="G49" s="98"/>
      <c r="H49" s="98"/>
      <c r="I49" s="98"/>
      <c r="J49" s="98"/>
      <c r="K49" s="98"/>
      <c r="L49" s="98"/>
      <c r="M49" s="98"/>
      <c r="N49" s="98"/>
      <c r="O49" s="49"/>
    </row>
    <row r="50" spans="2:16" ht="15" x14ac:dyDescent="0.2">
      <c r="B50" s="38"/>
      <c r="C50" s="98"/>
      <c r="D50" s="98"/>
      <c r="E50" s="98"/>
      <c r="F50" s="98"/>
      <c r="G50" s="98"/>
      <c r="H50" s="98"/>
      <c r="I50" s="98"/>
      <c r="J50" s="98"/>
      <c r="K50" s="98"/>
      <c r="L50" s="98"/>
      <c r="M50" s="98"/>
      <c r="N50" s="98"/>
      <c r="O50" s="49"/>
    </row>
    <row r="51" spans="2:16" ht="15" x14ac:dyDescent="0.2">
      <c r="B51" s="38"/>
      <c r="C51" s="49"/>
      <c r="D51" s="49"/>
      <c r="E51" s="49"/>
      <c r="F51" s="49"/>
      <c r="G51" s="49"/>
      <c r="H51" s="49"/>
      <c r="I51" s="49"/>
      <c r="J51" s="49"/>
      <c r="K51" s="49"/>
      <c r="L51" s="49"/>
      <c r="M51" s="49"/>
      <c r="N51" s="49"/>
      <c r="O51" s="49"/>
    </row>
    <row r="52" spans="2:16" ht="15" x14ac:dyDescent="0.2">
      <c r="B52" s="38"/>
      <c r="C52" s="49"/>
      <c r="D52" s="49"/>
      <c r="E52" s="49"/>
      <c r="F52" s="49"/>
      <c r="G52" s="49"/>
      <c r="H52" s="49"/>
      <c r="I52" s="49"/>
      <c r="J52" s="49"/>
      <c r="K52" s="49"/>
      <c r="L52" s="49"/>
      <c r="M52" s="49"/>
      <c r="N52" s="49"/>
      <c r="O52" s="49"/>
    </row>
    <row r="53" spans="2:16" ht="20.25" x14ac:dyDescent="0.3">
      <c r="B53" s="329" t="s">
        <v>68</v>
      </c>
      <c r="C53" s="49"/>
      <c r="D53" s="49"/>
      <c r="E53" s="49"/>
      <c r="F53" s="49"/>
      <c r="G53" s="49"/>
      <c r="H53" s="49"/>
      <c r="I53" s="49"/>
      <c r="J53" s="49"/>
      <c r="K53" s="49"/>
      <c r="L53" s="49"/>
      <c r="M53" s="49"/>
      <c r="N53" s="49"/>
      <c r="O53" s="49"/>
    </row>
    <row r="54" spans="2:16" ht="15" x14ac:dyDescent="0.2">
      <c r="B54" s="38"/>
    </row>
    <row r="55" spans="2:16" ht="15" x14ac:dyDescent="0.2">
      <c r="B55" s="38" t="s">
        <v>418</v>
      </c>
      <c r="C55" s="9">
        <v>3</v>
      </c>
      <c r="D55" s="9">
        <v>4</v>
      </c>
      <c r="E55" s="9">
        <v>5</v>
      </c>
      <c r="F55" s="9">
        <v>6</v>
      </c>
      <c r="G55" s="9">
        <v>7</v>
      </c>
      <c r="H55" s="9">
        <v>8</v>
      </c>
      <c r="I55" s="9">
        <v>9</v>
      </c>
      <c r="J55" s="9">
        <v>10</v>
      </c>
      <c r="K55" s="9">
        <v>11</v>
      </c>
      <c r="L55" s="9">
        <v>12</v>
      </c>
      <c r="M55" s="9">
        <v>13</v>
      </c>
      <c r="N55" s="9">
        <v>14</v>
      </c>
    </row>
    <row r="56" spans="2:16" ht="32.25" thickBot="1" x14ac:dyDescent="0.25">
      <c r="B56" s="82" t="s">
        <v>67</v>
      </c>
      <c r="C56" s="83" t="s">
        <v>339</v>
      </c>
      <c r="D56" s="83" t="s">
        <v>340</v>
      </c>
      <c r="E56" s="83" t="s">
        <v>341</v>
      </c>
      <c r="F56" s="83" t="s">
        <v>342</v>
      </c>
      <c r="G56" s="83" t="s">
        <v>343</v>
      </c>
      <c r="H56" s="83" t="s">
        <v>344</v>
      </c>
      <c r="I56" s="83" t="s">
        <v>345</v>
      </c>
      <c r="J56" s="83" t="s">
        <v>346</v>
      </c>
      <c r="K56" s="83" t="s">
        <v>347</v>
      </c>
      <c r="L56" s="83" t="s">
        <v>348</v>
      </c>
      <c r="M56" s="83" t="s">
        <v>349</v>
      </c>
      <c r="N56" s="83" t="s">
        <v>350</v>
      </c>
      <c r="O56" s="96" t="s">
        <v>174</v>
      </c>
      <c r="P56" s="96" t="s">
        <v>175</v>
      </c>
    </row>
    <row r="57" spans="2:16" ht="15" x14ac:dyDescent="0.25">
      <c r="B57" s="378" t="s">
        <v>35</v>
      </c>
      <c r="C57" s="391">
        <v>208194881.50000054</v>
      </c>
      <c r="D57" s="391">
        <v>216193193.64000103</v>
      </c>
      <c r="E57" s="391">
        <v>199986399.43999854</v>
      </c>
      <c r="F57" s="391"/>
      <c r="G57" s="391"/>
      <c r="H57" s="391"/>
      <c r="I57" s="391"/>
      <c r="J57" s="391"/>
      <c r="K57" s="391"/>
      <c r="L57" s="391"/>
      <c r="M57" s="391"/>
      <c r="N57" s="391"/>
      <c r="O57" s="401">
        <v>208124824.86000001</v>
      </c>
      <c r="P57" s="393">
        <v>0.84017551920283207</v>
      </c>
    </row>
    <row r="58" spans="2:16" ht="15" x14ac:dyDescent="0.25">
      <c r="B58" s="44" t="s">
        <v>36</v>
      </c>
      <c r="C58" s="104">
        <v>39556688.580000073</v>
      </c>
      <c r="D58" s="104">
        <v>40497456.040000007</v>
      </c>
      <c r="E58" s="104">
        <v>36821608.019999981</v>
      </c>
      <c r="F58" s="104"/>
      <c r="G58" s="104"/>
      <c r="H58" s="104"/>
      <c r="I58" s="104"/>
      <c r="J58" s="104"/>
      <c r="K58" s="104"/>
      <c r="L58" s="104"/>
      <c r="M58" s="104"/>
      <c r="N58" s="104"/>
      <c r="O58" s="127">
        <v>38958584.213333353</v>
      </c>
      <c r="P58" s="105">
        <v>0.15727123730128098</v>
      </c>
    </row>
    <row r="59" spans="2:16" ht="15" x14ac:dyDescent="0.25">
      <c r="B59" s="378" t="s">
        <v>39</v>
      </c>
      <c r="C59" s="391">
        <v>516491.38999999984</v>
      </c>
      <c r="D59" s="391">
        <v>608232.10000000021</v>
      </c>
      <c r="E59" s="391">
        <v>570868.03999999992</v>
      </c>
      <c r="F59" s="391"/>
      <c r="G59" s="391"/>
      <c r="H59" s="391"/>
      <c r="I59" s="391"/>
      <c r="J59" s="391"/>
      <c r="K59" s="391"/>
      <c r="L59" s="391"/>
      <c r="M59" s="391"/>
      <c r="N59" s="391"/>
      <c r="O59" s="401">
        <v>565197.17666666664</v>
      </c>
      <c r="P59" s="393">
        <v>2.2816347433676893E-3</v>
      </c>
    </row>
    <row r="60" spans="2:16" ht="15" x14ac:dyDescent="0.25">
      <c r="B60" s="378" t="s">
        <v>37</v>
      </c>
      <c r="C60" s="391">
        <v>30874.369999999933</v>
      </c>
      <c r="D60" s="391">
        <v>37422.909999999894</v>
      </c>
      <c r="E60" s="391">
        <v>32287.010000000046</v>
      </c>
      <c r="F60" s="391"/>
      <c r="G60" s="391"/>
      <c r="H60" s="391"/>
      <c r="I60" s="391"/>
      <c r="J60" s="391"/>
      <c r="K60" s="391"/>
      <c r="L60" s="391"/>
      <c r="M60" s="391"/>
      <c r="N60" s="391"/>
      <c r="O60" s="401">
        <v>33528.096666666621</v>
      </c>
      <c r="P60" s="393">
        <v>1.3534899569884673E-4</v>
      </c>
    </row>
    <row r="61" spans="2:16" ht="15" x14ac:dyDescent="0.25">
      <c r="B61" s="378" t="s">
        <v>38</v>
      </c>
      <c r="C61" s="391">
        <v>29174.679999999957</v>
      </c>
      <c r="D61" s="391">
        <v>30025.499999999989</v>
      </c>
      <c r="E61" s="391">
        <v>33540.570000000014</v>
      </c>
      <c r="F61" s="391"/>
      <c r="G61" s="391"/>
      <c r="H61" s="391"/>
      <c r="I61" s="391"/>
      <c r="J61" s="391"/>
      <c r="K61" s="391"/>
      <c r="L61" s="391"/>
      <c r="M61" s="391"/>
      <c r="N61" s="391"/>
      <c r="O61" s="401">
        <v>30913.583333333325</v>
      </c>
      <c r="P61" s="393">
        <v>1.2479451187514306E-4</v>
      </c>
    </row>
    <row r="62" spans="2:16" ht="15" x14ac:dyDescent="0.25">
      <c r="B62" s="378" t="s">
        <v>358</v>
      </c>
      <c r="C62" s="391">
        <v>5632.5500000000038</v>
      </c>
      <c r="D62" s="391">
        <v>433.46999999999997</v>
      </c>
      <c r="E62" s="391">
        <v>2454.349999999999</v>
      </c>
      <c r="F62" s="391"/>
      <c r="G62" s="391"/>
      <c r="H62" s="391"/>
      <c r="I62" s="391"/>
      <c r="J62" s="391"/>
      <c r="K62" s="391"/>
      <c r="L62" s="391"/>
      <c r="M62" s="391"/>
      <c r="N62" s="391"/>
      <c r="O62" s="401">
        <v>2840.1233333333344</v>
      </c>
      <c r="P62" s="393">
        <v>1.1465244945135912E-5</v>
      </c>
    </row>
    <row r="63" spans="2:16" ht="15" x14ac:dyDescent="0.25">
      <c r="B63" s="378" t="s">
        <v>357</v>
      </c>
      <c r="C63" s="391">
        <v>0</v>
      </c>
      <c r="D63" s="391">
        <v>0</v>
      </c>
      <c r="E63" s="391">
        <v>0</v>
      </c>
      <c r="F63" s="391"/>
      <c r="G63" s="391"/>
      <c r="H63" s="391"/>
      <c r="I63" s="391"/>
      <c r="J63" s="391"/>
      <c r="K63" s="391"/>
      <c r="L63" s="391"/>
      <c r="M63" s="391"/>
      <c r="N63" s="391"/>
      <c r="O63" s="401">
        <v>0</v>
      </c>
      <c r="P63" s="393">
        <v>0</v>
      </c>
    </row>
    <row r="64" spans="2:16" ht="16.5" thickBot="1" x14ac:dyDescent="0.3">
      <c r="B64" s="101" t="s">
        <v>0</v>
      </c>
      <c r="C64" s="106">
        <v>248333743.07000062</v>
      </c>
      <c r="D64" s="106">
        <v>257366763.66000101</v>
      </c>
      <c r="E64" s="106">
        <v>237447157.42999849</v>
      </c>
      <c r="F64" s="106"/>
      <c r="G64" s="106"/>
      <c r="H64" s="106"/>
      <c r="I64" s="106"/>
      <c r="J64" s="106"/>
      <c r="K64" s="106"/>
      <c r="L64" s="106"/>
      <c r="M64" s="106"/>
      <c r="N64" s="106"/>
      <c r="O64" s="106">
        <v>247715888.0533334</v>
      </c>
      <c r="P64" s="126">
        <v>1</v>
      </c>
    </row>
    <row r="65" spans="2:15" ht="15" x14ac:dyDescent="0.2">
      <c r="B65" s="38"/>
      <c r="C65" s="49"/>
      <c r="D65" s="49"/>
      <c r="E65" s="49"/>
      <c r="F65" s="49"/>
      <c r="G65" s="49"/>
      <c r="H65" s="49"/>
      <c r="I65" s="49"/>
      <c r="J65" s="49"/>
      <c r="K65" s="49"/>
      <c r="L65" s="49"/>
      <c r="M65" s="49"/>
      <c r="N65" s="49"/>
      <c r="O65" s="49"/>
    </row>
    <row r="66" spans="2:15" ht="15" x14ac:dyDescent="0.2">
      <c r="B66" s="38"/>
      <c r="C66" s="49"/>
      <c r="D66" s="49"/>
      <c r="E66" s="49"/>
      <c r="F66" s="49"/>
      <c r="G66" s="49"/>
      <c r="H66" s="49"/>
      <c r="I66" s="49"/>
      <c r="J66" s="49"/>
      <c r="K66" s="49"/>
      <c r="L66" s="49"/>
      <c r="M66" s="49"/>
      <c r="N66" s="49"/>
      <c r="O66" s="49"/>
    </row>
    <row r="67" spans="2:15" ht="15" x14ac:dyDescent="0.2">
      <c r="B67" s="38"/>
      <c r="C67" s="49"/>
      <c r="D67" s="49"/>
      <c r="E67" s="49"/>
      <c r="F67" s="49"/>
      <c r="G67" s="49"/>
      <c r="H67" s="49"/>
      <c r="I67" s="49"/>
      <c r="J67" s="49"/>
      <c r="K67" s="49"/>
      <c r="L67" s="49"/>
      <c r="M67" s="49"/>
      <c r="N67" s="49"/>
      <c r="O67" s="49"/>
    </row>
    <row r="68" spans="2:15" ht="15" x14ac:dyDescent="0.2">
      <c r="B68" s="38"/>
      <c r="C68" s="49"/>
      <c r="D68" s="49"/>
      <c r="E68" s="49"/>
      <c r="F68" s="49"/>
      <c r="G68" s="49"/>
      <c r="H68" s="49"/>
      <c r="I68" s="49"/>
      <c r="J68" s="49"/>
      <c r="K68" s="49"/>
      <c r="L68" s="49"/>
      <c r="M68" s="49"/>
      <c r="N68" s="49"/>
      <c r="O68" s="49"/>
    </row>
    <row r="69" spans="2:15" ht="15" x14ac:dyDescent="0.2">
      <c r="B69" s="38"/>
      <c r="C69" s="49"/>
      <c r="D69" s="49"/>
      <c r="E69" s="49"/>
      <c r="F69" s="49"/>
      <c r="G69" s="49"/>
      <c r="H69" s="49"/>
      <c r="I69" s="49"/>
      <c r="J69" s="49"/>
      <c r="K69" s="49"/>
      <c r="L69" s="49"/>
      <c r="M69" s="49"/>
      <c r="N69" s="49"/>
      <c r="O69" s="49"/>
    </row>
    <row r="70" spans="2:15" ht="15" x14ac:dyDescent="0.2">
      <c r="B70" s="38"/>
      <c r="C70" s="49"/>
      <c r="D70" s="49"/>
      <c r="E70" s="49"/>
      <c r="F70" s="49"/>
      <c r="G70" s="49"/>
      <c r="H70" s="49"/>
      <c r="I70" s="49"/>
      <c r="J70" s="49"/>
      <c r="K70" s="49"/>
      <c r="L70" s="49"/>
      <c r="M70" s="49"/>
      <c r="N70" s="49"/>
      <c r="O70" s="49"/>
    </row>
    <row r="71" spans="2:15" ht="15" x14ac:dyDescent="0.2">
      <c r="B71" s="38"/>
      <c r="C71" s="49"/>
      <c r="D71" s="49"/>
      <c r="E71" s="49"/>
      <c r="F71" s="49"/>
      <c r="G71" s="49"/>
      <c r="H71" s="49"/>
      <c r="I71" s="49"/>
      <c r="J71" s="49"/>
      <c r="K71" s="49"/>
      <c r="L71" s="49"/>
      <c r="M71" s="49"/>
      <c r="N71" s="49"/>
      <c r="O71" s="49"/>
    </row>
    <row r="72" spans="2:15" ht="15" x14ac:dyDescent="0.2">
      <c r="B72" s="38"/>
      <c r="C72" s="49"/>
      <c r="D72" s="49"/>
      <c r="E72" s="49"/>
      <c r="F72" s="49"/>
      <c r="G72" s="49"/>
      <c r="H72" s="49"/>
      <c r="I72" s="49"/>
      <c r="J72" s="49"/>
      <c r="K72" s="49"/>
      <c r="L72" s="49"/>
      <c r="M72" s="49"/>
      <c r="N72" s="49"/>
      <c r="O72" s="49"/>
    </row>
    <row r="73" spans="2:15" ht="15" x14ac:dyDescent="0.2">
      <c r="B73" s="38"/>
      <c r="C73" s="49"/>
      <c r="D73" s="49"/>
      <c r="E73" s="49"/>
      <c r="F73" s="49"/>
      <c r="G73" s="49"/>
      <c r="H73" s="49"/>
      <c r="I73" s="49"/>
      <c r="J73" s="49"/>
      <c r="K73" s="49"/>
      <c r="L73" s="49"/>
      <c r="M73" s="49"/>
      <c r="N73" s="49"/>
      <c r="O73" s="49"/>
    </row>
    <row r="74" spans="2:15" ht="15" x14ac:dyDescent="0.2">
      <c r="B74" s="38"/>
      <c r="C74" s="49"/>
      <c r="D74" s="49"/>
      <c r="E74" s="49"/>
      <c r="F74" s="49"/>
      <c r="G74" s="49"/>
      <c r="H74" s="49"/>
      <c r="I74" s="49"/>
      <c r="J74" s="49"/>
      <c r="K74" s="49"/>
      <c r="L74" s="49"/>
      <c r="M74" s="49"/>
      <c r="N74" s="49"/>
      <c r="O74" s="49"/>
    </row>
    <row r="75" spans="2:15" ht="15" x14ac:dyDescent="0.2">
      <c r="B75" s="38"/>
      <c r="C75" s="49"/>
      <c r="D75" s="49"/>
      <c r="E75" s="49"/>
      <c r="F75" s="49"/>
      <c r="G75" s="49"/>
      <c r="H75" s="49"/>
      <c r="I75" s="49"/>
      <c r="J75" s="49"/>
      <c r="K75" s="49"/>
      <c r="L75" s="49"/>
      <c r="M75" s="49"/>
      <c r="N75" s="49"/>
      <c r="O75" s="49"/>
    </row>
    <row r="76" spans="2:15" ht="15" x14ac:dyDescent="0.2">
      <c r="B76" s="38"/>
      <c r="C76" s="49"/>
      <c r="D76" s="49"/>
      <c r="E76" s="49"/>
      <c r="F76" s="49"/>
      <c r="G76" s="49"/>
      <c r="H76" s="49"/>
      <c r="I76" s="49"/>
      <c r="J76" s="49"/>
      <c r="K76" s="49"/>
      <c r="L76" s="49"/>
      <c r="M76" s="49"/>
      <c r="N76" s="49"/>
      <c r="O76" s="49"/>
    </row>
    <row r="77" spans="2:15" ht="15" x14ac:dyDescent="0.2">
      <c r="B77" s="38"/>
      <c r="C77" s="49"/>
      <c r="D77" s="49"/>
      <c r="E77" s="49"/>
      <c r="F77" s="49"/>
      <c r="G77" s="49"/>
      <c r="H77" s="49"/>
      <c r="I77" s="49"/>
      <c r="J77" s="49"/>
      <c r="K77" s="49"/>
      <c r="L77" s="49"/>
      <c r="M77" s="49"/>
      <c r="N77" s="49"/>
      <c r="O77" s="49"/>
    </row>
    <row r="78" spans="2:15" ht="15" x14ac:dyDescent="0.2">
      <c r="B78" s="38"/>
      <c r="C78" s="49"/>
      <c r="D78" s="49"/>
      <c r="E78" s="49"/>
      <c r="F78" s="49"/>
      <c r="G78" s="49"/>
      <c r="H78" s="49"/>
      <c r="I78" s="49"/>
      <c r="J78" s="49"/>
      <c r="K78" s="49"/>
      <c r="L78" s="49"/>
      <c r="M78" s="49"/>
      <c r="N78" s="49"/>
      <c r="O78" s="49"/>
    </row>
    <row r="79" spans="2:15" ht="15" x14ac:dyDescent="0.2">
      <c r="B79" s="38"/>
      <c r="C79" s="49"/>
      <c r="D79" s="49"/>
      <c r="E79" s="49"/>
      <c r="F79" s="49"/>
      <c r="G79" s="49"/>
      <c r="H79" s="49"/>
      <c r="I79" s="49"/>
      <c r="J79" s="49"/>
      <c r="K79" s="49"/>
      <c r="L79" s="49"/>
      <c r="M79" s="49"/>
      <c r="N79" s="49"/>
      <c r="O79" s="49"/>
    </row>
    <row r="80" spans="2:15" ht="15" x14ac:dyDescent="0.2">
      <c r="B80" s="38"/>
      <c r="C80" s="49"/>
      <c r="D80" s="49"/>
      <c r="E80" s="49"/>
      <c r="F80" s="49"/>
      <c r="G80" s="49"/>
      <c r="H80" s="49"/>
      <c r="I80" s="49"/>
      <c r="J80" s="49"/>
      <c r="K80" s="49"/>
      <c r="L80" s="49"/>
      <c r="M80" s="49"/>
      <c r="N80" s="49"/>
      <c r="O80" s="49"/>
    </row>
    <row r="81" spans="2:16" ht="15" x14ac:dyDescent="0.2">
      <c r="B81" s="38"/>
      <c r="C81" s="49"/>
      <c r="D81" s="49"/>
      <c r="E81" s="49"/>
      <c r="F81" s="49"/>
      <c r="G81" s="49"/>
      <c r="H81" s="49"/>
      <c r="I81" s="49"/>
      <c r="J81" s="49"/>
      <c r="K81" s="49"/>
      <c r="L81" s="49"/>
      <c r="M81" s="49"/>
      <c r="N81" s="49"/>
      <c r="O81" s="49"/>
    </row>
    <row r="82" spans="2:16" ht="15" x14ac:dyDescent="0.2">
      <c r="B82" s="38"/>
      <c r="C82" s="49"/>
      <c r="D82" s="49"/>
      <c r="E82" s="49"/>
      <c r="F82" s="49"/>
      <c r="G82" s="49"/>
      <c r="H82" s="49"/>
      <c r="I82" s="49"/>
      <c r="J82" s="49"/>
      <c r="K82" s="49"/>
      <c r="L82" s="49"/>
      <c r="M82" s="49"/>
      <c r="N82" s="49"/>
      <c r="O82" s="49"/>
    </row>
    <row r="83" spans="2:16" ht="15" x14ac:dyDescent="0.2">
      <c r="B83" s="38"/>
      <c r="C83" s="49"/>
      <c r="D83" s="49"/>
      <c r="E83" s="49"/>
      <c r="F83" s="49"/>
      <c r="G83" s="49"/>
      <c r="H83" s="49"/>
      <c r="I83" s="49"/>
      <c r="J83" s="49"/>
      <c r="K83" s="49"/>
      <c r="L83" s="49"/>
      <c r="M83" s="49"/>
      <c r="N83" s="49"/>
      <c r="O83" s="49"/>
    </row>
    <row r="84" spans="2:16" ht="15" x14ac:dyDescent="0.2">
      <c r="B84" s="38"/>
      <c r="C84" s="49"/>
      <c r="D84" s="49"/>
      <c r="E84" s="49"/>
      <c r="F84" s="49"/>
      <c r="G84" s="49"/>
      <c r="H84" s="49"/>
      <c r="I84" s="49"/>
      <c r="J84" s="49"/>
      <c r="K84" s="49"/>
      <c r="L84" s="49"/>
      <c r="M84" s="49"/>
      <c r="N84" s="49"/>
      <c r="O84" s="49"/>
    </row>
    <row r="85" spans="2:16" ht="15" x14ac:dyDescent="0.2">
      <c r="B85" s="38"/>
      <c r="C85" s="49"/>
      <c r="D85" s="49"/>
      <c r="E85" s="49"/>
      <c r="F85" s="49"/>
      <c r="G85" s="49"/>
      <c r="H85" s="49"/>
      <c r="I85" s="49"/>
      <c r="J85" s="49"/>
      <c r="K85" s="49"/>
      <c r="L85" s="49"/>
      <c r="M85" s="49"/>
      <c r="N85" s="49"/>
      <c r="O85" s="49"/>
    </row>
    <row r="86" spans="2:16" ht="15" x14ac:dyDescent="0.2">
      <c r="B86" s="38"/>
      <c r="C86" s="49"/>
      <c r="D86" s="49"/>
      <c r="E86" s="49"/>
      <c r="F86" s="49"/>
      <c r="G86" s="49"/>
      <c r="H86" s="49"/>
      <c r="I86" s="49"/>
      <c r="J86" s="49"/>
      <c r="K86" s="49"/>
      <c r="L86" s="49"/>
      <c r="M86" s="49"/>
      <c r="N86" s="49"/>
      <c r="O86" s="49"/>
    </row>
    <row r="87" spans="2:16" ht="15" x14ac:dyDescent="0.2">
      <c r="B87" s="38"/>
      <c r="C87" s="49"/>
      <c r="D87" s="49"/>
      <c r="E87" s="49"/>
      <c r="F87" s="49"/>
      <c r="G87" s="49"/>
      <c r="H87" s="49"/>
      <c r="I87" s="49"/>
      <c r="J87" s="49"/>
      <c r="K87" s="49"/>
      <c r="L87" s="49"/>
      <c r="M87" s="49"/>
      <c r="N87" s="49"/>
      <c r="O87" s="49"/>
    </row>
    <row r="88" spans="2:16" ht="15" x14ac:dyDescent="0.2">
      <c r="B88" s="38"/>
      <c r="C88" s="49"/>
      <c r="D88" s="49"/>
      <c r="E88" s="49"/>
      <c r="F88" s="49"/>
      <c r="G88" s="49"/>
      <c r="H88" s="49"/>
      <c r="I88" s="49"/>
      <c r="J88" s="49"/>
      <c r="K88" s="49"/>
      <c r="L88" s="49"/>
      <c r="M88" s="49"/>
      <c r="N88" s="49"/>
      <c r="O88" s="49"/>
    </row>
    <row r="89" spans="2:16" ht="15" x14ac:dyDescent="0.2">
      <c r="B89" s="38"/>
      <c r="C89" s="49"/>
      <c r="D89" s="49"/>
      <c r="E89" s="49"/>
      <c r="F89" s="49"/>
      <c r="G89" s="49"/>
      <c r="H89" s="49"/>
      <c r="I89" s="49"/>
      <c r="J89" s="49"/>
      <c r="K89" s="49"/>
      <c r="L89" s="49"/>
      <c r="M89" s="49"/>
      <c r="N89" s="49"/>
      <c r="O89" s="49"/>
    </row>
    <row r="90" spans="2:16" ht="20.25" x14ac:dyDescent="0.3">
      <c r="B90" s="329" t="s">
        <v>77</v>
      </c>
      <c r="C90" s="49"/>
      <c r="D90" s="49"/>
      <c r="E90" s="49"/>
      <c r="F90" s="49"/>
      <c r="G90" s="49"/>
      <c r="H90" s="49"/>
      <c r="I90" s="49"/>
      <c r="J90" s="49"/>
      <c r="K90" s="49"/>
      <c r="L90" s="49"/>
      <c r="M90" s="49"/>
      <c r="N90" s="49"/>
      <c r="O90" s="49"/>
    </row>
    <row r="91" spans="2:16" ht="15" x14ac:dyDescent="0.2">
      <c r="B91" s="38"/>
    </row>
    <row r="92" spans="2:16" ht="15" x14ac:dyDescent="0.2">
      <c r="B92" s="38" t="s">
        <v>429</v>
      </c>
      <c r="C92" s="9">
        <v>3</v>
      </c>
      <c r="D92" s="9">
        <v>4</v>
      </c>
      <c r="E92" s="9">
        <v>5</v>
      </c>
      <c r="F92" s="9">
        <v>6</v>
      </c>
      <c r="G92" s="9">
        <v>7</v>
      </c>
      <c r="H92" s="9">
        <v>8</v>
      </c>
      <c r="I92" s="9">
        <v>9</v>
      </c>
      <c r="J92" s="9">
        <v>10</v>
      </c>
      <c r="K92" s="9">
        <v>11</v>
      </c>
      <c r="L92" s="9">
        <v>12</v>
      </c>
      <c r="M92" s="9">
        <v>13</v>
      </c>
      <c r="N92" s="9">
        <v>14</v>
      </c>
      <c r="O92" s="9"/>
      <c r="P92" s="9"/>
    </row>
    <row r="93" spans="2:16" ht="32.25" thickBot="1" x14ac:dyDescent="0.25">
      <c r="B93" s="82" t="s">
        <v>67</v>
      </c>
      <c r="C93" s="83" t="s">
        <v>339</v>
      </c>
      <c r="D93" s="83" t="s">
        <v>340</v>
      </c>
      <c r="E93" s="83" t="s">
        <v>341</v>
      </c>
      <c r="F93" s="83" t="s">
        <v>342</v>
      </c>
      <c r="G93" s="83" t="s">
        <v>343</v>
      </c>
      <c r="H93" s="83" t="s">
        <v>344</v>
      </c>
      <c r="I93" s="83" t="s">
        <v>345</v>
      </c>
      <c r="J93" s="83" t="s">
        <v>346</v>
      </c>
      <c r="K93" s="83" t="s">
        <v>347</v>
      </c>
      <c r="L93" s="83" t="s">
        <v>348</v>
      </c>
      <c r="M93" s="83" t="s">
        <v>349</v>
      </c>
      <c r="N93" s="83" t="s">
        <v>350</v>
      </c>
      <c r="O93" s="96" t="s">
        <v>176</v>
      </c>
      <c r="P93" s="96" t="s">
        <v>177</v>
      </c>
    </row>
    <row r="94" spans="2:16" ht="15" x14ac:dyDescent="0.25">
      <c r="B94" s="378" t="s">
        <v>35</v>
      </c>
      <c r="C94" s="391">
        <v>2374567385.2900033</v>
      </c>
      <c r="D94" s="391">
        <v>2433758094.6000023</v>
      </c>
      <c r="E94" s="391">
        <v>2362407460.3799853</v>
      </c>
      <c r="F94" s="391"/>
      <c r="G94" s="391"/>
      <c r="H94" s="391"/>
      <c r="I94" s="391"/>
      <c r="J94" s="391"/>
      <c r="K94" s="391"/>
      <c r="L94" s="391"/>
      <c r="M94" s="391"/>
      <c r="N94" s="391"/>
      <c r="O94" s="401">
        <v>2390244313.4233303</v>
      </c>
      <c r="P94" s="393">
        <v>0.8355148936731186</v>
      </c>
    </row>
    <row r="95" spans="2:16" ht="15" x14ac:dyDescent="0.25">
      <c r="B95" s="44" t="s">
        <v>37</v>
      </c>
      <c r="C95" s="104">
        <v>309173639.99500078</v>
      </c>
      <c r="D95" s="104">
        <v>247306117.92000002</v>
      </c>
      <c r="E95" s="104">
        <v>309809710.62999994</v>
      </c>
      <c r="F95" s="104"/>
      <c r="G95" s="104"/>
      <c r="H95" s="104"/>
      <c r="I95" s="104"/>
      <c r="J95" s="104"/>
      <c r="K95" s="104"/>
      <c r="L95" s="104"/>
      <c r="M95" s="104"/>
      <c r="N95" s="104"/>
      <c r="O95" s="127">
        <v>288763156.18166691</v>
      </c>
      <c r="P95" s="105">
        <v>0.10093776455357246</v>
      </c>
    </row>
    <row r="96" spans="2:16" ht="15" x14ac:dyDescent="0.25">
      <c r="B96" s="44" t="s">
        <v>36</v>
      </c>
      <c r="C96" s="104">
        <v>118952221.21499996</v>
      </c>
      <c r="D96" s="104">
        <v>102762072.28000008</v>
      </c>
      <c r="E96" s="104">
        <v>110217885.89000005</v>
      </c>
      <c r="F96" s="104"/>
      <c r="G96" s="104"/>
      <c r="H96" s="104"/>
      <c r="I96" s="104"/>
      <c r="J96" s="104"/>
      <c r="K96" s="104"/>
      <c r="L96" s="104"/>
      <c r="M96" s="104"/>
      <c r="N96" s="104"/>
      <c r="O96" s="127">
        <v>110644059.79500003</v>
      </c>
      <c r="P96" s="105">
        <v>3.8675862268983452E-2</v>
      </c>
    </row>
    <row r="97" spans="2:16" ht="15" x14ac:dyDescent="0.25">
      <c r="B97" s="44" t="s">
        <v>357</v>
      </c>
      <c r="C97" s="104">
        <v>50083061.559999995</v>
      </c>
      <c r="D97" s="104">
        <v>46862681.050000004</v>
      </c>
      <c r="E97" s="104">
        <v>51679992.680000007</v>
      </c>
      <c r="F97" s="104"/>
      <c r="G97" s="104"/>
      <c r="H97" s="104"/>
      <c r="I97" s="104"/>
      <c r="J97" s="104"/>
      <c r="K97" s="104"/>
      <c r="L97" s="104"/>
      <c r="M97" s="104"/>
      <c r="N97" s="104"/>
      <c r="O97" s="127">
        <v>49541911.763333343</v>
      </c>
      <c r="P97" s="105">
        <v>1.7317478764344817E-2</v>
      </c>
    </row>
    <row r="98" spans="2:16" ht="15" x14ac:dyDescent="0.25">
      <c r="B98" s="378" t="s">
        <v>358</v>
      </c>
      <c r="C98" s="391">
        <v>17841519.879999995</v>
      </c>
      <c r="D98" s="391">
        <v>17856973.209999997</v>
      </c>
      <c r="E98" s="391">
        <v>17891290.97000001</v>
      </c>
      <c r="F98" s="391"/>
      <c r="G98" s="391"/>
      <c r="H98" s="391"/>
      <c r="I98" s="391"/>
      <c r="J98" s="391"/>
      <c r="K98" s="391"/>
      <c r="L98" s="391"/>
      <c r="M98" s="391"/>
      <c r="N98" s="391"/>
      <c r="O98" s="401">
        <v>17863261.353333335</v>
      </c>
      <c r="P98" s="393">
        <v>6.2441403276093047E-3</v>
      </c>
    </row>
    <row r="99" spans="2:16" ht="15" x14ac:dyDescent="0.25">
      <c r="B99" s="378" t="s">
        <v>39</v>
      </c>
      <c r="C99" s="391">
        <v>1043370.8200000001</v>
      </c>
      <c r="D99" s="391">
        <v>1078594.6500000001</v>
      </c>
      <c r="E99" s="391">
        <v>185760.38</v>
      </c>
      <c r="F99" s="391"/>
      <c r="G99" s="391"/>
      <c r="H99" s="391"/>
      <c r="I99" s="391"/>
      <c r="J99" s="391"/>
      <c r="K99" s="391"/>
      <c r="L99" s="391"/>
      <c r="M99" s="391"/>
      <c r="N99" s="391"/>
      <c r="O99" s="401">
        <v>769241.95000000007</v>
      </c>
      <c r="P99" s="393">
        <v>2.6889013079280284E-4</v>
      </c>
    </row>
    <row r="100" spans="2:16" ht="15" x14ac:dyDescent="0.25">
      <c r="B100" s="378" t="s">
        <v>38</v>
      </c>
      <c r="C100" s="391">
        <v>3052435.55</v>
      </c>
      <c r="D100" s="391">
        <v>3047383.22</v>
      </c>
      <c r="E100" s="391">
        <v>2834216.9300000025</v>
      </c>
      <c r="F100" s="391"/>
      <c r="G100" s="391"/>
      <c r="H100" s="391"/>
      <c r="I100" s="391"/>
      <c r="J100" s="391"/>
      <c r="K100" s="391"/>
      <c r="L100" s="391"/>
      <c r="M100" s="391"/>
      <c r="N100" s="391"/>
      <c r="O100" s="401">
        <v>2978011.9000000008</v>
      </c>
      <c r="P100" s="393">
        <v>1.0409702815785376E-3</v>
      </c>
    </row>
    <row r="101" spans="2:16" ht="16.5" thickBot="1" x14ac:dyDescent="0.3">
      <c r="B101" s="101" t="s">
        <v>0</v>
      </c>
      <c r="C101" s="106">
        <v>2874713634.3100047</v>
      </c>
      <c r="D101" s="106">
        <v>2852671916.9300027</v>
      </c>
      <c r="E101" s="106">
        <v>2855026317.8599849</v>
      </c>
      <c r="F101" s="106"/>
      <c r="G101" s="106"/>
      <c r="H101" s="106"/>
      <c r="I101" s="106"/>
      <c r="J101" s="106"/>
      <c r="K101" s="106"/>
      <c r="L101" s="106"/>
      <c r="M101" s="106"/>
      <c r="N101" s="106"/>
      <c r="O101" s="106">
        <v>2860803956.3666639</v>
      </c>
      <c r="P101" s="107">
        <v>1</v>
      </c>
    </row>
    <row r="102" spans="2:16" ht="15" x14ac:dyDescent="0.2">
      <c r="B102" s="38"/>
      <c r="C102" s="49"/>
      <c r="D102" s="49"/>
      <c r="E102" s="49"/>
      <c r="F102" s="49"/>
      <c r="G102" s="49"/>
      <c r="H102" s="49"/>
      <c r="I102" s="49"/>
      <c r="J102" s="49"/>
      <c r="K102" s="49"/>
      <c r="L102" s="49"/>
      <c r="M102" s="49"/>
      <c r="N102" s="49"/>
      <c r="O102" s="49"/>
    </row>
    <row r="103" spans="2:16" ht="15" x14ac:dyDescent="0.2">
      <c r="B103" s="38"/>
      <c r="C103" s="49"/>
      <c r="D103" s="49"/>
      <c r="E103" s="49"/>
      <c r="F103" s="49"/>
      <c r="G103" s="49"/>
      <c r="H103" s="49"/>
      <c r="I103" s="49"/>
      <c r="J103" s="49"/>
      <c r="K103" s="49"/>
      <c r="L103" s="49"/>
      <c r="M103" s="49"/>
      <c r="N103" s="49"/>
      <c r="O103" s="49"/>
    </row>
    <row r="104" spans="2:16" ht="15" x14ac:dyDescent="0.2">
      <c r="B104" s="38"/>
      <c r="C104" s="49"/>
      <c r="D104" s="49"/>
      <c r="E104" s="49"/>
      <c r="F104" s="49"/>
      <c r="G104" s="49"/>
      <c r="H104" s="49"/>
      <c r="I104" s="49"/>
      <c r="J104" s="49"/>
      <c r="K104" s="49"/>
      <c r="L104" s="49"/>
      <c r="M104" s="49"/>
      <c r="N104" s="49"/>
      <c r="O104" s="49"/>
    </row>
    <row r="105" spans="2:16" ht="15" x14ac:dyDescent="0.2">
      <c r="B105" s="38"/>
      <c r="C105" s="49"/>
      <c r="D105" s="49"/>
      <c r="E105" s="49"/>
      <c r="F105" s="49"/>
      <c r="G105" s="49"/>
      <c r="H105" s="49"/>
      <c r="I105" s="49"/>
      <c r="J105" s="49"/>
      <c r="K105" s="49"/>
      <c r="L105" s="49"/>
      <c r="M105" s="49"/>
      <c r="N105" s="49"/>
      <c r="O105" s="49"/>
    </row>
    <row r="106" spans="2:16" ht="15" x14ac:dyDescent="0.2">
      <c r="B106" s="38"/>
      <c r="C106" s="49"/>
      <c r="D106" s="49"/>
      <c r="E106" s="49"/>
      <c r="F106" s="49"/>
      <c r="G106" s="49"/>
      <c r="H106" s="49"/>
      <c r="I106" s="49"/>
      <c r="J106" s="49"/>
      <c r="K106" s="49"/>
      <c r="L106" s="49"/>
      <c r="M106" s="49"/>
      <c r="N106" s="49"/>
      <c r="O106" s="49"/>
    </row>
    <row r="107" spans="2:16" ht="15" x14ac:dyDescent="0.2">
      <c r="B107" s="38"/>
      <c r="C107" s="49"/>
      <c r="D107" s="49"/>
      <c r="E107" s="49"/>
      <c r="F107" s="49"/>
      <c r="G107" s="49"/>
      <c r="H107" s="49"/>
      <c r="I107" s="49"/>
      <c r="J107" s="49"/>
      <c r="K107" s="49"/>
      <c r="L107" s="49"/>
      <c r="M107" s="49"/>
      <c r="N107" s="49"/>
      <c r="O107" s="49"/>
    </row>
    <row r="108" spans="2:16" ht="15" x14ac:dyDescent="0.2">
      <c r="B108" s="38"/>
      <c r="C108" s="49"/>
      <c r="D108" s="49"/>
      <c r="E108" s="49"/>
      <c r="F108" s="49"/>
      <c r="G108" s="49"/>
      <c r="H108" s="49"/>
      <c r="I108" s="49"/>
      <c r="J108" s="49"/>
      <c r="K108" s="49"/>
      <c r="L108" s="49"/>
      <c r="M108" s="49"/>
      <c r="N108" s="49"/>
      <c r="O108" s="49"/>
    </row>
    <row r="109" spans="2:16" ht="15" x14ac:dyDescent="0.2">
      <c r="B109" s="38"/>
      <c r="C109" s="49"/>
      <c r="D109" s="49"/>
      <c r="E109" s="49"/>
      <c r="F109" s="49"/>
      <c r="G109" s="49"/>
      <c r="H109" s="49"/>
      <c r="I109" s="49"/>
      <c r="J109" s="49"/>
      <c r="K109" s="49"/>
      <c r="L109" s="49"/>
      <c r="M109" s="49"/>
      <c r="N109" s="49"/>
      <c r="O109" s="49"/>
    </row>
    <row r="110" spans="2:16" ht="15" x14ac:dyDescent="0.2">
      <c r="B110" s="38"/>
      <c r="C110" s="49"/>
      <c r="D110" s="49"/>
      <c r="E110" s="49"/>
      <c r="F110" s="49"/>
      <c r="G110" s="49"/>
      <c r="H110" s="49"/>
      <c r="I110" s="49"/>
      <c r="J110" s="49"/>
      <c r="K110" s="49"/>
      <c r="L110" s="49"/>
      <c r="M110" s="49"/>
      <c r="N110" s="49"/>
      <c r="O110" s="49"/>
    </row>
    <row r="111" spans="2:16" ht="15" x14ac:dyDescent="0.2">
      <c r="B111" s="38"/>
      <c r="C111" s="49"/>
      <c r="D111" s="49"/>
      <c r="E111" s="49"/>
      <c r="F111" s="49"/>
      <c r="G111" s="49"/>
      <c r="H111" s="49"/>
      <c r="I111" s="49"/>
      <c r="J111" s="49"/>
      <c r="K111" s="49"/>
      <c r="L111" s="49"/>
      <c r="M111" s="49"/>
      <c r="N111" s="49"/>
      <c r="O111" s="49"/>
    </row>
    <row r="112" spans="2:16" ht="15" x14ac:dyDescent="0.2">
      <c r="B112" s="38"/>
      <c r="C112" s="49"/>
      <c r="D112" s="49"/>
      <c r="E112" s="49"/>
      <c r="F112" s="49"/>
      <c r="G112" s="49"/>
      <c r="H112" s="49"/>
      <c r="I112" s="49"/>
      <c r="J112" s="49"/>
      <c r="K112" s="49"/>
      <c r="L112" s="49"/>
      <c r="M112" s="49"/>
      <c r="N112" s="49"/>
      <c r="O112" s="49"/>
    </row>
    <row r="113" spans="2:15" ht="15" x14ac:dyDescent="0.2">
      <c r="B113" s="38"/>
      <c r="C113" s="49"/>
      <c r="D113" s="49"/>
      <c r="E113" s="49"/>
      <c r="F113" s="49"/>
      <c r="G113" s="49"/>
      <c r="H113" s="49"/>
      <c r="I113" s="49"/>
      <c r="J113" s="49"/>
      <c r="K113" s="49"/>
      <c r="L113" s="49"/>
      <c r="M113" s="49"/>
      <c r="N113" s="49"/>
      <c r="O113" s="49"/>
    </row>
    <row r="114" spans="2:15" ht="15" x14ac:dyDescent="0.2">
      <c r="B114" s="38"/>
      <c r="C114" s="49"/>
      <c r="D114" s="49"/>
      <c r="E114" s="49"/>
      <c r="F114" s="49"/>
      <c r="G114" s="49"/>
      <c r="H114" s="49"/>
      <c r="I114" s="49"/>
      <c r="J114" s="49"/>
      <c r="K114" s="49"/>
      <c r="L114" s="49"/>
      <c r="M114" s="49"/>
      <c r="N114" s="49"/>
      <c r="O114" s="49"/>
    </row>
    <row r="115" spans="2:15" ht="15" x14ac:dyDescent="0.2">
      <c r="B115" s="38"/>
      <c r="C115" s="49"/>
      <c r="D115" s="49"/>
      <c r="E115" s="49"/>
      <c r="F115" s="49"/>
      <c r="G115" s="49"/>
      <c r="H115" s="49"/>
      <c r="I115" s="49"/>
      <c r="J115" s="49"/>
      <c r="K115" s="49"/>
      <c r="L115" s="49"/>
      <c r="M115" s="49"/>
      <c r="N115" s="49"/>
      <c r="O115" s="49"/>
    </row>
    <row r="116" spans="2:15" ht="15" x14ac:dyDescent="0.2">
      <c r="B116" s="38"/>
      <c r="C116" s="49"/>
      <c r="D116" s="49"/>
      <c r="E116" s="49"/>
      <c r="F116" s="49"/>
      <c r="G116" s="49"/>
      <c r="H116" s="49"/>
      <c r="I116" s="49"/>
      <c r="J116" s="49"/>
      <c r="K116" s="49"/>
      <c r="L116" s="49"/>
      <c r="M116" s="49"/>
      <c r="N116" s="49"/>
      <c r="O116" s="49"/>
    </row>
    <row r="117" spans="2:15" ht="15" x14ac:dyDescent="0.2">
      <c r="B117" s="38"/>
      <c r="C117" s="49"/>
      <c r="D117" s="49"/>
      <c r="E117" s="49"/>
      <c r="F117" s="49"/>
      <c r="G117" s="49"/>
      <c r="H117" s="49"/>
      <c r="I117" s="49"/>
      <c r="J117" s="49"/>
      <c r="K117" s="49"/>
      <c r="L117" s="49"/>
      <c r="M117" s="49"/>
      <c r="N117" s="49"/>
      <c r="O117" s="49"/>
    </row>
    <row r="118" spans="2:15" ht="15" x14ac:dyDescent="0.2">
      <c r="B118" s="38"/>
      <c r="C118" s="49"/>
      <c r="D118" s="49"/>
      <c r="E118" s="49"/>
      <c r="F118" s="49"/>
      <c r="G118" s="49"/>
      <c r="H118" s="49"/>
      <c r="I118" s="49"/>
      <c r="J118" s="49"/>
      <c r="K118" s="49"/>
      <c r="L118" s="49"/>
      <c r="M118" s="49"/>
      <c r="N118" s="49"/>
      <c r="O118" s="49"/>
    </row>
    <row r="119" spans="2:15" ht="15" x14ac:dyDescent="0.2">
      <c r="B119" s="38"/>
      <c r="C119" s="49"/>
      <c r="D119" s="49"/>
      <c r="E119" s="49"/>
      <c r="F119" s="49"/>
      <c r="G119" s="49"/>
      <c r="H119" s="49"/>
      <c r="I119" s="49"/>
      <c r="J119" s="49"/>
      <c r="K119" s="49"/>
      <c r="L119" s="49"/>
      <c r="M119" s="49"/>
      <c r="N119" s="49"/>
      <c r="O119" s="49"/>
    </row>
    <row r="120" spans="2:15" ht="15" x14ac:dyDescent="0.2">
      <c r="B120" s="38"/>
      <c r="C120" s="49"/>
      <c r="D120" s="49"/>
      <c r="E120" s="49"/>
      <c r="F120" s="49"/>
      <c r="G120" s="49"/>
      <c r="H120" s="49"/>
      <c r="I120" s="49"/>
      <c r="J120" s="49"/>
      <c r="K120" s="49"/>
      <c r="L120" s="49"/>
      <c r="M120" s="49"/>
      <c r="N120" s="49"/>
      <c r="O120" s="49"/>
    </row>
    <row r="121" spans="2:15" ht="15" x14ac:dyDescent="0.2">
      <c r="B121" s="38"/>
      <c r="C121" s="49"/>
      <c r="D121" s="49"/>
      <c r="E121" s="49"/>
      <c r="F121" s="49"/>
      <c r="G121" s="49"/>
      <c r="H121" s="49"/>
      <c r="I121" s="49"/>
      <c r="J121" s="49"/>
      <c r="K121" s="49"/>
      <c r="L121" s="49"/>
      <c r="M121" s="49"/>
      <c r="N121" s="49"/>
      <c r="O121" s="49"/>
    </row>
    <row r="122" spans="2:15" ht="15" x14ac:dyDescent="0.2">
      <c r="B122" s="38"/>
      <c r="C122" s="49"/>
      <c r="D122" s="49"/>
      <c r="E122" s="49"/>
      <c r="F122" s="49"/>
      <c r="G122" s="49"/>
      <c r="H122" s="49"/>
      <c r="I122" s="49"/>
      <c r="J122" s="49"/>
      <c r="K122" s="49"/>
      <c r="L122" s="49"/>
      <c r="M122" s="49"/>
      <c r="N122" s="49"/>
      <c r="O122" s="49"/>
    </row>
    <row r="123" spans="2:15" ht="15" x14ac:dyDescent="0.2">
      <c r="B123" s="38"/>
      <c r="C123" s="49"/>
      <c r="D123" s="49"/>
      <c r="E123" s="49"/>
      <c r="F123" s="49"/>
      <c r="G123" s="49"/>
      <c r="H123" s="49"/>
      <c r="I123" s="49"/>
      <c r="J123" s="49"/>
      <c r="K123" s="49"/>
      <c r="L123" s="49"/>
      <c r="M123" s="49"/>
      <c r="N123" s="49"/>
      <c r="O123" s="49"/>
    </row>
    <row r="124" spans="2:15" ht="15" x14ac:dyDescent="0.2">
      <c r="B124" s="38"/>
      <c r="C124" s="49"/>
      <c r="D124" s="49"/>
      <c r="E124" s="49"/>
      <c r="F124" s="49"/>
      <c r="G124" s="49"/>
      <c r="H124" s="49"/>
      <c r="I124" s="49"/>
      <c r="J124" s="49"/>
      <c r="K124" s="49"/>
      <c r="L124" s="49"/>
      <c r="M124" s="49"/>
      <c r="N124" s="49"/>
      <c r="O124" s="49"/>
    </row>
    <row r="125" spans="2:15" ht="15" x14ac:dyDescent="0.2">
      <c r="B125" s="38"/>
      <c r="C125" s="49"/>
      <c r="D125" s="49"/>
      <c r="E125" s="49"/>
      <c r="F125" s="49"/>
      <c r="G125" s="49"/>
      <c r="H125" s="49"/>
      <c r="I125" s="49"/>
      <c r="J125" s="49"/>
      <c r="K125" s="49"/>
      <c r="L125" s="49"/>
      <c r="M125" s="49"/>
      <c r="N125" s="49"/>
      <c r="O125" s="49"/>
    </row>
    <row r="126" spans="2:15" ht="15" x14ac:dyDescent="0.2">
      <c r="B126" s="38"/>
      <c r="C126" s="49"/>
      <c r="D126" s="49"/>
      <c r="E126" s="49"/>
      <c r="F126" s="49"/>
      <c r="G126" s="49"/>
      <c r="H126" s="49"/>
      <c r="I126" s="49"/>
      <c r="J126" s="49"/>
      <c r="K126" s="49"/>
      <c r="L126" s="49"/>
      <c r="M126" s="49"/>
      <c r="N126" s="49"/>
      <c r="O126" s="49"/>
    </row>
    <row r="127" spans="2:15" ht="15" x14ac:dyDescent="0.2">
      <c r="B127" s="38"/>
      <c r="C127" s="49"/>
      <c r="D127" s="49"/>
      <c r="E127" s="49"/>
      <c r="F127" s="49"/>
      <c r="G127" s="49"/>
      <c r="H127" s="49"/>
      <c r="I127" s="49"/>
      <c r="J127" s="49"/>
      <c r="K127" s="49"/>
      <c r="L127" s="49"/>
      <c r="M127" s="49"/>
      <c r="N127" s="49"/>
      <c r="O127" s="49"/>
    </row>
    <row r="128" spans="2:15" ht="20.25" x14ac:dyDescent="0.3">
      <c r="B128" s="329" t="s">
        <v>76</v>
      </c>
      <c r="C128" s="49"/>
      <c r="D128" s="49"/>
      <c r="E128" s="49"/>
      <c r="F128" s="49"/>
      <c r="G128" s="49"/>
      <c r="H128" s="49"/>
      <c r="I128" s="49"/>
      <c r="J128" s="49"/>
      <c r="K128" s="49"/>
      <c r="L128" s="49"/>
      <c r="M128" s="49"/>
      <c r="N128" s="49"/>
      <c r="O128" s="49"/>
    </row>
    <row r="129" spans="2:16" ht="15" x14ac:dyDescent="0.2">
      <c r="B129" s="38"/>
    </row>
    <row r="130" spans="2:16" ht="15" x14ac:dyDescent="0.2">
      <c r="B130" s="38" t="s">
        <v>430</v>
      </c>
      <c r="C130" s="9">
        <v>3</v>
      </c>
      <c r="D130" s="9">
        <v>4</v>
      </c>
      <c r="E130" s="9">
        <v>5</v>
      </c>
      <c r="F130" s="9">
        <v>6</v>
      </c>
      <c r="G130" s="9">
        <v>7</v>
      </c>
      <c r="H130" s="9">
        <v>8</v>
      </c>
      <c r="I130" s="9">
        <v>9</v>
      </c>
      <c r="J130" s="9">
        <v>10</v>
      </c>
      <c r="K130" s="9">
        <v>11</v>
      </c>
      <c r="L130" s="9">
        <v>12</v>
      </c>
      <c r="M130" s="9">
        <v>13</v>
      </c>
      <c r="N130" s="9">
        <v>14</v>
      </c>
      <c r="O130" s="9"/>
      <c r="P130" s="9"/>
    </row>
    <row r="131" spans="2:16" ht="32.25" thickBot="1" x14ac:dyDescent="0.25">
      <c r="B131" s="82" t="s">
        <v>67</v>
      </c>
      <c r="C131" s="83" t="s">
        <v>339</v>
      </c>
      <c r="D131" s="83" t="s">
        <v>340</v>
      </c>
      <c r="E131" s="83" t="s">
        <v>341</v>
      </c>
      <c r="F131" s="83" t="s">
        <v>342</v>
      </c>
      <c r="G131" s="83" t="s">
        <v>343</v>
      </c>
      <c r="H131" s="83" t="s">
        <v>344</v>
      </c>
      <c r="I131" s="83" t="s">
        <v>345</v>
      </c>
      <c r="J131" s="83" t="s">
        <v>346</v>
      </c>
      <c r="K131" s="83" t="s">
        <v>347</v>
      </c>
      <c r="L131" s="83" t="s">
        <v>348</v>
      </c>
      <c r="M131" s="83" t="s">
        <v>349</v>
      </c>
      <c r="N131" s="83" t="s">
        <v>350</v>
      </c>
      <c r="O131" s="96" t="s">
        <v>178</v>
      </c>
      <c r="P131" s="96" t="s">
        <v>179</v>
      </c>
    </row>
    <row r="132" spans="2:16" ht="15" x14ac:dyDescent="0.25">
      <c r="B132" s="378" t="s">
        <v>35</v>
      </c>
      <c r="C132" s="391">
        <v>3718159853.2549858</v>
      </c>
      <c r="D132" s="391">
        <v>3762271372.2199988</v>
      </c>
      <c r="E132" s="391">
        <v>3752612542.619997</v>
      </c>
      <c r="F132" s="391"/>
      <c r="G132" s="391"/>
      <c r="H132" s="391"/>
      <c r="I132" s="391"/>
      <c r="J132" s="391"/>
      <c r="K132" s="391"/>
      <c r="L132" s="391"/>
      <c r="M132" s="391"/>
      <c r="N132" s="391"/>
      <c r="O132" s="401">
        <v>3744347922.6983275</v>
      </c>
      <c r="P132" s="393">
        <v>0.87655196961959714</v>
      </c>
    </row>
    <row r="133" spans="2:16" ht="15" x14ac:dyDescent="0.25">
      <c r="B133" s="44" t="s">
        <v>37</v>
      </c>
      <c r="C133" s="104">
        <v>350965745.26999998</v>
      </c>
      <c r="D133" s="104">
        <v>298043742.01000041</v>
      </c>
      <c r="E133" s="104">
        <v>365345101.07000041</v>
      </c>
      <c r="F133" s="104"/>
      <c r="G133" s="104"/>
      <c r="H133" s="104"/>
      <c r="I133" s="104"/>
      <c r="J133" s="104"/>
      <c r="K133" s="104"/>
      <c r="L133" s="104"/>
      <c r="M133" s="104"/>
      <c r="N133" s="104"/>
      <c r="O133" s="127">
        <v>338118196.11666697</v>
      </c>
      <c r="P133" s="105">
        <v>7.9153480629734763E-2</v>
      </c>
    </row>
    <row r="134" spans="2:16" ht="15" x14ac:dyDescent="0.25">
      <c r="B134" s="44" t="s">
        <v>36</v>
      </c>
      <c r="C134" s="104">
        <v>123799871.19500014</v>
      </c>
      <c r="D134" s="104">
        <v>121005007.84999995</v>
      </c>
      <c r="E134" s="104">
        <v>123112309.07000023</v>
      </c>
      <c r="F134" s="104"/>
      <c r="G134" s="104"/>
      <c r="H134" s="104"/>
      <c r="I134" s="104"/>
      <c r="J134" s="104"/>
      <c r="K134" s="104"/>
      <c r="L134" s="104"/>
      <c r="M134" s="104"/>
      <c r="N134" s="104"/>
      <c r="O134" s="127">
        <v>122639062.7050001</v>
      </c>
      <c r="P134" s="105">
        <v>2.8709808539613663E-2</v>
      </c>
    </row>
    <row r="135" spans="2:16" ht="15" x14ac:dyDescent="0.25">
      <c r="B135" s="44" t="s">
        <v>357</v>
      </c>
      <c r="C135" s="104">
        <v>48693561.400000013</v>
      </c>
      <c r="D135" s="104">
        <v>52657193.870000049</v>
      </c>
      <c r="E135" s="104">
        <v>50538305.919999957</v>
      </c>
      <c r="F135" s="104"/>
      <c r="G135" s="104"/>
      <c r="H135" s="104"/>
      <c r="I135" s="104"/>
      <c r="J135" s="104"/>
      <c r="K135" s="104"/>
      <c r="L135" s="104"/>
      <c r="M135" s="104"/>
      <c r="N135" s="104"/>
      <c r="O135" s="127">
        <v>50629687.06333334</v>
      </c>
      <c r="P135" s="105">
        <v>1.1852411376506644E-2</v>
      </c>
    </row>
    <row r="136" spans="2:16" ht="15" x14ac:dyDescent="0.25">
      <c r="B136" s="378" t="s">
        <v>358</v>
      </c>
      <c r="C136" s="391">
        <v>11713946.669999998</v>
      </c>
      <c r="D136" s="391">
        <v>11792681.16</v>
      </c>
      <c r="E136" s="391">
        <v>12188702.550000001</v>
      </c>
      <c r="F136" s="391"/>
      <c r="G136" s="391"/>
      <c r="H136" s="391"/>
      <c r="I136" s="391"/>
      <c r="J136" s="391"/>
      <c r="K136" s="391"/>
      <c r="L136" s="391"/>
      <c r="M136" s="391"/>
      <c r="N136" s="391"/>
      <c r="O136" s="401">
        <v>11898443.459999999</v>
      </c>
      <c r="P136" s="393">
        <v>2.7854259982214532E-3</v>
      </c>
    </row>
    <row r="137" spans="2:16" ht="15" x14ac:dyDescent="0.25">
      <c r="B137" s="378" t="s">
        <v>39</v>
      </c>
      <c r="C137" s="391">
        <v>2446105.08</v>
      </c>
      <c r="D137" s="391">
        <v>2519978.9300000039</v>
      </c>
      <c r="E137" s="391">
        <v>2612921.319999998</v>
      </c>
      <c r="F137" s="391"/>
      <c r="G137" s="391"/>
      <c r="H137" s="391"/>
      <c r="I137" s="391"/>
      <c r="J137" s="391"/>
      <c r="K137" s="391"/>
      <c r="L137" s="391"/>
      <c r="M137" s="391"/>
      <c r="N137" s="391"/>
      <c r="O137" s="401">
        <v>2526335.1100000008</v>
      </c>
      <c r="P137" s="393">
        <v>5.9141513083373152E-4</v>
      </c>
    </row>
    <row r="138" spans="2:16" ht="15" x14ac:dyDescent="0.25">
      <c r="B138" s="378" t="s">
        <v>38</v>
      </c>
      <c r="C138" s="391">
        <v>1479356.11</v>
      </c>
      <c r="D138" s="391">
        <v>1597966.8900000011</v>
      </c>
      <c r="E138" s="391">
        <v>1478277.0400000003</v>
      </c>
      <c r="F138" s="391"/>
      <c r="G138" s="391"/>
      <c r="H138" s="391"/>
      <c r="I138" s="391"/>
      <c r="J138" s="391"/>
      <c r="K138" s="391"/>
      <c r="L138" s="391"/>
      <c r="M138" s="391"/>
      <c r="N138" s="391"/>
      <c r="O138" s="401">
        <v>1518533.3466666669</v>
      </c>
      <c r="P138" s="393">
        <v>3.5548870549253884E-4</v>
      </c>
    </row>
    <row r="139" spans="2:16" ht="16.5" thickBot="1" x14ac:dyDescent="0.3">
      <c r="B139" s="101" t="s">
        <v>0</v>
      </c>
      <c r="C139" s="106">
        <v>4257258438.9799862</v>
      </c>
      <c r="D139" s="106">
        <v>4249887942.9299984</v>
      </c>
      <c r="E139" s="106">
        <v>4307888159.5899973</v>
      </c>
      <c r="F139" s="106"/>
      <c r="G139" s="106"/>
      <c r="H139" s="106"/>
      <c r="I139" s="106"/>
      <c r="J139" s="106"/>
      <c r="K139" s="106"/>
      <c r="L139" s="106"/>
      <c r="M139" s="106"/>
      <c r="N139" s="106"/>
      <c r="O139" s="106">
        <v>4271678180.4999948</v>
      </c>
      <c r="P139" s="107">
        <v>0.99999999999999978</v>
      </c>
    </row>
    <row r="140" spans="2:16" ht="15" x14ac:dyDescent="0.2">
      <c r="B140" s="44"/>
      <c r="C140" s="49"/>
      <c r="D140" s="49"/>
      <c r="E140" s="49"/>
      <c r="F140" s="49"/>
      <c r="G140" s="49"/>
      <c r="H140" s="49"/>
      <c r="I140" s="49"/>
      <c r="J140" s="49"/>
      <c r="K140" s="49"/>
      <c r="L140" s="49"/>
      <c r="M140" s="49"/>
      <c r="N140" s="49"/>
      <c r="O140" s="49"/>
    </row>
    <row r="141" spans="2:16" ht="15" x14ac:dyDescent="0.2">
      <c r="B141" s="44"/>
      <c r="C141" s="49"/>
      <c r="D141" s="49"/>
      <c r="E141" s="49"/>
      <c r="F141" s="49"/>
      <c r="G141" s="49"/>
      <c r="H141" s="49"/>
      <c r="I141" s="49"/>
      <c r="J141" s="49"/>
      <c r="K141" s="49"/>
      <c r="L141" s="49"/>
      <c r="M141" s="49"/>
      <c r="N141" s="49"/>
      <c r="O141" s="49"/>
    </row>
    <row r="142" spans="2:16" ht="15" x14ac:dyDescent="0.2">
      <c r="B142" s="44"/>
      <c r="C142" s="49"/>
      <c r="D142" s="49"/>
      <c r="E142" s="49"/>
      <c r="F142" s="49"/>
      <c r="G142" s="49"/>
      <c r="H142" s="49"/>
      <c r="I142" s="49"/>
      <c r="J142" s="49"/>
      <c r="K142" s="49"/>
      <c r="L142" s="49"/>
      <c r="M142" s="49"/>
      <c r="N142" s="49"/>
      <c r="O142" s="49"/>
    </row>
    <row r="143" spans="2:16" ht="15" x14ac:dyDescent="0.2">
      <c r="B143" s="44"/>
      <c r="C143" s="49"/>
      <c r="D143" s="49"/>
      <c r="E143" s="49"/>
      <c r="F143" s="49"/>
      <c r="G143" s="49"/>
      <c r="H143" s="49"/>
      <c r="I143" s="49"/>
      <c r="J143" s="49"/>
      <c r="K143" s="49"/>
      <c r="L143" s="49"/>
      <c r="M143" s="49"/>
      <c r="N143" s="49"/>
      <c r="O143" s="49"/>
    </row>
    <row r="144" spans="2:16" ht="15" x14ac:dyDescent="0.2">
      <c r="B144" s="44"/>
      <c r="C144" s="49"/>
      <c r="D144" s="49"/>
      <c r="E144" s="49"/>
      <c r="F144" s="49"/>
      <c r="G144" s="49"/>
      <c r="H144" s="49"/>
      <c r="I144" s="49"/>
      <c r="J144" s="49"/>
      <c r="K144" s="49"/>
      <c r="L144" s="49"/>
      <c r="M144" s="49"/>
      <c r="N144" s="49"/>
      <c r="O144" s="49"/>
    </row>
    <row r="145" spans="2:15" ht="15" x14ac:dyDescent="0.2">
      <c r="B145" s="44"/>
      <c r="C145" s="49"/>
      <c r="D145" s="49"/>
      <c r="E145" s="49"/>
      <c r="F145" s="49"/>
      <c r="G145" s="49"/>
      <c r="H145" s="49"/>
      <c r="I145" s="49"/>
      <c r="J145" s="49"/>
      <c r="K145" s="49"/>
      <c r="L145" s="49"/>
      <c r="M145" s="49"/>
      <c r="N145" s="49"/>
      <c r="O145" s="49"/>
    </row>
    <row r="146" spans="2:15" ht="15" x14ac:dyDescent="0.2">
      <c r="B146" s="44"/>
      <c r="C146" s="49"/>
      <c r="D146" s="49"/>
      <c r="E146" s="49"/>
      <c r="F146" s="49"/>
      <c r="G146" s="49"/>
      <c r="H146" s="49"/>
      <c r="I146" s="49"/>
      <c r="J146" s="49"/>
      <c r="K146" s="49"/>
      <c r="L146" s="49"/>
      <c r="M146" s="49"/>
      <c r="N146" s="49"/>
      <c r="O146" s="49"/>
    </row>
    <row r="147" spans="2:15" ht="15" x14ac:dyDescent="0.2">
      <c r="B147" s="44"/>
      <c r="C147" s="49"/>
      <c r="D147" s="49"/>
      <c r="E147" s="49"/>
      <c r="F147" s="49"/>
      <c r="G147" s="49"/>
      <c r="H147" s="49"/>
      <c r="I147" s="49"/>
      <c r="J147" s="49"/>
      <c r="K147" s="49"/>
      <c r="L147" s="49"/>
      <c r="M147" s="49"/>
      <c r="N147" s="49"/>
      <c r="O147" s="49"/>
    </row>
    <row r="148" spans="2:15" ht="15" x14ac:dyDescent="0.2">
      <c r="B148" s="44"/>
      <c r="C148" s="49"/>
      <c r="D148" s="49"/>
      <c r="E148" s="49"/>
      <c r="F148" s="49"/>
      <c r="G148" s="49"/>
      <c r="H148" s="49"/>
      <c r="I148" s="49"/>
      <c r="J148" s="49"/>
      <c r="K148" s="49"/>
      <c r="L148" s="49"/>
      <c r="M148" s="49"/>
      <c r="N148" s="49"/>
      <c r="O148" s="49"/>
    </row>
    <row r="149" spans="2:15" ht="15" x14ac:dyDescent="0.2">
      <c r="B149" s="44"/>
      <c r="C149" s="49"/>
      <c r="D149" s="49"/>
      <c r="E149" s="49"/>
      <c r="F149" s="49"/>
      <c r="G149" s="49"/>
      <c r="H149" s="49"/>
      <c r="I149" s="49"/>
      <c r="J149" s="49"/>
      <c r="K149" s="49"/>
      <c r="L149" s="49"/>
      <c r="M149" s="49"/>
      <c r="N149" s="49"/>
      <c r="O149" s="49"/>
    </row>
    <row r="150" spans="2:15" ht="15" x14ac:dyDescent="0.2">
      <c r="B150" s="44"/>
      <c r="C150" s="49"/>
      <c r="D150" s="49"/>
      <c r="E150" s="49"/>
      <c r="F150" s="49"/>
      <c r="G150" s="49"/>
      <c r="H150" s="49"/>
      <c r="I150" s="49"/>
      <c r="J150" s="49"/>
      <c r="K150" s="49"/>
      <c r="L150" s="49"/>
      <c r="M150" s="49"/>
      <c r="N150" s="49"/>
      <c r="O150" s="49"/>
    </row>
    <row r="151" spans="2:15" ht="15" x14ac:dyDescent="0.2">
      <c r="B151" s="44"/>
      <c r="C151" s="49"/>
      <c r="D151" s="49"/>
      <c r="E151" s="49"/>
      <c r="F151" s="49"/>
      <c r="G151" s="49"/>
      <c r="H151" s="49"/>
      <c r="I151" s="49"/>
      <c r="J151" s="49"/>
      <c r="K151" s="49"/>
      <c r="L151" s="49"/>
      <c r="M151" s="49"/>
      <c r="N151" s="49"/>
      <c r="O151" s="49"/>
    </row>
    <row r="152" spans="2:15" ht="15" x14ac:dyDescent="0.2">
      <c r="B152" s="44"/>
      <c r="C152" s="49"/>
      <c r="D152" s="49"/>
      <c r="E152" s="49"/>
      <c r="F152" s="49"/>
      <c r="G152" s="49"/>
      <c r="H152" s="49"/>
      <c r="I152" s="49"/>
      <c r="J152" s="49"/>
      <c r="K152" s="49"/>
      <c r="L152" s="49"/>
      <c r="M152" s="49"/>
      <c r="N152" s="49"/>
      <c r="O152" s="49"/>
    </row>
    <row r="153" spans="2:15" ht="15" x14ac:dyDescent="0.2">
      <c r="B153" s="44"/>
      <c r="C153" s="49"/>
      <c r="D153" s="49"/>
      <c r="E153" s="49"/>
      <c r="F153" s="49"/>
      <c r="G153" s="49"/>
      <c r="H153" s="49"/>
      <c r="I153" s="49"/>
      <c r="J153" s="49"/>
      <c r="K153" s="49"/>
      <c r="L153" s="49"/>
      <c r="M153" s="49"/>
      <c r="N153" s="49"/>
      <c r="O153" s="49"/>
    </row>
    <row r="154" spans="2:15" ht="15" x14ac:dyDescent="0.2">
      <c r="B154" s="44"/>
      <c r="C154" s="49"/>
      <c r="D154" s="49"/>
      <c r="E154" s="49"/>
      <c r="F154" s="49"/>
      <c r="G154" s="49"/>
      <c r="H154" s="49"/>
      <c r="I154" s="49"/>
      <c r="J154" s="49"/>
      <c r="K154" s="49"/>
      <c r="L154" s="49"/>
      <c r="M154" s="49"/>
      <c r="N154" s="49"/>
      <c r="O154" s="49"/>
    </row>
    <row r="155" spans="2:15" ht="15" x14ac:dyDescent="0.2">
      <c r="B155" s="44"/>
      <c r="C155" s="49"/>
      <c r="D155" s="49"/>
      <c r="E155" s="49"/>
      <c r="F155" s="49"/>
      <c r="G155" s="49"/>
      <c r="H155" s="49"/>
      <c r="I155" s="49"/>
      <c r="J155" s="49"/>
      <c r="K155" s="49"/>
      <c r="L155" s="49"/>
      <c r="M155" s="49"/>
      <c r="N155" s="49"/>
      <c r="O155" s="49"/>
    </row>
    <row r="156" spans="2:15" ht="15" x14ac:dyDescent="0.2">
      <c r="B156" s="44"/>
      <c r="C156" s="49"/>
      <c r="D156" s="49"/>
      <c r="E156" s="49"/>
      <c r="F156" s="49"/>
      <c r="G156" s="49"/>
      <c r="H156" s="49"/>
      <c r="I156" s="49"/>
      <c r="J156" s="49"/>
      <c r="K156" s="49"/>
      <c r="L156" s="49"/>
      <c r="M156" s="49"/>
      <c r="N156" s="49"/>
      <c r="O156" s="49"/>
    </row>
    <row r="157" spans="2:15" ht="15" x14ac:dyDescent="0.2">
      <c r="B157" s="44"/>
      <c r="C157" s="49"/>
      <c r="D157" s="49"/>
      <c r="E157" s="49"/>
      <c r="F157" s="49"/>
      <c r="G157" s="49"/>
      <c r="H157" s="49"/>
      <c r="I157" s="49"/>
      <c r="J157" s="49"/>
      <c r="K157" s="49"/>
      <c r="L157" s="49"/>
      <c r="M157" s="49"/>
      <c r="N157" s="49"/>
      <c r="O157" s="49"/>
    </row>
    <row r="158" spans="2:15" ht="15" x14ac:dyDescent="0.2">
      <c r="B158" s="44"/>
      <c r="C158" s="49"/>
      <c r="D158" s="49"/>
      <c r="E158" s="49"/>
      <c r="F158" s="49"/>
      <c r="G158" s="49"/>
      <c r="H158" s="49"/>
      <c r="I158" s="49"/>
      <c r="J158" s="49"/>
      <c r="K158" s="49"/>
      <c r="L158" s="49"/>
      <c r="M158" s="49"/>
      <c r="N158" s="49"/>
      <c r="O158" s="49"/>
    </row>
    <row r="159" spans="2:15" ht="15" x14ac:dyDescent="0.2">
      <c r="B159" s="44"/>
      <c r="C159" s="49"/>
      <c r="D159" s="49"/>
      <c r="E159" s="49"/>
      <c r="F159" s="49"/>
      <c r="G159" s="49"/>
      <c r="H159" s="49"/>
      <c r="I159" s="49"/>
      <c r="J159" s="49"/>
      <c r="K159" s="49"/>
      <c r="L159" s="49"/>
      <c r="M159" s="49"/>
      <c r="N159" s="49"/>
      <c r="O159" s="49"/>
    </row>
    <row r="160" spans="2:15" ht="15" x14ac:dyDescent="0.2">
      <c r="B160" s="44"/>
      <c r="C160" s="49"/>
      <c r="D160" s="49"/>
      <c r="E160" s="49"/>
      <c r="F160" s="49"/>
      <c r="G160" s="49"/>
      <c r="H160" s="49"/>
      <c r="I160" s="49"/>
      <c r="J160" s="49"/>
      <c r="K160" s="49"/>
      <c r="L160" s="49"/>
      <c r="M160" s="49"/>
      <c r="N160" s="49"/>
      <c r="O160" s="49"/>
    </row>
    <row r="161" spans="2:23" ht="15" x14ac:dyDescent="0.2">
      <c r="B161" s="44"/>
      <c r="C161" s="49"/>
      <c r="D161" s="49"/>
      <c r="E161" s="49"/>
      <c r="F161" s="49"/>
      <c r="G161" s="49"/>
      <c r="H161" s="49"/>
      <c r="I161" s="49"/>
      <c r="J161" s="49"/>
      <c r="K161" s="49"/>
      <c r="L161" s="49"/>
      <c r="M161" s="49"/>
      <c r="N161" s="49"/>
      <c r="O161" s="49"/>
    </row>
    <row r="162" spans="2:23" ht="15" x14ac:dyDescent="0.2">
      <c r="B162" s="44"/>
      <c r="C162" s="49"/>
      <c r="D162" s="49"/>
      <c r="E162" s="49"/>
      <c r="F162" s="49"/>
      <c r="G162" s="49"/>
      <c r="H162" s="49"/>
      <c r="I162" s="49"/>
      <c r="J162" s="49"/>
      <c r="K162" s="49"/>
      <c r="L162" s="49"/>
      <c r="M162" s="49"/>
      <c r="N162" s="49"/>
      <c r="O162" s="49"/>
    </row>
    <row r="163" spans="2:23" ht="15" x14ac:dyDescent="0.2">
      <c r="B163" s="44"/>
      <c r="C163" s="49"/>
      <c r="D163" s="49"/>
      <c r="E163" s="49"/>
      <c r="F163" s="49"/>
      <c r="G163" s="49"/>
      <c r="H163" s="49"/>
      <c r="I163" s="49"/>
      <c r="J163" s="49"/>
      <c r="K163" s="49"/>
      <c r="L163" s="49"/>
      <c r="M163" s="49"/>
      <c r="N163" s="49"/>
      <c r="O163" s="49"/>
    </row>
    <row r="164" spans="2:23" ht="15" x14ac:dyDescent="0.2">
      <c r="B164" s="44"/>
      <c r="C164" s="49"/>
      <c r="D164" s="49"/>
      <c r="E164" s="49"/>
      <c r="F164" s="49"/>
      <c r="G164" s="49"/>
      <c r="H164" s="49"/>
      <c r="I164" s="49"/>
      <c r="J164" s="49"/>
      <c r="K164" s="49"/>
      <c r="L164" s="49"/>
      <c r="M164" s="49"/>
      <c r="N164" s="49"/>
      <c r="O164" s="49"/>
    </row>
    <row r="165" spans="2:23" ht="15" x14ac:dyDescent="0.2">
      <c r="B165" s="38"/>
      <c r="C165" s="49"/>
      <c r="D165" s="49"/>
      <c r="E165" s="49"/>
      <c r="F165" s="49"/>
      <c r="G165" s="49"/>
      <c r="H165" s="49"/>
      <c r="I165" s="49"/>
      <c r="J165" s="49"/>
      <c r="K165" s="49"/>
      <c r="L165" s="49"/>
      <c r="M165" s="49"/>
      <c r="N165" s="49"/>
      <c r="O165" s="49"/>
    </row>
    <row r="166" spans="2:23" ht="20.25" x14ac:dyDescent="0.3">
      <c r="B166" s="329" t="s">
        <v>75</v>
      </c>
      <c r="C166" s="49"/>
      <c r="D166" s="49"/>
      <c r="E166" s="49"/>
      <c r="F166" s="49"/>
      <c r="G166" s="49"/>
      <c r="H166" s="49"/>
      <c r="I166" s="49"/>
      <c r="J166" s="49"/>
      <c r="K166" s="49"/>
      <c r="L166" s="49"/>
      <c r="M166" s="49"/>
      <c r="N166" s="49"/>
      <c r="O166" s="49"/>
    </row>
    <row r="167" spans="2:23" ht="15" x14ac:dyDescent="0.2">
      <c r="B167" s="38"/>
    </row>
    <row r="168" spans="2:23" ht="15" x14ac:dyDescent="0.2">
      <c r="B168" s="38" t="s">
        <v>418</v>
      </c>
      <c r="C168" s="9">
        <v>2</v>
      </c>
      <c r="D168" s="9">
        <v>3</v>
      </c>
      <c r="E168" s="9">
        <v>4</v>
      </c>
      <c r="F168" s="9">
        <v>5</v>
      </c>
      <c r="G168" s="9">
        <v>6</v>
      </c>
      <c r="H168" s="9">
        <v>7</v>
      </c>
      <c r="I168" s="9">
        <v>8</v>
      </c>
      <c r="J168" s="9">
        <v>9</v>
      </c>
      <c r="K168" s="9">
        <v>10</v>
      </c>
      <c r="L168" s="9">
        <v>11</v>
      </c>
      <c r="M168" s="9">
        <v>12</v>
      </c>
      <c r="N168" s="9">
        <v>13</v>
      </c>
    </row>
    <row r="169" spans="2:23" ht="32.25" thickBot="1" x14ac:dyDescent="0.25">
      <c r="B169" s="82" t="s">
        <v>67</v>
      </c>
      <c r="C169" s="83" t="s">
        <v>339</v>
      </c>
      <c r="D169" s="83" t="s">
        <v>340</v>
      </c>
      <c r="E169" s="83" t="s">
        <v>341</v>
      </c>
      <c r="F169" s="83" t="s">
        <v>342</v>
      </c>
      <c r="G169" s="83" t="s">
        <v>343</v>
      </c>
      <c r="H169" s="83" t="s">
        <v>344</v>
      </c>
      <c r="I169" s="83" t="s">
        <v>345</v>
      </c>
      <c r="J169" s="83" t="s">
        <v>346</v>
      </c>
      <c r="K169" s="83" t="s">
        <v>347</v>
      </c>
      <c r="L169" s="83" t="s">
        <v>348</v>
      </c>
      <c r="M169" s="83" t="s">
        <v>349</v>
      </c>
      <c r="N169" s="83" t="s">
        <v>350</v>
      </c>
      <c r="O169" s="96" t="s">
        <v>180</v>
      </c>
      <c r="P169" s="96" t="s">
        <v>181</v>
      </c>
    </row>
    <row r="170" spans="2:23" ht="15.75" x14ac:dyDescent="0.25">
      <c r="B170" s="378" t="s">
        <v>35</v>
      </c>
      <c r="C170" s="391">
        <v>6300922120.0449896</v>
      </c>
      <c r="D170" s="391">
        <v>6412222660.4600019</v>
      </c>
      <c r="E170" s="391">
        <v>6315006402.4399815</v>
      </c>
      <c r="F170" s="391"/>
      <c r="G170" s="391"/>
      <c r="H170" s="391"/>
      <c r="I170" s="391"/>
      <c r="J170" s="391"/>
      <c r="K170" s="391"/>
      <c r="L170" s="391"/>
      <c r="M170" s="391"/>
      <c r="N170" s="391"/>
      <c r="O170" s="416">
        <v>6342717060.981658</v>
      </c>
      <c r="P170" s="393">
        <v>0.85942369561966048</v>
      </c>
      <c r="W170" s="527">
        <v>-1</v>
      </c>
    </row>
    <row r="171" spans="2:23" ht="15.75" x14ac:dyDescent="0.25">
      <c r="B171" s="44" t="s">
        <v>37</v>
      </c>
      <c r="C171" s="104">
        <v>660170259.63500071</v>
      </c>
      <c r="D171" s="104">
        <v>545387282.84000039</v>
      </c>
      <c r="E171" s="104">
        <v>675187098.71000028</v>
      </c>
      <c r="F171" s="104"/>
      <c r="G171" s="104"/>
      <c r="H171" s="104"/>
      <c r="I171" s="104"/>
      <c r="J171" s="104"/>
      <c r="K171" s="104"/>
      <c r="L171" s="104"/>
      <c r="M171" s="104"/>
      <c r="N171" s="104"/>
      <c r="O171" s="153">
        <v>626914880.39500046</v>
      </c>
      <c r="P171" s="105">
        <v>8.4945536458257406E-2</v>
      </c>
      <c r="W171" s="527">
        <v>-1</v>
      </c>
    </row>
    <row r="172" spans="2:23" ht="15.75" x14ac:dyDescent="0.25">
      <c r="B172" s="44" t="s">
        <v>36</v>
      </c>
      <c r="C172" s="104">
        <v>282308780.99000013</v>
      </c>
      <c r="D172" s="104">
        <v>264264536.17000002</v>
      </c>
      <c r="E172" s="104">
        <v>270151802.98000026</v>
      </c>
      <c r="F172" s="104"/>
      <c r="G172" s="104"/>
      <c r="H172" s="104"/>
      <c r="I172" s="104"/>
      <c r="J172" s="104"/>
      <c r="K172" s="104"/>
      <c r="L172" s="104"/>
      <c r="M172" s="104"/>
      <c r="N172" s="104"/>
      <c r="O172" s="153">
        <v>272241706.71333343</v>
      </c>
      <c r="P172" s="105">
        <v>3.6888130344752475E-2</v>
      </c>
      <c r="W172" s="527">
        <v>-1</v>
      </c>
    </row>
    <row r="173" spans="2:23" ht="15.75" x14ac:dyDescent="0.25">
      <c r="B173" s="44" t="s">
        <v>357</v>
      </c>
      <c r="C173" s="104">
        <v>98776622.960000008</v>
      </c>
      <c r="D173" s="104">
        <v>99519874.920000046</v>
      </c>
      <c r="E173" s="104">
        <v>102218298.59999996</v>
      </c>
      <c r="F173" s="104"/>
      <c r="G173" s="104"/>
      <c r="H173" s="104"/>
      <c r="I173" s="104"/>
      <c r="J173" s="104"/>
      <c r="K173" s="104"/>
      <c r="L173" s="104"/>
      <c r="M173" s="104"/>
      <c r="N173" s="104"/>
      <c r="O173" s="153">
        <v>100171598.82666667</v>
      </c>
      <c r="P173" s="105">
        <v>1.3573023174774856E-2</v>
      </c>
      <c r="W173" s="527">
        <v>-1</v>
      </c>
    </row>
    <row r="174" spans="2:23" ht="15.75" x14ac:dyDescent="0.25">
      <c r="B174" s="378" t="s">
        <v>358</v>
      </c>
      <c r="C174" s="391">
        <v>29561099.099999994</v>
      </c>
      <c r="D174" s="391">
        <v>29650087.839999996</v>
      </c>
      <c r="E174" s="391">
        <v>30082447.870000012</v>
      </c>
      <c r="F174" s="391"/>
      <c r="G174" s="391"/>
      <c r="H174" s="391"/>
      <c r="I174" s="391"/>
      <c r="J174" s="391"/>
      <c r="K174" s="391"/>
      <c r="L174" s="391"/>
      <c r="M174" s="391"/>
      <c r="N174" s="391"/>
      <c r="O174" s="416">
        <v>29764544.936666667</v>
      </c>
      <c r="P174" s="393">
        <v>4.033027953472745E-3</v>
      </c>
      <c r="W174" s="527">
        <v>-1</v>
      </c>
    </row>
    <row r="175" spans="2:23" ht="15.75" x14ac:dyDescent="0.25">
      <c r="B175" s="378" t="s">
        <v>39</v>
      </c>
      <c r="C175" s="391">
        <v>4005967.29</v>
      </c>
      <c r="D175" s="391">
        <v>4206805.6800000044</v>
      </c>
      <c r="E175" s="391">
        <v>3369549.7399999979</v>
      </c>
      <c r="F175" s="391"/>
      <c r="G175" s="391"/>
      <c r="H175" s="391"/>
      <c r="I175" s="391"/>
      <c r="J175" s="391"/>
      <c r="K175" s="391"/>
      <c r="L175" s="391"/>
      <c r="M175" s="391"/>
      <c r="N175" s="391"/>
      <c r="O175" s="416">
        <v>3860774.2366666677</v>
      </c>
      <c r="P175" s="393">
        <v>5.2312610361271742E-4</v>
      </c>
      <c r="W175" s="527">
        <v>-1</v>
      </c>
    </row>
    <row r="176" spans="2:23" ht="15.75" x14ac:dyDescent="0.25">
      <c r="B176" s="378" t="s">
        <v>38</v>
      </c>
      <c r="C176" s="391">
        <v>4560966.34</v>
      </c>
      <c r="D176" s="391">
        <v>4675375.6100000013</v>
      </c>
      <c r="E176" s="391">
        <v>4346034.5400000028</v>
      </c>
      <c r="F176" s="391"/>
      <c r="G176" s="391"/>
      <c r="H176" s="391"/>
      <c r="I176" s="391"/>
      <c r="J176" s="391"/>
      <c r="K176" s="391"/>
      <c r="L176" s="391"/>
      <c r="M176" s="391"/>
      <c r="N176" s="391"/>
      <c r="O176" s="416">
        <v>4527458.830000001</v>
      </c>
      <c r="P176" s="393">
        <v>6.1346034546939997E-4</v>
      </c>
      <c r="W176" s="527">
        <v>-1</v>
      </c>
    </row>
    <row r="177" spans="2:16" ht="16.5" thickBot="1" x14ac:dyDescent="0.3">
      <c r="B177" s="101" t="s">
        <v>0</v>
      </c>
      <c r="C177" s="106">
        <v>7380305816.3599911</v>
      </c>
      <c r="D177" s="106">
        <v>7359926623.5200024</v>
      </c>
      <c r="E177" s="106">
        <v>7400361634.879982</v>
      </c>
      <c r="F177" s="106"/>
      <c r="G177" s="106"/>
      <c r="H177" s="106"/>
      <c r="I177" s="106"/>
      <c r="J177" s="106"/>
      <c r="K177" s="106"/>
      <c r="L177" s="106"/>
      <c r="M177" s="106"/>
      <c r="N177" s="106"/>
      <c r="O177" s="106">
        <v>7380198024.9199915</v>
      </c>
      <c r="P177" s="107">
        <v>0.9988634135509179</v>
      </c>
    </row>
    <row r="178" spans="2:16" ht="15" x14ac:dyDescent="0.2">
      <c r="B178" s="44"/>
      <c r="C178" s="49"/>
      <c r="D178" s="49"/>
      <c r="E178" s="49"/>
      <c r="F178" s="49"/>
      <c r="G178" s="49"/>
      <c r="H178" s="49"/>
      <c r="I178" s="49"/>
      <c r="J178" s="49"/>
      <c r="K178" s="49"/>
      <c r="L178" s="49"/>
      <c r="M178" s="49"/>
      <c r="N178" s="49"/>
      <c r="O178" s="49"/>
    </row>
    <row r="179" spans="2:16" ht="15" x14ac:dyDescent="0.2">
      <c r="B179" s="44"/>
      <c r="C179" s="49"/>
      <c r="D179" s="49"/>
      <c r="E179" s="49"/>
      <c r="F179" s="49"/>
      <c r="G179" s="49"/>
      <c r="H179" s="49"/>
      <c r="I179" s="49"/>
      <c r="J179" s="49"/>
      <c r="K179" s="49"/>
      <c r="L179" s="49"/>
      <c r="M179" s="49"/>
      <c r="N179" s="49"/>
      <c r="O179" s="49"/>
    </row>
    <row r="180" spans="2:16" ht="15" x14ac:dyDescent="0.2">
      <c r="B180" s="44"/>
      <c r="C180" s="49"/>
      <c r="D180" s="49"/>
      <c r="E180" s="49"/>
      <c r="F180" s="49"/>
      <c r="G180" s="49"/>
      <c r="H180" s="49"/>
      <c r="I180" s="49"/>
      <c r="J180" s="49"/>
      <c r="K180" s="49"/>
      <c r="L180" s="49"/>
      <c r="M180" s="49"/>
      <c r="N180" s="49"/>
      <c r="O180" s="49"/>
    </row>
    <row r="181" spans="2:16" ht="15" x14ac:dyDescent="0.2">
      <c r="B181" s="44"/>
      <c r="C181" s="49"/>
      <c r="D181" s="49"/>
      <c r="E181" s="49"/>
      <c r="F181" s="49"/>
      <c r="G181" s="49"/>
      <c r="H181" s="49"/>
      <c r="I181" s="49"/>
      <c r="J181" s="49"/>
      <c r="K181" s="49"/>
      <c r="L181" s="49"/>
      <c r="M181" s="49"/>
      <c r="N181" s="49"/>
      <c r="O181" s="49"/>
    </row>
    <row r="182" spans="2:16" ht="15" x14ac:dyDescent="0.2">
      <c r="B182" s="44"/>
      <c r="C182" s="49"/>
      <c r="D182" s="49"/>
      <c r="E182" s="49"/>
      <c r="F182" s="49"/>
      <c r="G182" s="49"/>
      <c r="H182" s="49"/>
      <c r="I182" s="49"/>
      <c r="J182" s="49"/>
      <c r="K182" s="49"/>
      <c r="L182" s="49"/>
      <c r="M182" s="49"/>
      <c r="N182" s="49"/>
      <c r="O182" s="49"/>
    </row>
    <row r="183" spans="2:16" ht="15" x14ac:dyDescent="0.2">
      <c r="B183" s="44"/>
      <c r="C183" s="49"/>
      <c r="D183" s="49"/>
      <c r="E183" s="49"/>
      <c r="F183" s="49"/>
      <c r="G183" s="49"/>
      <c r="H183" s="49"/>
      <c r="I183" s="49"/>
      <c r="J183" s="49"/>
      <c r="K183" s="49"/>
      <c r="L183" s="49"/>
      <c r="M183" s="49"/>
      <c r="N183" s="49"/>
      <c r="O183" s="49"/>
    </row>
    <row r="184" spans="2:16" ht="15" x14ac:dyDescent="0.2">
      <c r="B184" s="44"/>
      <c r="C184" s="49"/>
      <c r="D184" s="49"/>
      <c r="E184" s="49"/>
      <c r="F184" s="49"/>
      <c r="G184" s="49"/>
      <c r="H184" s="49"/>
      <c r="I184" s="49"/>
      <c r="J184" s="49"/>
      <c r="K184" s="49"/>
      <c r="L184" s="49"/>
      <c r="M184" s="49"/>
      <c r="N184" s="49"/>
      <c r="O184" s="49"/>
    </row>
    <row r="185" spans="2:16" ht="15" x14ac:dyDescent="0.2">
      <c r="B185" s="44"/>
      <c r="C185" s="49"/>
      <c r="D185" s="49"/>
      <c r="E185" s="49"/>
      <c r="F185" s="49"/>
      <c r="G185" s="49"/>
      <c r="H185" s="49"/>
      <c r="I185" s="49"/>
      <c r="J185" s="49"/>
      <c r="K185" s="49"/>
      <c r="L185" s="49"/>
      <c r="M185" s="49"/>
      <c r="N185" s="49"/>
      <c r="O185" s="49"/>
    </row>
    <row r="186" spans="2:16" ht="15" x14ac:dyDescent="0.2">
      <c r="B186" s="44"/>
      <c r="C186" s="49"/>
      <c r="D186" s="49"/>
      <c r="E186" s="49"/>
      <c r="F186" s="49"/>
      <c r="G186" s="49"/>
      <c r="H186" s="49"/>
      <c r="I186" s="49"/>
      <c r="J186" s="49"/>
      <c r="K186" s="49"/>
      <c r="L186" s="49"/>
      <c r="M186" s="49"/>
      <c r="N186" s="49"/>
      <c r="O186" s="49"/>
    </row>
    <row r="187" spans="2:16" ht="15" x14ac:dyDescent="0.2">
      <c r="B187" s="44"/>
      <c r="C187" s="49"/>
      <c r="D187" s="49"/>
      <c r="E187" s="49"/>
      <c r="F187" s="49"/>
      <c r="G187" s="49"/>
      <c r="H187" s="49"/>
      <c r="I187" s="49"/>
      <c r="J187" s="49"/>
      <c r="K187" s="49"/>
      <c r="L187" s="49"/>
      <c r="M187" s="49"/>
      <c r="N187" s="49"/>
      <c r="O187" s="49"/>
    </row>
    <row r="188" spans="2:16" ht="15" x14ac:dyDescent="0.2">
      <c r="B188" s="44"/>
      <c r="C188" s="49"/>
      <c r="D188" s="49"/>
      <c r="E188" s="49"/>
      <c r="F188" s="49"/>
      <c r="G188" s="49"/>
      <c r="H188" s="49"/>
      <c r="I188" s="49"/>
      <c r="J188" s="49"/>
      <c r="K188" s="49"/>
      <c r="L188" s="49"/>
      <c r="M188" s="49"/>
      <c r="N188" s="49"/>
      <c r="O188" s="49"/>
    </row>
    <row r="189" spans="2:16" ht="15" x14ac:dyDescent="0.2">
      <c r="B189" s="44"/>
      <c r="C189" s="49"/>
      <c r="D189" s="49"/>
      <c r="E189" s="49"/>
      <c r="F189" s="49"/>
      <c r="G189" s="49"/>
      <c r="H189" s="49"/>
      <c r="I189" s="49"/>
      <c r="J189" s="49"/>
      <c r="K189" s="49"/>
      <c r="L189" s="49"/>
      <c r="M189" s="49"/>
      <c r="N189" s="49"/>
      <c r="O189" s="49"/>
    </row>
    <row r="190" spans="2:16" ht="15" x14ac:dyDescent="0.2">
      <c r="B190" s="44"/>
      <c r="C190" s="49"/>
      <c r="D190" s="49"/>
      <c r="E190" s="49"/>
      <c r="F190" s="49"/>
      <c r="G190" s="49"/>
      <c r="H190" s="49"/>
      <c r="I190" s="49"/>
      <c r="J190" s="49"/>
      <c r="K190" s="49"/>
      <c r="L190" s="49"/>
      <c r="M190" s="49"/>
      <c r="N190" s="49"/>
      <c r="O190" s="49"/>
    </row>
    <row r="191" spans="2:16" ht="15" x14ac:dyDescent="0.2">
      <c r="B191" s="44"/>
      <c r="C191" s="49"/>
      <c r="D191" s="49"/>
      <c r="E191" s="49"/>
      <c r="F191" s="49"/>
      <c r="G191" s="49"/>
      <c r="H191" s="49"/>
      <c r="I191" s="49"/>
      <c r="J191" s="49"/>
      <c r="K191" s="49"/>
      <c r="L191" s="49"/>
      <c r="M191" s="49"/>
      <c r="N191" s="49"/>
      <c r="O191" s="49"/>
    </row>
    <row r="192" spans="2:16" ht="15" x14ac:dyDescent="0.2">
      <c r="B192" s="44"/>
      <c r="C192" s="49"/>
      <c r="D192" s="49"/>
      <c r="E192" s="49"/>
      <c r="F192" s="49"/>
      <c r="G192" s="49"/>
      <c r="H192" s="49"/>
      <c r="I192" s="49"/>
      <c r="J192" s="49"/>
      <c r="K192" s="49"/>
      <c r="L192" s="49"/>
      <c r="M192" s="49"/>
      <c r="N192" s="49"/>
      <c r="O192" s="49"/>
    </row>
    <row r="193" spans="2:16" ht="15" x14ac:dyDescent="0.2">
      <c r="B193" s="44"/>
      <c r="C193" s="49"/>
      <c r="D193" s="49"/>
      <c r="E193" s="49"/>
      <c r="F193" s="49"/>
      <c r="G193" s="49"/>
      <c r="H193" s="49"/>
      <c r="I193" s="49"/>
      <c r="J193" s="49"/>
      <c r="K193" s="49"/>
      <c r="L193" s="49"/>
      <c r="M193" s="49"/>
      <c r="N193" s="49"/>
      <c r="O193" s="49"/>
    </row>
    <row r="194" spans="2:16" ht="15" x14ac:dyDescent="0.2">
      <c r="B194" s="44"/>
      <c r="C194" s="49"/>
      <c r="D194" s="49"/>
      <c r="E194" s="49"/>
      <c r="F194" s="49"/>
      <c r="G194" s="49"/>
      <c r="H194" s="49"/>
      <c r="I194" s="49"/>
      <c r="J194" s="49"/>
      <c r="K194" s="49"/>
      <c r="L194" s="49"/>
      <c r="M194" s="49"/>
      <c r="N194" s="49"/>
      <c r="O194" s="49"/>
    </row>
    <row r="195" spans="2:16" ht="15" x14ac:dyDescent="0.2">
      <c r="B195" s="44"/>
      <c r="C195" s="49"/>
      <c r="D195" s="49"/>
      <c r="E195" s="49"/>
      <c r="F195" s="49"/>
      <c r="G195" s="49"/>
      <c r="H195" s="49"/>
      <c r="I195" s="49"/>
      <c r="J195" s="49"/>
      <c r="K195" s="49"/>
      <c r="L195" s="49"/>
      <c r="M195" s="49"/>
      <c r="N195" s="49"/>
      <c r="O195" s="49"/>
    </row>
    <row r="196" spans="2:16" ht="15" x14ac:dyDescent="0.2">
      <c r="B196" s="44"/>
      <c r="C196" s="49"/>
      <c r="D196" s="49"/>
      <c r="E196" s="49"/>
      <c r="F196" s="49"/>
      <c r="G196" s="49"/>
      <c r="H196" s="49"/>
      <c r="I196" s="49"/>
      <c r="J196" s="49"/>
      <c r="K196" s="49"/>
      <c r="L196" s="49"/>
      <c r="M196" s="49"/>
      <c r="N196" s="49"/>
      <c r="O196" s="49"/>
    </row>
    <row r="197" spans="2:16" ht="15" x14ac:dyDescent="0.2">
      <c r="B197" s="44"/>
      <c r="C197" s="49"/>
      <c r="D197" s="49"/>
      <c r="E197" s="49"/>
      <c r="F197" s="49"/>
      <c r="G197" s="49"/>
      <c r="H197" s="49"/>
      <c r="I197" s="49"/>
      <c r="J197" s="49"/>
      <c r="K197" s="49"/>
      <c r="L197" s="49"/>
      <c r="M197" s="49"/>
      <c r="N197" s="49"/>
      <c r="O197" s="49"/>
    </row>
    <row r="198" spans="2:16" ht="15" x14ac:dyDescent="0.2">
      <c r="B198" s="44"/>
      <c r="C198" s="49"/>
      <c r="D198" s="49"/>
      <c r="E198" s="49"/>
      <c r="F198" s="49"/>
      <c r="G198" s="49"/>
      <c r="H198" s="49"/>
      <c r="I198" s="49"/>
      <c r="J198" s="49"/>
      <c r="K198" s="49"/>
      <c r="L198" s="49"/>
      <c r="M198" s="49"/>
      <c r="N198" s="49"/>
      <c r="O198" s="49"/>
    </row>
    <row r="199" spans="2:16" ht="15" x14ac:dyDescent="0.2">
      <c r="B199" s="44"/>
      <c r="C199" s="49"/>
      <c r="D199" s="49"/>
      <c r="E199" s="49"/>
      <c r="F199" s="49"/>
      <c r="G199" s="49"/>
      <c r="H199" s="49"/>
      <c r="I199" s="49"/>
      <c r="J199" s="49"/>
      <c r="K199" s="49"/>
      <c r="L199" s="49"/>
      <c r="M199" s="49"/>
      <c r="N199" s="49"/>
      <c r="O199" s="49"/>
    </row>
    <row r="200" spans="2:16" ht="15" x14ac:dyDescent="0.2">
      <c r="B200" s="44"/>
      <c r="C200" s="49"/>
      <c r="D200" s="49"/>
      <c r="E200" s="49"/>
      <c r="F200" s="49"/>
      <c r="G200" s="49"/>
      <c r="H200" s="49"/>
      <c r="I200" s="49"/>
      <c r="J200" s="49"/>
      <c r="K200" s="49"/>
      <c r="L200" s="49"/>
      <c r="M200" s="49"/>
      <c r="N200" s="49"/>
      <c r="O200" s="49"/>
    </row>
    <row r="201" spans="2:16" ht="15" x14ac:dyDescent="0.2">
      <c r="B201" s="44"/>
      <c r="C201" s="49"/>
      <c r="D201" s="49"/>
      <c r="E201" s="49"/>
      <c r="F201" s="49"/>
      <c r="G201" s="49"/>
      <c r="H201" s="49"/>
      <c r="I201" s="49"/>
      <c r="J201" s="49"/>
      <c r="K201" s="49"/>
      <c r="L201" s="49"/>
      <c r="M201" s="49"/>
      <c r="N201" s="49"/>
      <c r="O201" s="49"/>
    </row>
    <row r="202" spans="2:16" ht="15" x14ac:dyDescent="0.2">
      <c r="B202" s="44"/>
      <c r="C202" s="49"/>
      <c r="D202" s="49"/>
      <c r="E202" s="49"/>
      <c r="F202" s="49"/>
      <c r="G202" s="49"/>
      <c r="H202" s="49"/>
      <c r="I202" s="49"/>
      <c r="J202" s="49"/>
      <c r="K202" s="49"/>
      <c r="L202" s="49"/>
      <c r="M202" s="49"/>
      <c r="N202" s="49"/>
      <c r="O202" s="49"/>
    </row>
    <row r="203" spans="2:16" ht="15" x14ac:dyDescent="0.2">
      <c r="B203" s="38"/>
      <c r="C203" s="49"/>
      <c r="D203" s="49"/>
      <c r="E203" s="49"/>
      <c r="F203" s="49"/>
      <c r="G203" s="49"/>
      <c r="H203" s="49"/>
      <c r="I203" s="49"/>
      <c r="J203" s="49"/>
      <c r="K203" s="49"/>
      <c r="L203" s="49"/>
      <c r="M203" s="49"/>
      <c r="N203" s="49"/>
      <c r="O203" s="49"/>
    </row>
    <row r="204" spans="2:16" ht="20.25" x14ac:dyDescent="0.3">
      <c r="B204" s="329" t="s">
        <v>74</v>
      </c>
      <c r="C204" s="49"/>
      <c r="D204" s="49"/>
      <c r="E204" s="49"/>
      <c r="F204" s="49"/>
      <c r="G204" s="49"/>
      <c r="H204" s="49"/>
      <c r="I204" s="49"/>
      <c r="J204" s="49"/>
      <c r="K204" s="49"/>
      <c r="L204" s="49"/>
      <c r="M204" s="49"/>
      <c r="N204" s="49"/>
      <c r="O204" s="49"/>
    </row>
    <row r="205" spans="2:16" ht="15" x14ac:dyDescent="0.2">
      <c r="B205" s="38"/>
    </row>
    <row r="206" spans="2:16" ht="15" x14ac:dyDescent="0.2">
      <c r="B206" s="38" t="s">
        <v>418</v>
      </c>
      <c r="C206" s="9">
        <v>3</v>
      </c>
      <c r="D206" s="9">
        <v>4</v>
      </c>
      <c r="E206" s="9">
        <v>5</v>
      </c>
      <c r="F206" s="9">
        <v>6</v>
      </c>
      <c r="G206" s="9">
        <v>7</v>
      </c>
      <c r="H206" s="9">
        <v>8</v>
      </c>
      <c r="I206" s="9">
        <v>9</v>
      </c>
      <c r="J206" s="9">
        <v>10</v>
      </c>
      <c r="K206" s="9">
        <v>11</v>
      </c>
      <c r="L206" s="9">
        <v>12</v>
      </c>
      <c r="M206" s="9">
        <v>13</v>
      </c>
      <c r="N206" s="9">
        <v>14</v>
      </c>
    </row>
    <row r="207" spans="2:16" ht="32.25" thickBot="1" x14ac:dyDescent="0.25">
      <c r="B207" s="82" t="s">
        <v>67</v>
      </c>
      <c r="C207" s="83" t="s">
        <v>339</v>
      </c>
      <c r="D207" s="83" t="s">
        <v>340</v>
      </c>
      <c r="E207" s="83" t="s">
        <v>341</v>
      </c>
      <c r="F207" s="83" t="s">
        <v>342</v>
      </c>
      <c r="G207" s="83" t="s">
        <v>343</v>
      </c>
      <c r="H207" s="83" t="s">
        <v>344</v>
      </c>
      <c r="I207" s="83" t="s">
        <v>345</v>
      </c>
      <c r="J207" s="83" t="s">
        <v>346</v>
      </c>
      <c r="K207" s="83" t="s">
        <v>347</v>
      </c>
      <c r="L207" s="83" t="s">
        <v>348</v>
      </c>
      <c r="M207" s="83" t="s">
        <v>349</v>
      </c>
      <c r="N207" s="83" t="s">
        <v>350</v>
      </c>
      <c r="O207" s="96" t="s">
        <v>183</v>
      </c>
      <c r="P207" s="96" t="s">
        <v>182</v>
      </c>
    </row>
    <row r="208" spans="2:16" ht="15.75" x14ac:dyDescent="0.25">
      <c r="B208" s="378" t="s">
        <v>35</v>
      </c>
      <c r="C208" s="391">
        <v>114373273.94999988</v>
      </c>
      <c r="D208" s="391">
        <v>143005604.0000003</v>
      </c>
      <c r="E208" s="391">
        <v>122641477.79999936</v>
      </c>
      <c r="F208" s="391"/>
      <c r="G208" s="391"/>
      <c r="H208" s="391"/>
      <c r="I208" s="391"/>
      <c r="J208" s="391"/>
      <c r="K208" s="391"/>
      <c r="L208" s="391"/>
      <c r="M208" s="391"/>
      <c r="N208" s="391"/>
      <c r="O208" s="416">
        <v>126673451.91666651</v>
      </c>
      <c r="P208" s="393">
        <v>0.91061258580822757</v>
      </c>
    </row>
    <row r="209" spans="2:16" ht="15.75" x14ac:dyDescent="0.25">
      <c r="B209" s="378" t="s">
        <v>37</v>
      </c>
      <c r="C209" s="391">
        <v>10777422.249999972</v>
      </c>
      <c r="D209" s="391">
        <v>3110289.4</v>
      </c>
      <c r="E209" s="391">
        <v>7520503.2899999786</v>
      </c>
      <c r="F209" s="391"/>
      <c r="G209" s="391"/>
      <c r="H209" s="391"/>
      <c r="I209" s="391"/>
      <c r="J209" s="391"/>
      <c r="K209" s="391"/>
      <c r="L209" s="391"/>
      <c r="M209" s="391"/>
      <c r="N209" s="391"/>
      <c r="O209" s="416">
        <v>7136071.6466666507</v>
      </c>
      <c r="P209" s="393">
        <v>5.1298804574764441E-2</v>
      </c>
    </row>
    <row r="210" spans="2:16" ht="15.75" x14ac:dyDescent="0.25">
      <c r="B210" s="44" t="s">
        <v>36</v>
      </c>
      <c r="C210" s="104">
        <v>2914394.3799999952</v>
      </c>
      <c r="D210" s="104">
        <v>3610463.98</v>
      </c>
      <c r="E210" s="104">
        <v>3229749.2900000024</v>
      </c>
      <c r="F210" s="104"/>
      <c r="G210" s="104"/>
      <c r="H210" s="104"/>
      <c r="I210" s="104"/>
      <c r="J210" s="104"/>
      <c r="K210" s="104"/>
      <c r="L210" s="104"/>
      <c r="M210" s="104"/>
      <c r="N210" s="104"/>
      <c r="O210" s="153">
        <v>3251535.8833333328</v>
      </c>
      <c r="P210" s="105">
        <v>2.3374191306622469E-2</v>
      </c>
    </row>
    <row r="211" spans="2:16" ht="15.75" x14ac:dyDescent="0.25">
      <c r="B211" s="172" t="s">
        <v>357</v>
      </c>
      <c r="C211" s="568">
        <v>534172.19999999984</v>
      </c>
      <c r="D211" s="568">
        <v>451230.99000000011</v>
      </c>
      <c r="E211" s="568">
        <v>1059157.0999999996</v>
      </c>
      <c r="F211" s="568"/>
      <c r="G211" s="568"/>
      <c r="H211" s="568"/>
      <c r="I211" s="568"/>
      <c r="J211" s="568"/>
      <c r="K211" s="568"/>
      <c r="L211" s="568"/>
      <c r="M211" s="568"/>
      <c r="N211" s="568"/>
      <c r="O211" s="571">
        <v>681520.09666666656</v>
      </c>
      <c r="P211" s="570">
        <v>4.8992173822986632E-3</v>
      </c>
    </row>
    <row r="212" spans="2:16" ht="15.75" x14ac:dyDescent="0.25">
      <c r="B212" s="44" t="s">
        <v>39</v>
      </c>
      <c r="C212" s="104">
        <v>895084.8200000003</v>
      </c>
      <c r="D212" s="104">
        <v>1004211.4299999998</v>
      </c>
      <c r="E212" s="104">
        <v>163983.25000000006</v>
      </c>
      <c r="F212" s="104"/>
      <c r="G212" s="104"/>
      <c r="H212" s="104"/>
      <c r="I212" s="104"/>
      <c r="J212" s="104"/>
      <c r="K212" s="104"/>
      <c r="L212" s="104"/>
      <c r="M212" s="104"/>
      <c r="N212" s="104"/>
      <c r="O212" s="153">
        <v>687759.83333333337</v>
      </c>
      <c r="P212" s="105">
        <v>4.9440727379775609E-3</v>
      </c>
    </row>
    <row r="213" spans="2:16" ht="15.75" x14ac:dyDescent="0.25">
      <c r="B213" s="378" t="s">
        <v>358</v>
      </c>
      <c r="C213" s="391">
        <v>298383.4200000001</v>
      </c>
      <c r="D213" s="391">
        <v>429215.14999999979</v>
      </c>
      <c r="E213" s="391">
        <v>339255.08999999991</v>
      </c>
      <c r="F213" s="391"/>
      <c r="G213" s="391"/>
      <c r="H213" s="391"/>
      <c r="I213" s="391"/>
      <c r="J213" s="391"/>
      <c r="K213" s="391"/>
      <c r="L213" s="391"/>
      <c r="M213" s="391"/>
      <c r="N213" s="391"/>
      <c r="O213" s="416">
        <v>355617.88666666654</v>
      </c>
      <c r="P213" s="393">
        <v>2.5564166637712343E-3</v>
      </c>
    </row>
    <row r="214" spans="2:16" ht="15.75" x14ac:dyDescent="0.25">
      <c r="B214" s="378" t="s">
        <v>38</v>
      </c>
      <c r="C214" s="391">
        <v>192195.86999999991</v>
      </c>
      <c r="D214" s="391">
        <v>362274.9200000001</v>
      </c>
      <c r="E214" s="391">
        <v>411513.55000000034</v>
      </c>
      <c r="F214" s="391"/>
      <c r="G214" s="391"/>
      <c r="H214" s="391"/>
      <c r="I214" s="391"/>
      <c r="J214" s="391"/>
      <c r="K214" s="391"/>
      <c r="L214" s="391"/>
      <c r="M214" s="391"/>
      <c r="N214" s="391"/>
      <c r="O214" s="416">
        <v>321994.78000000009</v>
      </c>
      <c r="P214" s="393">
        <v>2.3147115263381663E-3</v>
      </c>
    </row>
    <row r="215" spans="2:16" ht="16.5" thickBot="1" x14ac:dyDescent="0.3">
      <c r="B215" s="101" t="s">
        <v>0</v>
      </c>
      <c r="C215" s="106">
        <v>129984926.88999985</v>
      </c>
      <c r="D215" s="106">
        <v>151973289.8700003</v>
      </c>
      <c r="E215" s="106">
        <v>135365639.36999935</v>
      </c>
      <c r="F215" s="106"/>
      <c r="G215" s="106"/>
      <c r="H215" s="106"/>
      <c r="I215" s="106"/>
      <c r="J215" s="106"/>
      <c r="K215" s="106"/>
      <c r="L215" s="106"/>
      <c r="M215" s="106"/>
      <c r="N215" s="106"/>
      <c r="O215" s="106">
        <v>139107952.04333314</v>
      </c>
      <c r="P215" s="154">
        <v>1.0000000000000002</v>
      </c>
    </row>
    <row r="216" spans="2:16" ht="15" x14ac:dyDescent="0.2">
      <c r="B216" s="44"/>
      <c r="C216" s="49"/>
      <c r="D216" s="49"/>
      <c r="E216" s="49"/>
      <c r="F216" s="49"/>
      <c r="G216" s="49"/>
      <c r="H216" s="49"/>
      <c r="I216" s="49"/>
      <c r="J216" s="49"/>
      <c r="K216" s="49"/>
      <c r="L216" s="49"/>
      <c r="M216" s="49"/>
      <c r="N216" s="49"/>
      <c r="O216" s="49"/>
    </row>
    <row r="217" spans="2:16" ht="15" x14ac:dyDescent="0.2">
      <c r="B217" s="44"/>
      <c r="C217" s="49"/>
      <c r="D217" s="49"/>
      <c r="E217" s="49"/>
      <c r="F217" s="49"/>
      <c r="G217" s="49"/>
      <c r="H217" s="49"/>
      <c r="I217" s="49"/>
      <c r="J217" s="49"/>
      <c r="K217" s="49"/>
      <c r="L217" s="49"/>
      <c r="M217" s="49"/>
      <c r="N217" s="49"/>
      <c r="O217" s="49"/>
    </row>
    <row r="218" spans="2:16" ht="15" x14ac:dyDescent="0.2">
      <c r="B218" s="44"/>
      <c r="C218" s="49"/>
      <c r="D218" s="49"/>
      <c r="E218" s="49"/>
      <c r="F218" s="49"/>
      <c r="G218" s="49"/>
      <c r="H218" s="49"/>
      <c r="I218" s="49"/>
      <c r="J218" s="49"/>
      <c r="K218" s="49"/>
      <c r="L218" s="49"/>
      <c r="M218" s="49"/>
      <c r="N218" s="49"/>
      <c r="O218" s="49"/>
    </row>
    <row r="219" spans="2:16" ht="15" x14ac:dyDescent="0.2">
      <c r="B219" s="44"/>
      <c r="C219" s="49"/>
      <c r="D219" s="49"/>
      <c r="E219" s="49"/>
      <c r="F219" s="49"/>
      <c r="G219" s="49"/>
      <c r="H219" s="49"/>
      <c r="I219" s="49"/>
      <c r="J219" s="49"/>
      <c r="K219" s="49"/>
      <c r="L219" s="49"/>
      <c r="M219" s="49"/>
      <c r="N219" s="49"/>
      <c r="O219" s="49"/>
    </row>
    <row r="220" spans="2:16" ht="15" x14ac:dyDescent="0.2">
      <c r="B220" s="44"/>
      <c r="C220" s="49"/>
      <c r="D220" s="49"/>
      <c r="E220" s="49"/>
      <c r="F220" s="49"/>
      <c r="G220" s="49"/>
      <c r="H220" s="49"/>
      <c r="I220" s="49"/>
      <c r="J220" s="49"/>
      <c r="K220" s="49"/>
      <c r="L220" s="49"/>
      <c r="M220" s="49"/>
      <c r="N220" s="49"/>
      <c r="O220" s="49"/>
    </row>
    <row r="221" spans="2:16" ht="15" x14ac:dyDescent="0.2">
      <c r="B221" s="44"/>
      <c r="C221" s="49"/>
      <c r="D221" s="49"/>
      <c r="E221" s="49"/>
      <c r="F221" s="49"/>
      <c r="G221" s="49"/>
      <c r="H221" s="49"/>
      <c r="I221" s="49"/>
      <c r="J221" s="49"/>
      <c r="K221" s="49"/>
      <c r="L221" s="49"/>
      <c r="M221" s="49"/>
      <c r="N221" s="49"/>
      <c r="O221" s="49"/>
    </row>
    <row r="222" spans="2:16" ht="15" x14ac:dyDescent="0.2">
      <c r="B222" s="44"/>
      <c r="C222" s="49"/>
      <c r="D222" s="49"/>
      <c r="E222" s="49"/>
      <c r="F222" s="49"/>
      <c r="G222" s="49"/>
      <c r="H222" s="49"/>
      <c r="I222" s="49"/>
      <c r="J222" s="49"/>
      <c r="K222" s="49"/>
      <c r="L222" s="49"/>
      <c r="M222" s="49"/>
      <c r="N222" s="49"/>
      <c r="O222" s="49"/>
    </row>
    <row r="223" spans="2:16" ht="15" x14ac:dyDescent="0.2">
      <c r="B223" s="44"/>
      <c r="C223" s="49"/>
      <c r="D223" s="49"/>
      <c r="E223" s="49"/>
      <c r="F223" s="49"/>
      <c r="G223" s="49"/>
      <c r="H223" s="49"/>
      <c r="I223" s="49"/>
      <c r="J223" s="49"/>
      <c r="K223" s="49"/>
      <c r="L223" s="49"/>
      <c r="M223" s="49"/>
      <c r="N223" s="49"/>
      <c r="O223" s="49"/>
    </row>
    <row r="224" spans="2:16" ht="15" x14ac:dyDescent="0.2">
      <c r="B224" s="44"/>
      <c r="C224" s="49"/>
      <c r="D224" s="49"/>
      <c r="E224" s="49"/>
      <c r="F224" s="49"/>
      <c r="G224" s="49"/>
      <c r="H224" s="49"/>
      <c r="I224" s="49"/>
      <c r="J224" s="49"/>
      <c r="K224" s="49"/>
      <c r="L224" s="49"/>
      <c r="M224" s="49"/>
      <c r="N224" s="49"/>
      <c r="O224" s="49"/>
    </row>
    <row r="225" spans="2:15" ht="15" x14ac:dyDescent="0.2">
      <c r="B225" s="44"/>
      <c r="C225" s="49"/>
      <c r="D225" s="49"/>
      <c r="E225" s="49"/>
      <c r="F225" s="49"/>
      <c r="G225" s="49"/>
      <c r="H225" s="49"/>
      <c r="I225" s="49"/>
      <c r="J225" s="49"/>
      <c r="K225" s="49"/>
      <c r="L225" s="49"/>
      <c r="M225" s="49"/>
      <c r="N225" s="49"/>
      <c r="O225" s="49"/>
    </row>
    <row r="226" spans="2:15" ht="15" x14ac:dyDescent="0.2">
      <c r="B226" s="44"/>
      <c r="C226" s="49"/>
      <c r="D226" s="49"/>
      <c r="E226" s="49"/>
      <c r="F226" s="49"/>
      <c r="G226" s="49"/>
      <c r="H226" s="49"/>
      <c r="I226" s="49"/>
      <c r="J226" s="49"/>
      <c r="K226" s="49"/>
      <c r="L226" s="49"/>
      <c r="M226" s="49"/>
      <c r="N226" s="49"/>
      <c r="O226" s="49"/>
    </row>
    <row r="227" spans="2:15" ht="15" x14ac:dyDescent="0.2">
      <c r="B227" s="44"/>
      <c r="C227" s="49"/>
      <c r="D227" s="49"/>
      <c r="E227" s="49"/>
      <c r="F227" s="49"/>
      <c r="G227" s="49"/>
      <c r="H227" s="49"/>
      <c r="I227" s="49"/>
      <c r="J227" s="49"/>
      <c r="K227" s="49"/>
      <c r="L227" s="49"/>
      <c r="M227" s="49"/>
      <c r="N227" s="49"/>
      <c r="O227" s="49"/>
    </row>
    <row r="228" spans="2:15" ht="15" x14ac:dyDescent="0.2">
      <c r="B228" s="44"/>
      <c r="C228" s="49"/>
      <c r="D228" s="49"/>
      <c r="E228" s="49"/>
      <c r="F228" s="49"/>
      <c r="G228" s="49"/>
      <c r="H228" s="49"/>
      <c r="I228" s="49"/>
      <c r="J228" s="49"/>
      <c r="K228" s="49"/>
      <c r="L228" s="49"/>
      <c r="M228" s="49"/>
      <c r="N228" s="49"/>
      <c r="O228" s="49"/>
    </row>
    <row r="229" spans="2:15" ht="15" x14ac:dyDescent="0.2">
      <c r="B229" s="44"/>
      <c r="C229" s="49"/>
      <c r="D229" s="49"/>
      <c r="E229" s="49"/>
      <c r="F229" s="49"/>
      <c r="G229" s="49"/>
      <c r="H229" s="49"/>
      <c r="I229" s="49"/>
      <c r="J229" s="49"/>
      <c r="K229" s="49"/>
      <c r="L229" s="49"/>
      <c r="M229" s="49"/>
      <c r="N229" s="49"/>
      <c r="O229" s="49"/>
    </row>
    <row r="230" spans="2:15" ht="15" x14ac:dyDescent="0.2">
      <c r="B230" s="44"/>
      <c r="C230" s="49"/>
      <c r="D230" s="49"/>
      <c r="E230" s="49"/>
      <c r="F230" s="49"/>
      <c r="G230" s="49"/>
      <c r="H230" s="49"/>
      <c r="I230" s="49"/>
      <c r="J230" s="49"/>
      <c r="K230" s="49"/>
      <c r="L230" s="49"/>
      <c r="M230" s="49"/>
      <c r="N230" s="49"/>
      <c r="O230" s="49"/>
    </row>
    <row r="231" spans="2:15" ht="15" x14ac:dyDescent="0.2">
      <c r="B231" s="44"/>
      <c r="C231" s="49"/>
      <c r="D231" s="49"/>
      <c r="E231" s="49"/>
      <c r="F231" s="49"/>
      <c r="G231" s="49"/>
      <c r="H231" s="49"/>
      <c r="I231" s="49"/>
      <c r="J231" s="49"/>
      <c r="K231" s="49"/>
      <c r="L231" s="49"/>
      <c r="M231" s="49"/>
      <c r="N231" s="49"/>
      <c r="O231" s="49"/>
    </row>
    <row r="232" spans="2:15" ht="15" x14ac:dyDescent="0.2">
      <c r="B232" s="44"/>
      <c r="C232" s="49"/>
      <c r="D232" s="49"/>
      <c r="E232" s="49"/>
      <c r="F232" s="49"/>
      <c r="G232" s="49"/>
      <c r="H232" s="49"/>
      <c r="I232" s="49"/>
      <c r="J232" s="49"/>
      <c r="K232" s="49"/>
      <c r="L232" s="49"/>
      <c r="M232" s="49"/>
      <c r="N232" s="49"/>
      <c r="O232" s="49"/>
    </row>
    <row r="233" spans="2:15" ht="15" x14ac:dyDescent="0.2">
      <c r="B233" s="44"/>
      <c r="C233" s="49"/>
      <c r="D233" s="49"/>
      <c r="E233" s="49"/>
      <c r="F233" s="49"/>
      <c r="G233" s="49"/>
      <c r="H233" s="49"/>
      <c r="I233" s="49"/>
      <c r="J233" s="49"/>
      <c r="K233" s="49"/>
      <c r="L233" s="49"/>
      <c r="M233" s="49"/>
      <c r="N233" s="49"/>
      <c r="O233" s="49"/>
    </row>
    <row r="234" spans="2:15" ht="15" x14ac:dyDescent="0.2">
      <c r="B234" s="44"/>
      <c r="C234" s="49"/>
      <c r="D234" s="49"/>
      <c r="E234" s="49"/>
      <c r="F234" s="49"/>
      <c r="G234" s="49"/>
      <c r="H234" s="49"/>
      <c r="I234" s="49"/>
      <c r="J234" s="49"/>
      <c r="K234" s="49"/>
      <c r="L234" s="49"/>
      <c r="M234" s="49"/>
      <c r="N234" s="49"/>
      <c r="O234" s="49"/>
    </row>
    <row r="235" spans="2:15" ht="15" x14ac:dyDescent="0.2">
      <c r="B235" s="44"/>
      <c r="C235" s="49"/>
      <c r="D235" s="49"/>
      <c r="E235" s="49"/>
      <c r="F235" s="49"/>
      <c r="G235" s="49"/>
      <c r="H235" s="49"/>
      <c r="I235" s="49"/>
      <c r="J235" s="49"/>
      <c r="K235" s="49"/>
      <c r="L235" s="49"/>
      <c r="M235" s="49"/>
      <c r="N235" s="49"/>
      <c r="O235" s="49"/>
    </row>
    <row r="236" spans="2:15" ht="15" x14ac:dyDescent="0.2">
      <c r="B236" s="44"/>
      <c r="C236" s="49"/>
      <c r="D236" s="49"/>
      <c r="E236" s="49"/>
      <c r="F236" s="49"/>
      <c r="G236" s="49"/>
      <c r="H236" s="49"/>
      <c r="I236" s="49"/>
      <c r="J236" s="49"/>
      <c r="K236" s="49"/>
      <c r="L236" s="49"/>
      <c r="M236" s="49"/>
      <c r="N236" s="49"/>
      <c r="O236" s="49"/>
    </row>
    <row r="237" spans="2:15" ht="15" x14ac:dyDescent="0.2">
      <c r="B237" s="44"/>
      <c r="C237" s="49"/>
      <c r="D237" s="49"/>
      <c r="E237" s="49"/>
      <c r="F237" s="49"/>
      <c r="G237" s="49"/>
      <c r="H237" s="49"/>
      <c r="I237" s="49"/>
      <c r="J237" s="49"/>
      <c r="K237" s="49"/>
      <c r="L237" s="49"/>
      <c r="M237" s="49"/>
      <c r="N237" s="49"/>
      <c r="O237" s="49"/>
    </row>
    <row r="238" spans="2:15" ht="15" x14ac:dyDescent="0.2">
      <c r="B238" s="44"/>
      <c r="C238" s="49"/>
      <c r="D238" s="49"/>
      <c r="E238" s="49"/>
      <c r="F238" s="49"/>
      <c r="G238" s="49"/>
      <c r="H238" s="49"/>
      <c r="I238" s="49"/>
      <c r="J238" s="49"/>
      <c r="K238" s="49"/>
      <c r="L238" s="49"/>
      <c r="M238" s="49"/>
      <c r="N238" s="49"/>
      <c r="O238" s="49"/>
    </row>
    <row r="239" spans="2:15" ht="15" x14ac:dyDescent="0.2">
      <c r="B239" s="44"/>
      <c r="C239" s="49"/>
      <c r="D239" s="49"/>
      <c r="E239" s="49"/>
      <c r="F239" s="49"/>
      <c r="G239" s="49"/>
      <c r="H239" s="49"/>
      <c r="I239" s="49"/>
      <c r="J239" s="49"/>
      <c r="K239" s="49"/>
      <c r="L239" s="49"/>
      <c r="M239" s="49"/>
      <c r="N239" s="49"/>
      <c r="O239" s="49"/>
    </row>
    <row r="240" spans="2:15" ht="15" x14ac:dyDescent="0.2">
      <c r="B240" s="44"/>
      <c r="C240" s="49"/>
      <c r="D240" s="49"/>
      <c r="E240" s="49"/>
      <c r="F240" s="49"/>
      <c r="G240" s="49"/>
      <c r="H240" s="49"/>
      <c r="I240" s="49"/>
      <c r="J240" s="49"/>
      <c r="K240" s="49"/>
      <c r="L240" s="49"/>
      <c r="M240" s="49"/>
      <c r="N240" s="49"/>
      <c r="O240" s="49"/>
    </row>
    <row r="241" spans="2:15" ht="15" x14ac:dyDescent="0.2">
      <c r="B241" s="44"/>
      <c r="C241" s="49"/>
      <c r="D241" s="49"/>
      <c r="E241" s="49"/>
      <c r="F241" s="49"/>
      <c r="G241" s="49"/>
      <c r="H241" s="49"/>
      <c r="I241" s="49"/>
      <c r="J241" s="49"/>
      <c r="K241" s="49"/>
      <c r="L241" s="49"/>
      <c r="M241" s="49"/>
      <c r="N241" s="49"/>
      <c r="O241" s="49"/>
    </row>
    <row r="242" spans="2:15" ht="15" x14ac:dyDescent="0.2">
      <c r="B242" s="44"/>
      <c r="C242" s="49"/>
      <c r="D242" s="49"/>
      <c r="E242" s="49"/>
      <c r="F242" s="49"/>
      <c r="G242" s="49"/>
      <c r="H242" s="49"/>
      <c r="I242" s="49"/>
      <c r="J242" s="49"/>
      <c r="K242" s="49"/>
      <c r="L242" s="49"/>
      <c r="M242" s="49"/>
      <c r="N242" s="49"/>
      <c r="O242" s="49"/>
    </row>
    <row r="243" spans="2:15" ht="20.25" x14ac:dyDescent="0.3">
      <c r="B243" s="329" t="s">
        <v>73</v>
      </c>
      <c r="C243" s="49"/>
      <c r="D243" s="49"/>
      <c r="E243" s="49"/>
      <c r="F243" s="49"/>
      <c r="G243" s="49"/>
      <c r="H243" s="49"/>
      <c r="I243" s="49"/>
      <c r="J243" s="49"/>
      <c r="K243" s="49"/>
      <c r="L243" s="49"/>
      <c r="M243" s="49"/>
      <c r="N243" s="49"/>
      <c r="O243" s="49"/>
    </row>
    <row r="244" spans="2:15" ht="15" x14ac:dyDescent="0.2">
      <c r="B244" s="38"/>
    </row>
    <row r="245" spans="2:15" ht="15" x14ac:dyDescent="0.2">
      <c r="B245" s="38" t="s">
        <v>418</v>
      </c>
      <c r="C245" s="9">
        <v>3</v>
      </c>
      <c r="D245" s="9">
        <v>4</v>
      </c>
      <c r="E245" s="9">
        <v>5</v>
      </c>
      <c r="F245" s="9">
        <v>6</v>
      </c>
      <c r="G245" s="9">
        <v>7</v>
      </c>
      <c r="H245" s="9">
        <v>8</v>
      </c>
      <c r="I245" s="9">
        <v>9</v>
      </c>
      <c r="J245" s="9">
        <v>10</v>
      </c>
      <c r="K245" s="9">
        <v>11</v>
      </c>
      <c r="L245" s="9">
        <v>12</v>
      </c>
      <c r="M245" s="9">
        <v>13</v>
      </c>
      <c r="N245" s="9">
        <v>14</v>
      </c>
      <c r="O245" s="9"/>
    </row>
    <row r="246" spans="2:15" ht="16.5" thickBot="1" x14ac:dyDescent="0.25">
      <c r="B246" s="82" t="s">
        <v>67</v>
      </c>
      <c r="C246" s="83" t="s">
        <v>339</v>
      </c>
      <c r="D246" s="83" t="s">
        <v>340</v>
      </c>
      <c r="E246" s="83" t="s">
        <v>341</v>
      </c>
      <c r="F246" s="83" t="s">
        <v>342</v>
      </c>
      <c r="G246" s="83" t="s">
        <v>343</v>
      </c>
      <c r="H246" s="83" t="s">
        <v>344</v>
      </c>
      <c r="I246" s="83" t="s">
        <v>345</v>
      </c>
      <c r="J246" s="83" t="s">
        <v>346</v>
      </c>
      <c r="K246" s="83" t="s">
        <v>347</v>
      </c>
      <c r="L246" s="83" t="s">
        <v>348</v>
      </c>
      <c r="M246" s="83" t="s">
        <v>349</v>
      </c>
      <c r="N246" s="83" t="s">
        <v>350</v>
      </c>
      <c r="O246" s="155" t="s">
        <v>1</v>
      </c>
    </row>
    <row r="247" spans="2:15" ht="15.75" x14ac:dyDescent="0.2">
      <c r="B247" s="378" t="s">
        <v>36</v>
      </c>
      <c r="C247" s="417">
        <v>60961.700439442699</v>
      </c>
      <c r="D247" s="417">
        <v>57814.473560291044</v>
      </c>
      <c r="E247" s="417">
        <v>60103.879726747196</v>
      </c>
      <c r="F247" s="417"/>
      <c r="G247" s="417"/>
      <c r="H247" s="417"/>
      <c r="I247" s="417"/>
      <c r="J247" s="417"/>
      <c r="K247" s="417"/>
      <c r="L247" s="417"/>
      <c r="M247" s="417"/>
      <c r="N247" s="417"/>
      <c r="O247" s="418">
        <v>59626.684575493644</v>
      </c>
    </row>
    <row r="248" spans="2:15" ht="15.75" x14ac:dyDescent="0.2">
      <c r="B248" s="378" t="s">
        <v>358</v>
      </c>
      <c r="C248" s="417">
        <v>21991.517647058827</v>
      </c>
      <c r="D248" s="417">
        <v>22352.766304347813</v>
      </c>
      <c r="E248" s="417">
        <v>21516.502415458934</v>
      </c>
      <c r="F248" s="417"/>
      <c r="G248" s="417"/>
      <c r="H248" s="417"/>
      <c r="I248" s="417"/>
      <c r="J248" s="417"/>
      <c r="K248" s="417"/>
      <c r="L248" s="417"/>
      <c r="M248" s="417"/>
      <c r="N248" s="417"/>
      <c r="O248" s="418">
        <v>21953.59545562186</v>
      </c>
    </row>
    <row r="249" spans="2:15" ht="15.75" x14ac:dyDescent="0.2">
      <c r="B249" s="44" t="s">
        <v>35</v>
      </c>
      <c r="C249" s="156">
        <v>10448.67910049686</v>
      </c>
      <c r="D249" s="156">
        <v>10495.549900356817</v>
      </c>
      <c r="E249" s="156">
        <v>10126.726153498217</v>
      </c>
      <c r="F249" s="156"/>
      <c r="G249" s="156"/>
      <c r="H249" s="156"/>
      <c r="I249" s="156"/>
      <c r="J249" s="156"/>
      <c r="K249" s="156"/>
      <c r="L249" s="156"/>
      <c r="M249" s="156"/>
      <c r="N249" s="156"/>
      <c r="O249" s="157">
        <v>10356.985051450631</v>
      </c>
    </row>
    <row r="250" spans="2:15" ht="15.75" x14ac:dyDescent="0.2">
      <c r="B250" s="44" t="s">
        <v>39</v>
      </c>
      <c r="C250" s="156">
        <v>7725.8926666666721</v>
      </c>
      <c r="D250" s="156">
        <v>7589.4548148148133</v>
      </c>
      <c r="E250" s="156">
        <v>8456.0241586538395</v>
      </c>
      <c r="F250" s="156"/>
      <c r="G250" s="156"/>
      <c r="H250" s="156"/>
      <c r="I250" s="156"/>
      <c r="J250" s="156"/>
      <c r="K250" s="156"/>
      <c r="L250" s="156"/>
      <c r="M250" s="156"/>
      <c r="N250" s="156"/>
      <c r="O250" s="157">
        <v>7923.7905467117744</v>
      </c>
    </row>
    <row r="251" spans="2:15" ht="15.75" x14ac:dyDescent="0.2">
      <c r="B251" s="378" t="s">
        <v>38</v>
      </c>
      <c r="C251" s="417">
        <v>9196.2897230769213</v>
      </c>
      <c r="D251" s="417">
        <v>9059.7808383233605</v>
      </c>
      <c r="E251" s="417">
        <v>7873.2999503722067</v>
      </c>
      <c r="F251" s="417"/>
      <c r="G251" s="417"/>
      <c r="H251" s="417"/>
      <c r="I251" s="417"/>
      <c r="J251" s="417"/>
      <c r="K251" s="417"/>
      <c r="L251" s="417"/>
      <c r="M251" s="417"/>
      <c r="N251" s="417"/>
      <c r="O251" s="418">
        <v>8709.790170590828</v>
      </c>
    </row>
    <row r="252" spans="2:15" ht="15.75" x14ac:dyDescent="0.2">
      <c r="B252" s="378" t="s">
        <v>37</v>
      </c>
      <c r="C252" s="417">
        <v>7011.3449146825469</v>
      </c>
      <c r="D252" s="417">
        <v>6607.691726167126</v>
      </c>
      <c r="E252" s="417">
        <v>6610.0789518518368</v>
      </c>
      <c r="F252" s="417"/>
      <c r="G252" s="417"/>
      <c r="H252" s="417"/>
      <c r="I252" s="417"/>
      <c r="J252" s="417"/>
      <c r="K252" s="417"/>
      <c r="L252" s="417"/>
      <c r="M252" s="417"/>
      <c r="N252" s="417"/>
      <c r="O252" s="418">
        <v>6743.0385309005032</v>
      </c>
    </row>
    <row r="253" spans="2:15" ht="15.75" x14ac:dyDescent="0.2">
      <c r="B253" s="378" t="s">
        <v>357</v>
      </c>
      <c r="C253" s="417">
        <v>6753.3176470588287</v>
      </c>
      <c r="D253" s="417">
        <v>6874.4597701149414</v>
      </c>
      <c r="E253" s="417">
        <v>5962.4990476190505</v>
      </c>
      <c r="F253" s="417"/>
      <c r="G253" s="417"/>
      <c r="H253" s="417"/>
      <c r="I253" s="417"/>
      <c r="J253" s="417"/>
      <c r="K253" s="417"/>
      <c r="L253" s="417"/>
      <c r="M253" s="417"/>
      <c r="N253" s="417"/>
      <c r="O253" s="418">
        <v>6530.0921549309396</v>
      </c>
    </row>
    <row r="254" spans="2:15" ht="16.5" thickBot="1" x14ac:dyDescent="0.3">
      <c r="B254" s="101" t="s">
        <v>1</v>
      </c>
      <c r="C254" s="158">
        <v>17726.963162640477</v>
      </c>
      <c r="D254" s="158">
        <v>17256.310987773704</v>
      </c>
      <c r="E254" s="158">
        <v>17235.572914885899</v>
      </c>
      <c r="F254" s="158"/>
      <c r="G254" s="158"/>
      <c r="H254" s="158"/>
      <c r="I254" s="158"/>
      <c r="J254" s="158"/>
      <c r="K254" s="158"/>
      <c r="L254" s="158"/>
      <c r="M254" s="158"/>
      <c r="N254" s="158"/>
      <c r="O254" s="158">
        <v>17406.282355100026</v>
      </c>
    </row>
    <row r="255" spans="2:15" ht="15" x14ac:dyDescent="0.2">
      <c r="B255" s="38"/>
      <c r="C255" s="49"/>
      <c r="D255" s="49"/>
      <c r="E255" s="49"/>
      <c r="F255" s="49"/>
      <c r="G255" s="49"/>
      <c r="H255" s="49"/>
      <c r="I255" s="49"/>
      <c r="J255" s="49"/>
      <c r="K255" s="49"/>
      <c r="L255" s="49"/>
      <c r="M255" s="49"/>
      <c r="N255" s="49"/>
      <c r="O255" s="49"/>
    </row>
    <row r="256" spans="2:15" ht="15" x14ac:dyDescent="0.2">
      <c r="B256" s="38"/>
      <c r="C256" s="49"/>
      <c r="D256" s="49"/>
      <c r="E256" s="49"/>
      <c r="F256" s="49"/>
      <c r="G256" s="49"/>
      <c r="H256" s="49"/>
      <c r="I256" s="49"/>
      <c r="J256" s="49"/>
      <c r="K256" s="49"/>
      <c r="L256" s="49"/>
      <c r="M256" s="49"/>
      <c r="N256" s="49"/>
      <c r="O256" s="49"/>
    </row>
    <row r="257" spans="2:15" ht="20.25" x14ac:dyDescent="0.3">
      <c r="B257" s="329" t="s">
        <v>72</v>
      </c>
      <c r="C257" s="49"/>
      <c r="D257" s="49"/>
      <c r="E257" s="49"/>
      <c r="F257" s="49"/>
      <c r="G257" s="49"/>
      <c r="H257" s="49"/>
      <c r="I257" s="49"/>
      <c r="J257" s="49"/>
      <c r="K257" s="49"/>
      <c r="L257" s="49"/>
      <c r="M257" s="49"/>
      <c r="N257" s="49"/>
      <c r="O257" s="49"/>
    </row>
    <row r="258" spans="2:15" ht="15" x14ac:dyDescent="0.2">
      <c r="B258" s="38"/>
    </row>
    <row r="259" spans="2:15" ht="15" x14ac:dyDescent="0.2">
      <c r="B259" s="38" t="s">
        <v>431</v>
      </c>
      <c r="C259" s="9">
        <v>3</v>
      </c>
      <c r="D259" s="9">
        <v>4</v>
      </c>
      <c r="E259" s="9">
        <v>5</v>
      </c>
      <c r="F259" s="9">
        <v>6</v>
      </c>
      <c r="G259" s="9">
        <v>7</v>
      </c>
      <c r="H259" s="9">
        <v>8</v>
      </c>
      <c r="I259" s="9">
        <v>9</v>
      </c>
      <c r="J259" s="9">
        <v>10</v>
      </c>
      <c r="K259" s="9">
        <v>11</v>
      </c>
      <c r="L259" s="9">
        <v>12</v>
      </c>
      <c r="M259" s="9">
        <v>13</v>
      </c>
      <c r="N259" s="9">
        <v>14</v>
      </c>
      <c r="O259" s="9"/>
    </row>
    <row r="260" spans="2:15" ht="16.5" thickBot="1" x14ac:dyDescent="0.25">
      <c r="B260" s="82" t="s">
        <v>67</v>
      </c>
      <c r="C260" s="83" t="s">
        <v>339</v>
      </c>
      <c r="D260" s="83" t="s">
        <v>340</v>
      </c>
      <c r="E260" s="83" t="s">
        <v>341</v>
      </c>
      <c r="F260" s="83" t="s">
        <v>342</v>
      </c>
      <c r="G260" s="83" t="s">
        <v>343</v>
      </c>
      <c r="H260" s="83" t="s">
        <v>344</v>
      </c>
      <c r="I260" s="83" t="s">
        <v>345</v>
      </c>
      <c r="J260" s="83" t="s">
        <v>346</v>
      </c>
      <c r="K260" s="83" t="s">
        <v>347</v>
      </c>
      <c r="L260" s="83" t="s">
        <v>348</v>
      </c>
      <c r="M260" s="83" t="s">
        <v>349</v>
      </c>
      <c r="N260" s="83" t="s">
        <v>350</v>
      </c>
      <c r="O260" s="155" t="s">
        <v>1</v>
      </c>
    </row>
    <row r="261" spans="2:15" ht="15.75" x14ac:dyDescent="0.2">
      <c r="B261" s="378" t="s">
        <v>36</v>
      </c>
      <c r="C261" s="417">
        <v>33035.107636656016</v>
      </c>
      <c r="D261" s="417">
        <v>28359.039230769227</v>
      </c>
      <c r="E261" s="417">
        <v>32914.212417235998</v>
      </c>
      <c r="F261" s="417"/>
      <c r="G261" s="417"/>
      <c r="H261" s="417"/>
      <c r="I261" s="417"/>
      <c r="J261" s="417"/>
      <c r="K261" s="417"/>
      <c r="L261" s="417"/>
      <c r="M261" s="417"/>
      <c r="N261" s="417"/>
      <c r="O261" s="418">
        <v>31436.119761553749</v>
      </c>
    </row>
    <row r="262" spans="2:15" ht="15.75" x14ac:dyDescent="0.2">
      <c r="B262" s="378" t="s">
        <v>358</v>
      </c>
      <c r="C262" s="417">
        <v>13601.570588235292</v>
      </c>
      <c r="D262" s="417">
        <v>13608.396739130436</v>
      </c>
      <c r="E262" s="417">
        <v>13523.057971014496</v>
      </c>
      <c r="F262" s="417"/>
      <c r="G262" s="417"/>
      <c r="H262" s="417"/>
      <c r="I262" s="417"/>
      <c r="J262" s="417"/>
      <c r="K262" s="417"/>
      <c r="L262" s="417"/>
      <c r="M262" s="417"/>
      <c r="N262" s="417"/>
      <c r="O262" s="418">
        <v>13577.675099460073</v>
      </c>
    </row>
    <row r="263" spans="2:15" ht="15.75" x14ac:dyDescent="0.2">
      <c r="B263" s="44" t="s">
        <v>39</v>
      </c>
      <c r="C263" s="156">
        <v>5425.7021010100998</v>
      </c>
      <c r="D263" s="156">
        <v>5440.3369200779671</v>
      </c>
      <c r="E263" s="156">
        <v>5818.9025961538518</v>
      </c>
      <c r="F263" s="156"/>
      <c r="G263" s="156"/>
      <c r="H263" s="156"/>
      <c r="I263" s="156"/>
      <c r="J263" s="156"/>
      <c r="K263" s="156"/>
      <c r="L263" s="156"/>
      <c r="M263" s="156"/>
      <c r="N263" s="156"/>
      <c r="O263" s="157">
        <v>5561.6472057473065</v>
      </c>
    </row>
    <row r="264" spans="2:15" ht="15.75" x14ac:dyDescent="0.2">
      <c r="B264" s="44" t="s">
        <v>35</v>
      </c>
      <c r="C264" s="156">
        <v>6382.12111866742</v>
      </c>
      <c r="D264" s="156">
        <v>6422.5949620285182</v>
      </c>
      <c r="E264" s="156">
        <v>6285.5085537294572</v>
      </c>
      <c r="F264" s="156"/>
      <c r="G264" s="156"/>
      <c r="H264" s="156"/>
      <c r="I264" s="156"/>
      <c r="J264" s="156"/>
      <c r="K264" s="156"/>
      <c r="L264" s="156"/>
      <c r="M264" s="156"/>
      <c r="N264" s="156"/>
      <c r="O264" s="157">
        <v>6363.4082114751318</v>
      </c>
    </row>
    <row r="265" spans="2:15" ht="15.75" x14ac:dyDescent="0.2">
      <c r="B265" s="378" t="s">
        <v>38</v>
      </c>
      <c r="C265" s="417">
        <v>6224.4247999999998</v>
      </c>
      <c r="D265" s="417">
        <v>6129.9461676646724</v>
      </c>
      <c r="E265" s="417">
        <v>5280.6977419354826</v>
      </c>
      <c r="F265" s="417"/>
      <c r="G265" s="417"/>
      <c r="H265" s="417"/>
      <c r="I265" s="417"/>
      <c r="J265" s="417"/>
      <c r="K265" s="417"/>
      <c r="L265" s="417"/>
      <c r="M265" s="417"/>
      <c r="N265" s="417"/>
      <c r="O265" s="418">
        <v>5878.3562365333855</v>
      </c>
    </row>
    <row r="266" spans="2:15" ht="15.75" x14ac:dyDescent="0.2">
      <c r="B266" s="378" t="s">
        <v>37</v>
      </c>
      <c r="C266" s="417">
        <v>3866.6367499999974</v>
      </c>
      <c r="D266" s="417">
        <v>3801.9646273048147</v>
      </c>
      <c r="E266" s="417">
        <v>3767.4922759259375</v>
      </c>
      <c r="F266" s="417"/>
      <c r="G266" s="417"/>
      <c r="H266" s="417"/>
      <c r="I266" s="417"/>
      <c r="J266" s="417"/>
      <c r="K266" s="417"/>
      <c r="L266" s="417"/>
      <c r="M266" s="417"/>
      <c r="N266" s="417"/>
      <c r="O266" s="418">
        <v>3812.0312177435831</v>
      </c>
    </row>
    <row r="267" spans="2:15" ht="15.75" x14ac:dyDescent="0.2">
      <c r="B267" s="378" t="s">
        <v>357</v>
      </c>
      <c r="C267" s="417">
        <v>1424.2086588235297</v>
      </c>
      <c r="D267" s="417">
        <v>1436.5686206896557</v>
      </c>
      <c r="E267" s="417">
        <v>1399.2340761904761</v>
      </c>
      <c r="F267" s="417"/>
      <c r="G267" s="417"/>
      <c r="H267" s="417"/>
      <c r="I267" s="417"/>
      <c r="J267" s="417"/>
      <c r="K267" s="417"/>
      <c r="L267" s="417"/>
      <c r="M267" s="417"/>
      <c r="N267" s="417"/>
      <c r="O267" s="418">
        <v>1420.003785234554</v>
      </c>
    </row>
    <row r="268" spans="2:15" ht="16.5" thickBot="1" x14ac:dyDescent="0.3">
      <c r="B268" s="101" t="s">
        <v>1</v>
      </c>
      <c r="C268" s="158">
        <v>9994.2530933417638</v>
      </c>
      <c r="D268" s="158">
        <v>9314.1210382378977</v>
      </c>
      <c r="E268" s="158">
        <v>9855.5865188836724</v>
      </c>
      <c r="F268" s="158"/>
      <c r="G268" s="158"/>
      <c r="H268" s="158"/>
      <c r="I268" s="158"/>
      <c r="J268" s="158"/>
      <c r="K268" s="158"/>
      <c r="L268" s="158"/>
      <c r="M268" s="158"/>
      <c r="N268" s="158"/>
      <c r="O268" s="158">
        <v>9721.3202168211119</v>
      </c>
    </row>
    <row r="269" spans="2:15" ht="15" x14ac:dyDescent="0.2">
      <c r="B269" s="38"/>
      <c r="C269" s="49"/>
      <c r="D269" s="49"/>
      <c r="E269" s="49"/>
      <c r="F269" s="49"/>
      <c r="G269" s="49"/>
      <c r="H269" s="49"/>
      <c r="I269" s="49"/>
      <c r="J269" s="49"/>
      <c r="K269" s="49"/>
      <c r="L269" s="49"/>
      <c r="M269" s="49"/>
      <c r="N269" s="49"/>
      <c r="O269" s="49"/>
    </row>
    <row r="270" spans="2:15" ht="15" x14ac:dyDescent="0.2">
      <c r="B270" s="38"/>
      <c r="C270" s="49"/>
      <c r="D270" s="49"/>
      <c r="E270" s="49"/>
      <c r="F270" s="49"/>
      <c r="G270" s="49"/>
      <c r="H270" s="49"/>
      <c r="I270" s="49"/>
      <c r="J270" s="49"/>
      <c r="K270" s="49"/>
      <c r="L270" s="49"/>
      <c r="M270" s="49"/>
      <c r="N270" s="49"/>
      <c r="O270" s="49"/>
    </row>
    <row r="271" spans="2:15" ht="20.25" x14ac:dyDescent="0.3">
      <c r="B271" s="329" t="s">
        <v>71</v>
      </c>
      <c r="C271" s="49"/>
      <c r="D271" s="49"/>
      <c r="E271" s="49"/>
      <c r="F271" s="49"/>
      <c r="G271" s="49"/>
      <c r="H271" s="49"/>
      <c r="I271" s="49"/>
      <c r="J271" s="49"/>
      <c r="K271" s="49"/>
      <c r="L271" s="49"/>
      <c r="M271" s="49"/>
      <c r="N271" s="49"/>
      <c r="O271" s="49"/>
    </row>
    <row r="272" spans="2:15" ht="15" x14ac:dyDescent="0.2">
      <c r="B272" s="38"/>
    </row>
    <row r="273" spans="2:16" ht="15" x14ac:dyDescent="0.2">
      <c r="B273" s="38" t="s">
        <v>418</v>
      </c>
      <c r="C273" s="9">
        <v>3</v>
      </c>
      <c r="D273" s="9">
        <v>4</v>
      </c>
      <c r="E273" s="9">
        <v>5</v>
      </c>
      <c r="F273" s="9">
        <v>6</v>
      </c>
      <c r="G273" s="9">
        <v>7</v>
      </c>
      <c r="H273" s="9">
        <v>8</v>
      </c>
      <c r="I273" s="9">
        <v>9</v>
      </c>
      <c r="J273" s="9">
        <v>10</v>
      </c>
      <c r="K273" s="9">
        <v>11</v>
      </c>
      <c r="L273" s="9">
        <v>12</v>
      </c>
      <c r="M273" s="9">
        <v>13</v>
      </c>
      <c r="N273" s="9">
        <v>14</v>
      </c>
      <c r="O273" s="9"/>
      <c r="P273" s="9"/>
    </row>
    <row r="274" spans="2:16" ht="16.5" thickBot="1" x14ac:dyDescent="0.25">
      <c r="B274" s="82" t="s">
        <v>67</v>
      </c>
      <c r="C274" s="83" t="s">
        <v>339</v>
      </c>
      <c r="D274" s="83" t="s">
        <v>340</v>
      </c>
      <c r="E274" s="83" t="s">
        <v>341</v>
      </c>
      <c r="F274" s="83" t="s">
        <v>342</v>
      </c>
      <c r="G274" s="83" t="s">
        <v>343</v>
      </c>
      <c r="H274" s="83" t="s">
        <v>344</v>
      </c>
      <c r="I274" s="83" t="s">
        <v>345</v>
      </c>
      <c r="J274" s="83" t="s">
        <v>346</v>
      </c>
      <c r="K274" s="83" t="s">
        <v>347</v>
      </c>
      <c r="L274" s="83" t="s">
        <v>348</v>
      </c>
      <c r="M274" s="83" t="s">
        <v>349</v>
      </c>
      <c r="N274" s="83" t="s">
        <v>350</v>
      </c>
      <c r="O274" s="155" t="s">
        <v>1</v>
      </c>
    </row>
    <row r="275" spans="2:16" ht="15.75" x14ac:dyDescent="0.2">
      <c r="B275" s="378" t="s">
        <v>36</v>
      </c>
      <c r="C275" s="417">
        <v>12607.143638799575</v>
      </c>
      <c r="D275" s="417">
        <v>12005.972926195418</v>
      </c>
      <c r="E275" s="417">
        <v>12265.015906463463</v>
      </c>
      <c r="F275" s="417"/>
      <c r="G275" s="417"/>
      <c r="H275" s="417"/>
      <c r="I275" s="417"/>
      <c r="J275" s="417"/>
      <c r="K275" s="417"/>
      <c r="L275" s="417"/>
      <c r="M275" s="417"/>
      <c r="N275" s="417"/>
      <c r="O275" s="418">
        <v>12292.710823819485</v>
      </c>
    </row>
    <row r="276" spans="2:16" ht="15.75" x14ac:dyDescent="0.2">
      <c r="B276" s="44" t="s">
        <v>358</v>
      </c>
      <c r="C276" s="156">
        <v>4555.5823529411773</v>
      </c>
      <c r="D276" s="156">
        <v>4688.8369565217399</v>
      </c>
      <c r="E276" s="156">
        <v>3801.5893719806736</v>
      </c>
      <c r="F276" s="156"/>
      <c r="G276" s="156"/>
      <c r="H276" s="156"/>
      <c r="I276" s="156"/>
      <c r="J276" s="156"/>
      <c r="K276" s="156"/>
      <c r="L276" s="156"/>
      <c r="M276" s="156"/>
      <c r="N276" s="156"/>
      <c r="O276" s="157">
        <v>4348.6695604811966</v>
      </c>
    </row>
    <row r="277" spans="2:16" ht="15.75" x14ac:dyDescent="0.2">
      <c r="B277" s="44" t="s">
        <v>39</v>
      </c>
      <c r="C277" s="156">
        <v>4283.8641010100991</v>
      </c>
      <c r="D277" s="156">
        <v>4408.5897660818719</v>
      </c>
      <c r="E277" s="156">
        <v>4611.7563942307688</v>
      </c>
      <c r="F277" s="156"/>
      <c r="G277" s="156"/>
      <c r="H277" s="156"/>
      <c r="I277" s="156"/>
      <c r="J277" s="156"/>
      <c r="K277" s="156"/>
      <c r="L277" s="156"/>
      <c r="M277" s="156"/>
      <c r="N277" s="156"/>
      <c r="O277" s="157">
        <v>4434.7367537742466</v>
      </c>
    </row>
    <row r="278" spans="2:16" ht="15.75" x14ac:dyDescent="0.2">
      <c r="B278" s="44" t="s">
        <v>35</v>
      </c>
      <c r="C278" s="156">
        <v>4404.3644940626818</v>
      </c>
      <c r="D278" s="156">
        <v>4429.7333129459885</v>
      </c>
      <c r="E278" s="156">
        <v>4256.8825774025026</v>
      </c>
      <c r="F278" s="156"/>
      <c r="G278" s="156"/>
      <c r="H278" s="156"/>
      <c r="I278" s="156"/>
      <c r="J278" s="156"/>
      <c r="K278" s="156"/>
      <c r="L278" s="156"/>
      <c r="M278" s="156"/>
      <c r="N278" s="156"/>
      <c r="O278" s="157">
        <v>4363.6601281370577</v>
      </c>
    </row>
    <row r="279" spans="2:16" ht="15.75" x14ac:dyDescent="0.2">
      <c r="B279" s="378" t="s">
        <v>38</v>
      </c>
      <c r="C279" s="417">
        <v>4137.7048923076936</v>
      </c>
      <c r="D279" s="417">
        <v>4041.925329341318</v>
      </c>
      <c r="E279" s="417">
        <v>3505.688238213404</v>
      </c>
      <c r="F279" s="417"/>
      <c r="G279" s="417"/>
      <c r="H279" s="417"/>
      <c r="I279" s="417"/>
      <c r="J279" s="417"/>
      <c r="K279" s="417"/>
      <c r="L279" s="417"/>
      <c r="M279" s="417"/>
      <c r="N279" s="417"/>
      <c r="O279" s="418">
        <v>3895.1061532874719</v>
      </c>
    </row>
    <row r="280" spans="2:16" ht="15.75" x14ac:dyDescent="0.2">
      <c r="B280" s="378" t="s">
        <v>37</v>
      </c>
      <c r="C280" s="417">
        <v>2361.5749999999953</v>
      </c>
      <c r="D280" s="417">
        <v>2346.3346567281337</v>
      </c>
      <c r="E280" s="417">
        <v>2235.2127777777837</v>
      </c>
      <c r="F280" s="417"/>
      <c r="G280" s="417"/>
      <c r="H280" s="417"/>
      <c r="I280" s="417"/>
      <c r="J280" s="417"/>
      <c r="K280" s="417"/>
      <c r="L280" s="417"/>
      <c r="M280" s="417"/>
      <c r="N280" s="417"/>
      <c r="O280" s="418">
        <v>2314.3741448353044</v>
      </c>
    </row>
    <row r="281" spans="2:16" ht="15.75" x14ac:dyDescent="0.2">
      <c r="B281" s="378" t="s">
        <v>357</v>
      </c>
      <c r="C281" s="417">
        <v>700.1999999999997</v>
      </c>
      <c r="D281" s="417">
        <v>701.6321839080457</v>
      </c>
      <c r="E281" s="417">
        <v>734.92571428571432</v>
      </c>
      <c r="F281" s="417"/>
      <c r="G281" s="417"/>
      <c r="H281" s="417"/>
      <c r="I281" s="417"/>
      <c r="J281" s="417"/>
      <c r="K281" s="417"/>
      <c r="L281" s="417"/>
      <c r="M281" s="417"/>
      <c r="N281" s="417"/>
      <c r="O281" s="418">
        <v>712.25263273125313</v>
      </c>
    </row>
    <row r="282" spans="2:16" ht="16.5" thickBot="1" x14ac:dyDescent="0.3">
      <c r="B282" s="101" t="s">
        <v>1</v>
      </c>
      <c r="C282" s="158">
        <v>4721.4906398744597</v>
      </c>
      <c r="D282" s="158">
        <v>4660.4321616746447</v>
      </c>
      <c r="E282" s="158">
        <v>4487.2958543363293</v>
      </c>
      <c r="F282" s="158"/>
      <c r="G282" s="158"/>
      <c r="H282" s="158"/>
      <c r="I282" s="158"/>
      <c r="J282" s="158"/>
      <c r="K282" s="158"/>
      <c r="L282" s="158"/>
      <c r="M282" s="158"/>
      <c r="N282" s="158"/>
      <c r="O282" s="158">
        <v>4623.0728852951443</v>
      </c>
    </row>
    <row r="283" spans="2:16" ht="15" x14ac:dyDescent="0.2">
      <c r="B283" s="38"/>
      <c r="C283" s="49"/>
      <c r="D283" s="49"/>
      <c r="E283" s="49"/>
      <c r="F283" s="49"/>
      <c r="G283" s="49"/>
      <c r="H283" s="49"/>
      <c r="I283" s="49"/>
      <c r="J283" s="49"/>
      <c r="K283" s="49"/>
      <c r="L283" s="49"/>
      <c r="M283" s="49"/>
      <c r="N283" s="49"/>
      <c r="O283" s="49"/>
    </row>
    <row r="284" spans="2:16" ht="15" x14ac:dyDescent="0.2">
      <c r="B284" s="38"/>
      <c r="C284" s="49"/>
      <c r="D284" s="49"/>
      <c r="E284" s="49"/>
      <c r="F284" s="49"/>
      <c r="G284" s="49"/>
      <c r="H284" s="49"/>
      <c r="I284" s="49"/>
      <c r="J284" s="49"/>
      <c r="K284" s="49"/>
      <c r="L284" s="49"/>
      <c r="M284" s="49"/>
      <c r="N284" s="49"/>
      <c r="O284" s="49"/>
    </row>
    <row r="285" spans="2:16" ht="20.25" x14ac:dyDescent="0.3">
      <c r="B285" s="329" t="s">
        <v>70</v>
      </c>
      <c r="C285" s="49"/>
      <c r="D285" s="49"/>
      <c r="E285" s="49"/>
      <c r="F285" s="49"/>
      <c r="G285" s="49"/>
      <c r="H285" s="49"/>
      <c r="I285" s="49"/>
      <c r="J285" s="49"/>
      <c r="K285" s="49"/>
      <c r="L285" s="49"/>
      <c r="M285" s="49"/>
      <c r="N285" s="49"/>
      <c r="O285" s="49"/>
    </row>
    <row r="286" spans="2:16" ht="23.25" x14ac:dyDescent="0.35">
      <c r="B286" s="75"/>
      <c r="C286" s="49"/>
      <c r="D286" s="49"/>
      <c r="E286" s="49"/>
      <c r="F286" s="49"/>
      <c r="G286" s="49"/>
      <c r="H286" s="49"/>
      <c r="I286" s="49"/>
      <c r="J286" s="49"/>
      <c r="K286" s="49"/>
      <c r="L286" s="49"/>
      <c r="M286" s="49"/>
      <c r="N286" s="49"/>
      <c r="O286" s="49"/>
    </row>
    <row r="287" spans="2:16" ht="15.75" x14ac:dyDescent="0.25">
      <c r="B287" s="94" t="s">
        <v>541</v>
      </c>
      <c r="C287" s="49"/>
      <c r="D287" s="49"/>
      <c r="E287" s="49"/>
      <c r="F287" s="49"/>
      <c r="G287" s="49"/>
      <c r="H287" s="49"/>
      <c r="I287" s="49"/>
      <c r="J287" s="49"/>
      <c r="K287" s="49"/>
      <c r="L287" s="49"/>
      <c r="M287" s="49"/>
      <c r="N287" s="49"/>
      <c r="O287" s="49"/>
    </row>
    <row r="288" spans="2:16" ht="15.75" x14ac:dyDescent="0.25">
      <c r="B288" s="588" t="s">
        <v>553</v>
      </c>
      <c r="C288" s="11">
        <v>4</v>
      </c>
      <c r="D288" s="49"/>
      <c r="E288" s="49"/>
      <c r="F288" s="49"/>
      <c r="G288" s="49"/>
      <c r="H288" s="49"/>
      <c r="I288" s="49"/>
      <c r="J288" s="49"/>
      <c r="K288" s="49"/>
      <c r="L288" s="49"/>
      <c r="M288" s="49"/>
      <c r="N288" s="49"/>
      <c r="O288" s="49"/>
    </row>
    <row r="289" spans="2:15" ht="32.25" thickBot="1" x14ac:dyDescent="0.25">
      <c r="B289" s="82" t="s">
        <v>67</v>
      </c>
      <c r="C289" s="83" t="s">
        <v>28</v>
      </c>
      <c r="D289" s="83" t="s">
        <v>97</v>
      </c>
      <c r="E289" s="83" t="s">
        <v>98</v>
      </c>
      <c r="F289" s="83" t="s">
        <v>99</v>
      </c>
      <c r="G289" s="83" t="s">
        <v>100</v>
      </c>
      <c r="H289" s="83" t="s">
        <v>101</v>
      </c>
      <c r="I289" s="83" t="s">
        <v>102</v>
      </c>
      <c r="J289" s="83" t="s">
        <v>103</v>
      </c>
      <c r="K289" s="49"/>
      <c r="L289" s="49"/>
      <c r="M289" s="49"/>
      <c r="N289" s="49"/>
      <c r="O289" s="49"/>
    </row>
    <row r="290" spans="2:15" ht="15" x14ac:dyDescent="0.2">
      <c r="B290" s="378" t="s">
        <v>35</v>
      </c>
      <c r="C290" s="388">
        <v>2920886.0000000047</v>
      </c>
      <c r="D290" s="417">
        <v>6315006402.4399815</v>
      </c>
      <c r="E290" s="417">
        <v>2162.0174160990778</v>
      </c>
      <c r="F290" s="417">
        <v>122641477.79999936</v>
      </c>
      <c r="G290" s="417">
        <v>199986399.43999854</v>
      </c>
      <c r="H290" s="417">
        <v>2362407460.3799853</v>
      </c>
      <c r="I290" s="417">
        <v>3752612542.619997</v>
      </c>
      <c r="J290" s="417">
        <v>6285.5085537294572</v>
      </c>
      <c r="K290" s="49"/>
      <c r="L290" s="49"/>
      <c r="M290" s="49"/>
      <c r="N290" s="49"/>
      <c r="O290" s="49"/>
    </row>
    <row r="291" spans="2:15" ht="15" x14ac:dyDescent="0.2">
      <c r="B291" s="44" t="s">
        <v>37</v>
      </c>
      <c r="C291" s="98">
        <v>305132.00000000006</v>
      </c>
      <c r="D291" s="156">
        <v>675187098.71000028</v>
      </c>
      <c r="E291" s="156">
        <v>2212.7705344244464</v>
      </c>
      <c r="F291" s="156">
        <v>7520503.2899999786</v>
      </c>
      <c r="G291" s="156">
        <v>32287.010000000046</v>
      </c>
      <c r="H291" s="156">
        <v>309809710.62999994</v>
      </c>
      <c r="I291" s="156">
        <v>365345101.07000041</v>
      </c>
      <c r="J291" s="156">
        <v>3767.4922759259375</v>
      </c>
      <c r="K291" s="49"/>
      <c r="L291" s="49"/>
      <c r="M291" s="49"/>
      <c r="N291" s="49"/>
      <c r="O291" s="49"/>
    </row>
    <row r="292" spans="2:15" ht="15" x14ac:dyDescent="0.2">
      <c r="B292" s="44" t="s">
        <v>36</v>
      </c>
      <c r="C292" s="98">
        <v>30760.00000000004</v>
      </c>
      <c r="D292" s="156">
        <v>270151802.98000026</v>
      </c>
      <c r="E292" s="156">
        <v>8782.5683673602052</v>
      </c>
      <c r="F292" s="156">
        <v>3229749.2900000024</v>
      </c>
      <c r="G292" s="156">
        <v>36821608.019999981</v>
      </c>
      <c r="H292" s="156">
        <v>110217885.89000005</v>
      </c>
      <c r="I292" s="156">
        <v>123112309.07000023</v>
      </c>
      <c r="J292" s="156">
        <v>32914.212417235998</v>
      </c>
      <c r="K292" s="49"/>
      <c r="L292" s="49"/>
      <c r="M292" s="49"/>
      <c r="N292" s="49"/>
      <c r="O292" s="49"/>
    </row>
    <row r="293" spans="2:15" ht="15" x14ac:dyDescent="0.2">
      <c r="B293" s="44" t="s">
        <v>357</v>
      </c>
      <c r="C293" s="98">
        <v>126539.00000000003</v>
      </c>
      <c r="D293" s="156">
        <v>102218298.59999996</v>
      </c>
      <c r="E293" s="156">
        <v>807.80074601506203</v>
      </c>
      <c r="F293" s="156">
        <v>1059157.0999999996</v>
      </c>
      <c r="G293" s="156">
        <v>0</v>
      </c>
      <c r="H293" s="156">
        <v>51679992.680000007</v>
      </c>
      <c r="I293" s="156">
        <v>50538305.919999957</v>
      </c>
      <c r="J293" s="156">
        <v>1399.2340761904761</v>
      </c>
      <c r="K293" s="49"/>
      <c r="L293" s="49"/>
      <c r="M293" s="49"/>
      <c r="N293" s="49"/>
      <c r="O293" s="49"/>
    </row>
    <row r="294" spans="2:15" ht="15" x14ac:dyDescent="0.2">
      <c r="B294" s="378" t="s">
        <v>358</v>
      </c>
      <c r="C294" s="388">
        <v>5357.9999999999982</v>
      </c>
      <c r="D294" s="417">
        <v>30082447.870000012</v>
      </c>
      <c r="E294" s="417">
        <v>5614.4919503546143</v>
      </c>
      <c r="F294" s="417">
        <v>339255.08999999991</v>
      </c>
      <c r="G294" s="417">
        <v>2454.349999999999</v>
      </c>
      <c r="H294" s="417">
        <v>17891290.97000001</v>
      </c>
      <c r="I294" s="417">
        <v>12188702.550000001</v>
      </c>
      <c r="J294" s="417">
        <v>13523.057971014496</v>
      </c>
      <c r="K294" s="49"/>
      <c r="L294" s="49"/>
      <c r="M294" s="49"/>
      <c r="N294" s="49"/>
      <c r="O294" s="49"/>
    </row>
    <row r="295" spans="2:15" ht="15" x14ac:dyDescent="0.2">
      <c r="B295" s="378" t="s">
        <v>39</v>
      </c>
      <c r="C295" s="388">
        <v>2403.9999999999995</v>
      </c>
      <c r="D295" s="417">
        <v>3369549.7399999979</v>
      </c>
      <c r="E295" s="417">
        <v>1401.6429866888514</v>
      </c>
      <c r="F295" s="417">
        <v>163983.25000000006</v>
      </c>
      <c r="G295" s="417">
        <v>570868.03999999992</v>
      </c>
      <c r="H295" s="417">
        <v>185760.38</v>
      </c>
      <c r="I295" s="417">
        <v>2612921.319999998</v>
      </c>
      <c r="J295" s="417">
        <v>5818.9025961538518</v>
      </c>
      <c r="K295" s="49"/>
      <c r="L295" s="49"/>
      <c r="M295" s="49"/>
      <c r="N295" s="49"/>
      <c r="O295" s="49"/>
    </row>
    <row r="296" spans="2:15" ht="15" x14ac:dyDescent="0.2">
      <c r="B296" s="378" t="s">
        <v>38</v>
      </c>
      <c r="C296" s="388">
        <v>19232.999999999993</v>
      </c>
      <c r="D296" s="417">
        <v>4346034.5400000028</v>
      </c>
      <c r="E296" s="417">
        <v>225.96758384027476</v>
      </c>
      <c r="F296" s="417">
        <v>411513.55000000034</v>
      </c>
      <c r="G296" s="417">
        <v>33540.570000000014</v>
      </c>
      <c r="H296" s="417">
        <v>2834216.9300000025</v>
      </c>
      <c r="I296" s="417">
        <v>1478277.0400000003</v>
      </c>
      <c r="J296" s="417">
        <v>5280.6977419354826</v>
      </c>
      <c r="K296" s="49"/>
      <c r="L296" s="49"/>
      <c r="M296" s="49"/>
      <c r="N296" s="49"/>
      <c r="O296" s="49"/>
    </row>
    <row r="297" spans="2:15" ht="16.5" thickBot="1" x14ac:dyDescent="0.3">
      <c r="B297" s="101" t="s">
        <v>0</v>
      </c>
      <c r="C297" s="102">
        <v>3410312.0000000047</v>
      </c>
      <c r="D297" s="158">
        <v>7400361634.879982</v>
      </c>
      <c r="E297" s="158">
        <v>2169.9954827827987</v>
      </c>
      <c r="F297" s="158">
        <v>135365639.36999935</v>
      </c>
      <c r="G297" s="158">
        <v>237447157.42999849</v>
      </c>
      <c r="H297" s="158">
        <v>2855026317.8599849</v>
      </c>
      <c r="I297" s="158">
        <v>4307888159.5899973</v>
      </c>
      <c r="J297" s="158">
        <v>9855.5865188836724</v>
      </c>
      <c r="K297" s="49"/>
      <c r="L297" s="49"/>
      <c r="M297" s="49"/>
      <c r="N297" s="49"/>
      <c r="O297" s="49"/>
    </row>
    <row r="298" spans="2:15" ht="15" x14ac:dyDescent="0.2">
      <c r="B298" s="38"/>
      <c r="C298" s="49"/>
      <c r="D298" s="49"/>
      <c r="E298" s="49"/>
      <c r="F298" s="49"/>
      <c r="G298" s="49"/>
      <c r="H298" s="49"/>
      <c r="I298" s="49"/>
      <c r="J298" s="49"/>
      <c r="K298" s="49"/>
      <c r="L298" s="49"/>
      <c r="M298" s="49"/>
      <c r="N298" s="49"/>
      <c r="O298" s="49"/>
    </row>
    <row r="299" spans="2:15" ht="15" x14ac:dyDescent="0.2">
      <c r="B299" s="38"/>
      <c r="C299" s="49"/>
      <c r="D299" s="49"/>
      <c r="E299" s="49"/>
      <c r="F299" s="49"/>
      <c r="G299" s="49"/>
      <c r="H299" s="49"/>
      <c r="I299" s="49"/>
      <c r="J299" s="49"/>
      <c r="K299" s="49"/>
      <c r="L299" s="49"/>
      <c r="M299" s="49"/>
      <c r="N299" s="49"/>
      <c r="O299" s="49"/>
    </row>
    <row r="300" spans="2:15" ht="15" x14ac:dyDescent="0.2">
      <c r="B300" s="38"/>
      <c r="C300" s="49"/>
      <c r="D300" s="49"/>
      <c r="E300" s="49"/>
      <c r="F300" s="49"/>
      <c r="G300" s="49"/>
      <c r="H300" s="49"/>
      <c r="I300" s="49"/>
      <c r="J300" s="49"/>
      <c r="K300" s="49"/>
      <c r="L300" s="49"/>
      <c r="M300" s="49"/>
      <c r="N300" s="49"/>
      <c r="O300" s="49"/>
    </row>
    <row r="301" spans="2:15" ht="15" x14ac:dyDescent="0.2">
      <c r="B301" s="38"/>
      <c r="C301" s="49"/>
      <c r="D301" s="49"/>
      <c r="E301" s="49"/>
      <c r="F301" s="49"/>
      <c r="G301" s="49"/>
      <c r="H301" s="49"/>
      <c r="I301" s="49"/>
      <c r="J301" s="49"/>
      <c r="K301" s="49"/>
      <c r="L301" s="49"/>
      <c r="M301" s="49"/>
      <c r="N301" s="49"/>
      <c r="O301" s="49"/>
    </row>
    <row r="302" spans="2:15" ht="15" x14ac:dyDescent="0.2">
      <c r="B302" s="38"/>
      <c r="C302" s="49"/>
      <c r="D302" s="49"/>
      <c r="E302" s="49"/>
      <c r="F302" s="49"/>
      <c r="G302" s="49"/>
      <c r="H302" s="49"/>
      <c r="I302" s="49"/>
      <c r="J302" s="49"/>
      <c r="K302" s="49"/>
      <c r="L302" s="49"/>
      <c r="M302" s="49"/>
      <c r="N302" s="49"/>
      <c r="O302" s="49"/>
    </row>
    <row r="303" spans="2:15" ht="15" x14ac:dyDescent="0.2">
      <c r="B303" s="38"/>
      <c r="C303" s="49"/>
      <c r="D303" s="49"/>
      <c r="E303" s="49"/>
      <c r="F303" s="49"/>
      <c r="G303" s="49"/>
      <c r="H303" s="49"/>
      <c r="I303" s="49"/>
      <c r="J303" s="49"/>
      <c r="K303" s="49"/>
      <c r="L303" s="49"/>
      <c r="M303" s="49"/>
      <c r="N303" s="49"/>
      <c r="O303" s="49"/>
    </row>
    <row r="304" spans="2:15" ht="15" x14ac:dyDescent="0.2">
      <c r="B304" s="38"/>
      <c r="C304" s="49"/>
      <c r="D304" s="49"/>
      <c r="E304" s="49"/>
      <c r="F304" s="49"/>
      <c r="G304" s="49"/>
      <c r="H304" s="49"/>
      <c r="I304" s="49"/>
      <c r="J304" s="49"/>
      <c r="K304" s="49"/>
      <c r="L304" s="49"/>
      <c r="M304" s="49"/>
      <c r="N304" s="49"/>
      <c r="O304" s="49"/>
    </row>
    <row r="305" spans="2:15" ht="15" x14ac:dyDescent="0.2">
      <c r="B305" s="38"/>
      <c r="C305" s="49"/>
      <c r="D305" s="49"/>
      <c r="E305" s="49"/>
      <c r="F305" s="49"/>
      <c r="G305" s="49"/>
      <c r="H305" s="49"/>
      <c r="I305" s="49"/>
      <c r="J305" s="49"/>
      <c r="K305" s="49"/>
      <c r="L305" s="49"/>
      <c r="M305" s="49"/>
      <c r="N305" s="49"/>
      <c r="O305" s="49"/>
    </row>
    <row r="306" spans="2:15" ht="15" x14ac:dyDescent="0.2">
      <c r="B306" s="38"/>
      <c r="C306" s="49"/>
      <c r="D306" s="49"/>
      <c r="E306" s="49"/>
      <c r="F306" s="49"/>
      <c r="G306" s="49"/>
      <c r="H306" s="49"/>
      <c r="I306" s="49"/>
      <c r="J306" s="49"/>
      <c r="K306" s="49"/>
      <c r="L306" s="49"/>
      <c r="M306" s="49"/>
      <c r="N306" s="49"/>
      <c r="O306" s="49"/>
    </row>
    <row r="307" spans="2:15" ht="15" x14ac:dyDescent="0.2">
      <c r="B307" s="38"/>
      <c r="C307" s="49"/>
      <c r="D307" s="49"/>
      <c r="E307" s="49"/>
      <c r="F307" s="49"/>
      <c r="G307" s="49"/>
      <c r="H307" s="49"/>
      <c r="I307" s="49"/>
      <c r="J307" s="49"/>
      <c r="K307" s="49"/>
      <c r="L307" s="49"/>
      <c r="M307" s="49"/>
      <c r="N307" s="49"/>
      <c r="O307" s="49"/>
    </row>
    <row r="308" spans="2:15" ht="15" x14ac:dyDescent="0.2">
      <c r="B308" s="38"/>
      <c r="C308" s="49"/>
      <c r="D308" s="49"/>
      <c r="E308" s="49"/>
      <c r="F308" s="49"/>
      <c r="G308" s="49"/>
      <c r="H308" s="49"/>
      <c r="I308" s="49"/>
      <c r="J308" s="49"/>
      <c r="K308" s="49"/>
      <c r="L308" s="49"/>
      <c r="M308" s="49"/>
      <c r="N308" s="49"/>
      <c r="O308" s="49"/>
    </row>
    <row r="309" spans="2:15" ht="15" x14ac:dyDescent="0.2">
      <c r="B309" s="38"/>
      <c r="C309" s="49"/>
      <c r="D309" s="49"/>
      <c r="E309" s="49"/>
      <c r="F309" s="49"/>
      <c r="G309" s="49"/>
      <c r="H309" s="49"/>
      <c r="I309" s="49"/>
      <c r="J309" s="49"/>
      <c r="K309" s="49"/>
      <c r="L309" s="49"/>
      <c r="M309" s="49"/>
      <c r="N309" s="49"/>
      <c r="O309" s="49"/>
    </row>
    <row r="310" spans="2:15" ht="15" x14ac:dyDescent="0.2">
      <c r="B310" s="38"/>
      <c r="C310" s="49"/>
      <c r="D310" s="49"/>
      <c r="E310" s="49"/>
      <c r="F310" s="49"/>
      <c r="G310" s="49"/>
      <c r="H310" s="49"/>
      <c r="I310" s="49"/>
      <c r="J310" s="49"/>
      <c r="K310" s="49"/>
      <c r="L310" s="49"/>
      <c r="M310" s="49"/>
      <c r="N310" s="49"/>
      <c r="O310" s="49"/>
    </row>
    <row r="311" spans="2:15" ht="15" x14ac:dyDescent="0.2">
      <c r="B311" s="38"/>
      <c r="C311" s="49"/>
      <c r="D311" s="49"/>
      <c r="E311" s="49"/>
      <c r="F311" s="49"/>
      <c r="G311" s="49"/>
      <c r="H311" s="49"/>
      <c r="I311" s="49"/>
      <c r="J311" s="49"/>
      <c r="K311" s="49"/>
      <c r="L311" s="49"/>
      <c r="M311" s="49"/>
      <c r="N311" s="49"/>
      <c r="O311" s="49"/>
    </row>
    <row r="312" spans="2:15" ht="15" x14ac:dyDescent="0.2">
      <c r="B312" s="38"/>
      <c r="C312" s="49"/>
      <c r="D312" s="49"/>
      <c r="E312" s="49"/>
      <c r="F312" s="49"/>
      <c r="G312" s="49"/>
      <c r="H312" s="49"/>
      <c r="I312" s="49"/>
      <c r="J312" s="49"/>
      <c r="K312" s="49"/>
      <c r="L312" s="49"/>
      <c r="M312" s="49"/>
      <c r="N312" s="49"/>
      <c r="O312" s="49"/>
    </row>
    <row r="313" spans="2:15" ht="15" x14ac:dyDescent="0.2">
      <c r="B313" s="38"/>
      <c r="C313" s="49"/>
      <c r="D313" s="49"/>
      <c r="E313" s="49"/>
      <c r="F313" s="49"/>
      <c r="G313" s="49"/>
      <c r="H313" s="49"/>
      <c r="I313" s="49"/>
      <c r="J313" s="49"/>
      <c r="K313" s="49"/>
      <c r="L313" s="49"/>
      <c r="M313" s="49"/>
      <c r="N313" s="49"/>
      <c r="O313" s="49"/>
    </row>
    <row r="314" spans="2:15" ht="15" x14ac:dyDescent="0.2">
      <c r="B314" s="38"/>
      <c r="C314" s="49"/>
      <c r="D314" s="49"/>
      <c r="E314" s="49"/>
      <c r="F314" s="49"/>
      <c r="G314" s="49"/>
      <c r="H314" s="49"/>
      <c r="I314" s="49"/>
      <c r="J314" s="49"/>
      <c r="K314" s="49"/>
      <c r="L314" s="49"/>
      <c r="M314" s="49"/>
      <c r="N314" s="49"/>
      <c r="O314" s="49"/>
    </row>
    <row r="315" spans="2:15" ht="15" x14ac:dyDescent="0.2">
      <c r="B315" s="38"/>
      <c r="C315" s="49"/>
      <c r="D315" s="49"/>
      <c r="E315" s="49"/>
      <c r="F315" s="49"/>
      <c r="G315" s="49"/>
      <c r="H315" s="49"/>
      <c r="I315" s="49"/>
      <c r="J315" s="49"/>
      <c r="K315" s="49"/>
      <c r="L315" s="49"/>
      <c r="M315" s="49"/>
      <c r="N315" s="49"/>
      <c r="O315" s="49"/>
    </row>
    <row r="316" spans="2:15" ht="15" x14ac:dyDescent="0.2">
      <c r="B316" s="38"/>
      <c r="C316" s="49"/>
      <c r="D316" s="49"/>
      <c r="E316" s="49"/>
      <c r="F316" s="49"/>
      <c r="G316" s="49"/>
      <c r="H316" s="49"/>
      <c r="I316" s="49"/>
      <c r="J316" s="49"/>
      <c r="K316" s="49"/>
      <c r="L316" s="49"/>
      <c r="M316" s="49"/>
      <c r="N316" s="49"/>
      <c r="O316" s="49"/>
    </row>
    <row r="317" spans="2:15" ht="15" x14ac:dyDescent="0.2">
      <c r="B317" s="38"/>
      <c r="C317" s="49"/>
      <c r="D317" s="49"/>
      <c r="E317" s="49"/>
      <c r="F317" s="49"/>
      <c r="G317" s="49"/>
      <c r="H317" s="49"/>
      <c r="I317" s="49"/>
      <c r="J317" s="49"/>
      <c r="K317" s="49"/>
      <c r="L317" s="49"/>
      <c r="M317" s="49"/>
      <c r="N317" s="49"/>
      <c r="O317" s="49"/>
    </row>
    <row r="318" spans="2:15" ht="15" x14ac:dyDescent="0.2">
      <c r="B318" s="38"/>
      <c r="C318" s="49"/>
      <c r="D318" s="49"/>
      <c r="E318" s="49"/>
      <c r="F318" s="49"/>
      <c r="G318" s="49"/>
      <c r="H318" s="49"/>
      <c r="I318" s="49"/>
      <c r="J318" s="49"/>
      <c r="K318" s="49"/>
      <c r="L318" s="49"/>
      <c r="M318" s="49"/>
      <c r="N318" s="49"/>
      <c r="O318" s="49"/>
    </row>
    <row r="319" spans="2:15" ht="15" x14ac:dyDescent="0.2">
      <c r="B319" s="38"/>
      <c r="C319" s="49"/>
      <c r="D319" s="49"/>
      <c r="E319" s="49"/>
      <c r="F319" s="49"/>
      <c r="G319" s="49"/>
      <c r="H319" s="49"/>
      <c r="I319" s="49"/>
      <c r="J319" s="49"/>
      <c r="K319" s="49"/>
      <c r="L319" s="49"/>
      <c r="M319" s="49"/>
      <c r="N319" s="49"/>
      <c r="O319" s="49"/>
    </row>
    <row r="320" spans="2:15" ht="15" x14ac:dyDescent="0.2">
      <c r="B320" s="38"/>
      <c r="C320" s="49"/>
      <c r="D320" s="49"/>
      <c r="E320" s="49"/>
      <c r="F320" s="49"/>
      <c r="G320" s="49"/>
      <c r="H320" s="49"/>
      <c r="I320" s="49"/>
      <c r="J320" s="49"/>
      <c r="K320" s="49"/>
      <c r="L320" s="49"/>
      <c r="M320" s="49"/>
      <c r="N320" s="49"/>
      <c r="O320" s="49"/>
    </row>
    <row r="321" spans="2:15" ht="15" x14ac:dyDescent="0.2">
      <c r="B321" s="38"/>
      <c r="C321" s="49"/>
      <c r="D321" s="49"/>
      <c r="E321" s="49"/>
      <c r="F321" s="49"/>
      <c r="G321" s="49"/>
      <c r="H321" s="49"/>
      <c r="I321" s="49"/>
      <c r="J321" s="49"/>
      <c r="K321" s="49"/>
      <c r="L321" s="49"/>
      <c r="M321" s="49"/>
      <c r="N321" s="49"/>
      <c r="O321" s="49"/>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73443-323B-420F-9522-77D0FD23A42F}">
  <sheetPr>
    <pageSetUpPr fitToPage="1"/>
  </sheetPr>
  <dimension ref="A1:R343"/>
  <sheetViews>
    <sheetView showGridLines="0" topLeftCell="A16" zoomScale="70" zoomScaleNormal="70" zoomScaleSheetLayoutView="14" zoomScalePageLayoutView="70" workbookViewId="0">
      <selection activeCell="B23" sqref="B23"/>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ht="15" x14ac:dyDescent="0.2">
      <c r="B10" s="38"/>
      <c r="C10" s="49"/>
      <c r="D10" s="49"/>
      <c r="E10" s="49"/>
      <c r="F10" s="49"/>
      <c r="G10" s="49"/>
      <c r="H10" s="49"/>
      <c r="I10" s="49"/>
      <c r="J10" s="49"/>
      <c r="K10" s="49"/>
      <c r="L10" s="49"/>
      <c r="M10" s="49"/>
      <c r="N10" s="49"/>
      <c r="O10" s="49"/>
    </row>
    <row r="11" spans="1:18" ht="23.25" x14ac:dyDescent="0.2">
      <c r="B11" s="330" t="s">
        <v>233</v>
      </c>
      <c r="C11" s="49"/>
      <c r="D11" s="49"/>
      <c r="E11" s="49"/>
      <c r="F11" s="49"/>
      <c r="G11" s="49"/>
      <c r="H11" s="49"/>
      <c r="I11" s="49"/>
      <c r="J11" s="49"/>
      <c r="K11" s="49"/>
      <c r="L11" s="49"/>
      <c r="M11" s="49"/>
      <c r="N11" s="49"/>
      <c r="O11" s="49"/>
    </row>
    <row r="12" spans="1:18" x14ac:dyDescent="0.2">
      <c r="C12" s="49"/>
      <c r="D12" s="49"/>
      <c r="E12" s="49"/>
      <c r="F12" s="49"/>
      <c r="G12" s="49"/>
      <c r="H12" s="49"/>
      <c r="I12" s="49"/>
      <c r="J12" s="49"/>
      <c r="K12" s="49"/>
      <c r="L12" s="49"/>
      <c r="M12" s="49"/>
      <c r="N12" s="49"/>
      <c r="O12" s="49"/>
    </row>
    <row r="13" spans="1:18" ht="20.25" x14ac:dyDescent="0.3">
      <c r="B13" s="329" t="s">
        <v>69</v>
      </c>
      <c r="C13" s="49"/>
      <c r="D13" s="49"/>
      <c r="E13" s="49"/>
      <c r="F13" s="49"/>
      <c r="G13" s="49"/>
      <c r="H13" s="49"/>
      <c r="I13" s="49"/>
      <c r="J13" s="49"/>
      <c r="K13" s="49"/>
      <c r="L13" s="49"/>
      <c r="M13" s="49"/>
      <c r="N13" s="49"/>
      <c r="O13" s="49"/>
    </row>
    <row r="14" spans="1:18" ht="23.25" x14ac:dyDescent="0.35">
      <c r="B14" s="75"/>
      <c r="C14" s="49"/>
      <c r="D14" s="49"/>
      <c r="E14" s="49"/>
      <c r="F14" s="49"/>
      <c r="G14" s="49"/>
      <c r="H14" s="49"/>
      <c r="I14" s="49"/>
      <c r="J14" s="49"/>
      <c r="K14" s="49"/>
      <c r="L14" s="49"/>
      <c r="M14" s="49"/>
      <c r="N14" s="49"/>
      <c r="O14" s="49"/>
    </row>
    <row r="15" spans="1:18" ht="15" x14ac:dyDescent="0.2">
      <c r="B15" s="38"/>
      <c r="C15" s="9">
        <v>3</v>
      </c>
      <c r="D15" s="9">
        <v>4</v>
      </c>
      <c r="E15" s="9">
        <v>5</v>
      </c>
      <c r="F15" s="9">
        <v>6</v>
      </c>
      <c r="G15" s="9">
        <v>7</v>
      </c>
      <c r="H15" s="9">
        <v>8</v>
      </c>
      <c r="I15" s="9">
        <v>9</v>
      </c>
      <c r="J15" s="9">
        <v>10</v>
      </c>
      <c r="K15" s="9">
        <v>11</v>
      </c>
      <c r="L15" s="9">
        <v>12</v>
      </c>
      <c r="M15" s="9">
        <v>13</v>
      </c>
      <c r="N15" s="9">
        <v>14</v>
      </c>
      <c r="O15" s="9"/>
    </row>
    <row r="16" spans="1:18" ht="32.25" thickBot="1" x14ac:dyDescent="0.25">
      <c r="B16" s="82" t="s">
        <v>105</v>
      </c>
      <c r="C16" s="83" t="s">
        <v>339</v>
      </c>
      <c r="D16" s="83" t="s">
        <v>340</v>
      </c>
      <c r="E16" s="83" t="s">
        <v>341</v>
      </c>
      <c r="F16" s="83" t="s">
        <v>342</v>
      </c>
      <c r="G16" s="83" t="s">
        <v>343</v>
      </c>
      <c r="H16" s="83" t="s">
        <v>344</v>
      </c>
      <c r="I16" s="83" t="s">
        <v>345</v>
      </c>
      <c r="J16" s="83" t="s">
        <v>346</v>
      </c>
      <c r="K16" s="83" t="s">
        <v>347</v>
      </c>
      <c r="L16" s="83" t="s">
        <v>348</v>
      </c>
      <c r="M16" s="83" t="s">
        <v>349</v>
      </c>
      <c r="N16" s="83" t="s">
        <v>350</v>
      </c>
      <c r="O16" s="96" t="s">
        <v>184</v>
      </c>
      <c r="P16" s="96" t="s">
        <v>185</v>
      </c>
    </row>
    <row r="17" spans="2:16" ht="15.75" x14ac:dyDescent="0.2">
      <c r="B17" s="44" t="s">
        <v>117</v>
      </c>
      <c r="C17" s="98">
        <v>3021285.9999999818</v>
      </c>
      <c r="D17" s="98">
        <v>2973959.0000000224</v>
      </c>
      <c r="E17" s="98">
        <v>3101317.9999999921</v>
      </c>
      <c r="F17" s="98"/>
      <c r="G17" s="98"/>
      <c r="H17" s="98"/>
      <c r="I17" s="98"/>
      <c r="J17" s="98"/>
      <c r="K17" s="98"/>
      <c r="L17" s="98"/>
      <c r="M17" s="98"/>
      <c r="N17" s="98"/>
      <c r="O17" s="99">
        <v>3032187.6666666656</v>
      </c>
      <c r="P17" s="159">
        <v>0.89433368104269539</v>
      </c>
    </row>
    <row r="18" spans="2:16" ht="15.75" x14ac:dyDescent="0.2">
      <c r="B18" s="44" t="s">
        <v>118</v>
      </c>
      <c r="C18" s="98">
        <v>174795.00000000134</v>
      </c>
      <c r="D18" s="98">
        <v>218900.00000000067</v>
      </c>
      <c r="E18" s="98">
        <v>139755.99999999945</v>
      </c>
      <c r="F18" s="98"/>
      <c r="G18" s="98"/>
      <c r="H18" s="98"/>
      <c r="I18" s="98"/>
      <c r="J18" s="98"/>
      <c r="K18" s="98"/>
      <c r="L18" s="98"/>
      <c r="M18" s="98"/>
      <c r="N18" s="98"/>
      <c r="O18" s="99">
        <v>177817.00000000047</v>
      </c>
      <c r="P18" s="159">
        <v>5.2446533540844859E-2</v>
      </c>
    </row>
    <row r="19" spans="2:16" ht="15.75" x14ac:dyDescent="0.2">
      <c r="B19" s="44" t="s">
        <v>119</v>
      </c>
      <c r="C19" s="98">
        <v>53699.000000000044</v>
      </c>
      <c r="D19" s="98">
        <v>74853.999999999971</v>
      </c>
      <c r="E19" s="98">
        <v>60494.99999999992</v>
      </c>
      <c r="F19" s="98"/>
      <c r="G19" s="98"/>
      <c r="H19" s="98"/>
      <c r="I19" s="98"/>
      <c r="J19" s="98"/>
      <c r="K19" s="98"/>
      <c r="L19" s="98"/>
      <c r="M19" s="98"/>
      <c r="N19" s="98"/>
      <c r="O19" s="99">
        <v>63015.999999999978</v>
      </c>
      <c r="P19" s="159">
        <v>1.8586359895903484E-2</v>
      </c>
    </row>
    <row r="20" spans="2:16" ht="15.75" x14ac:dyDescent="0.2">
      <c r="B20" s="378" t="s">
        <v>120</v>
      </c>
      <c r="C20" s="388">
        <v>19338.000000000018</v>
      </c>
      <c r="D20" s="388">
        <v>12168.999999999982</v>
      </c>
      <c r="E20" s="388">
        <v>23324.999999999993</v>
      </c>
      <c r="F20" s="388"/>
      <c r="G20" s="388"/>
      <c r="H20" s="388"/>
      <c r="I20" s="388"/>
      <c r="J20" s="388"/>
      <c r="K20" s="388"/>
      <c r="L20" s="388"/>
      <c r="M20" s="388"/>
      <c r="N20" s="388"/>
      <c r="O20" s="389">
        <v>18277.333333333332</v>
      </c>
      <c r="P20" s="488">
        <v>5.3908387595329229E-3</v>
      </c>
    </row>
    <row r="21" spans="2:16" ht="15.75" x14ac:dyDescent="0.2">
      <c r="B21" s="378" t="s">
        <v>121</v>
      </c>
      <c r="C21" s="388">
        <v>11655.000000000022</v>
      </c>
      <c r="D21" s="388">
        <v>14346.999999999984</v>
      </c>
      <c r="E21" s="388">
        <v>5513.9999999999818</v>
      </c>
      <c r="F21" s="388"/>
      <c r="G21" s="388"/>
      <c r="H21" s="388"/>
      <c r="I21" s="388"/>
      <c r="J21" s="388"/>
      <c r="K21" s="388"/>
      <c r="L21" s="388"/>
      <c r="M21" s="388"/>
      <c r="N21" s="388"/>
      <c r="O21" s="389">
        <v>10505.33333333333</v>
      </c>
      <c r="P21" s="488">
        <v>3.0985131737933974E-3</v>
      </c>
    </row>
    <row r="22" spans="2:16" ht="15.75" x14ac:dyDescent="0.2">
      <c r="B22" s="44" t="s">
        <v>122</v>
      </c>
      <c r="C22" s="98">
        <v>12162.000000000002</v>
      </c>
      <c r="D22" s="98">
        <v>18519.999999999993</v>
      </c>
      <c r="E22" s="98">
        <v>12331.000000000005</v>
      </c>
      <c r="F22" s="98"/>
      <c r="G22" s="98"/>
      <c r="H22" s="98"/>
      <c r="I22" s="98"/>
      <c r="J22" s="98"/>
      <c r="K22" s="98"/>
      <c r="L22" s="98"/>
      <c r="M22" s="98"/>
      <c r="N22" s="98"/>
      <c r="O22" s="99">
        <v>14337.666666666666</v>
      </c>
      <c r="P22" s="159">
        <v>4.2288471615806395E-3</v>
      </c>
    </row>
    <row r="23" spans="2:16" ht="15.75" x14ac:dyDescent="0.2">
      <c r="B23" s="44" t="s">
        <v>123</v>
      </c>
      <c r="C23" s="98">
        <v>26486.000000000029</v>
      </c>
      <c r="D23" s="98">
        <v>22169.999999999975</v>
      </c>
      <c r="E23" s="98">
        <v>20521.000000000004</v>
      </c>
      <c r="F23" s="98"/>
      <c r="G23" s="98"/>
      <c r="H23" s="98"/>
      <c r="I23" s="98"/>
      <c r="J23" s="98"/>
      <c r="K23" s="98"/>
      <c r="L23" s="98"/>
      <c r="M23" s="98"/>
      <c r="N23" s="98"/>
      <c r="O23" s="99">
        <v>23059</v>
      </c>
      <c r="P23" s="159">
        <v>6.8011754608296076E-3</v>
      </c>
    </row>
    <row r="24" spans="2:16" ht="15.75" x14ac:dyDescent="0.2">
      <c r="B24" s="378" t="s">
        <v>40</v>
      </c>
      <c r="C24" s="388">
        <v>4822</v>
      </c>
      <c r="D24" s="388">
        <v>9163.9999999999927</v>
      </c>
      <c r="E24" s="388">
        <v>4261.9999999999991</v>
      </c>
      <c r="F24" s="388"/>
      <c r="G24" s="388"/>
      <c r="H24" s="388"/>
      <c r="I24" s="388"/>
      <c r="J24" s="388"/>
      <c r="K24" s="388"/>
      <c r="L24" s="388"/>
      <c r="M24" s="388"/>
      <c r="N24" s="388"/>
      <c r="O24" s="389">
        <v>6082.6666666666642</v>
      </c>
      <c r="P24" s="488">
        <v>1.7940623300984233E-3</v>
      </c>
    </row>
    <row r="25" spans="2:16" ht="15.75" x14ac:dyDescent="0.2">
      <c r="B25" s="378" t="s">
        <v>41</v>
      </c>
      <c r="C25" s="388">
        <v>46800.000000000087</v>
      </c>
      <c r="D25" s="388">
        <v>45891.999999999964</v>
      </c>
      <c r="E25" s="388">
        <v>42789.999999999978</v>
      </c>
      <c r="F25" s="388"/>
      <c r="G25" s="388"/>
      <c r="H25" s="388"/>
      <c r="I25" s="388"/>
      <c r="J25" s="388"/>
      <c r="K25" s="388"/>
      <c r="L25" s="388"/>
      <c r="M25" s="388"/>
      <c r="N25" s="388"/>
      <c r="O25" s="389">
        <v>45160.666666666679</v>
      </c>
      <c r="P25" s="488">
        <v>1.3319988634721325E-2</v>
      </c>
    </row>
    <row r="26" spans="2:16" ht="16.5" thickBot="1" x14ac:dyDescent="0.3">
      <c r="B26" s="101" t="s">
        <v>0</v>
      </c>
      <c r="C26" s="102">
        <v>3371042.9999999832</v>
      </c>
      <c r="D26" s="102">
        <v>3389975.0000000228</v>
      </c>
      <c r="E26" s="102">
        <v>3410311.9999999916</v>
      </c>
      <c r="F26" s="102"/>
      <c r="G26" s="102"/>
      <c r="H26" s="102"/>
      <c r="I26" s="102"/>
      <c r="J26" s="102"/>
      <c r="K26" s="102"/>
      <c r="L26" s="102"/>
      <c r="M26" s="102"/>
      <c r="N26" s="102"/>
      <c r="O26" s="102">
        <v>3390443.3333333326</v>
      </c>
      <c r="P26" s="160">
        <v>1</v>
      </c>
    </row>
    <row r="27" spans="2:16" ht="15" x14ac:dyDescent="0.2">
      <c r="B27" s="38"/>
      <c r="J27" s="98"/>
      <c r="K27" s="98"/>
      <c r="L27" s="98"/>
      <c r="M27" s="98"/>
      <c r="N27" s="98"/>
      <c r="O27" s="49"/>
    </row>
    <row r="28" spans="2:16" ht="15" x14ac:dyDescent="0.2">
      <c r="B28" s="38"/>
      <c r="C28" s="98"/>
      <c r="D28" s="98"/>
      <c r="E28" s="98"/>
      <c r="F28" s="98"/>
      <c r="G28" s="98"/>
      <c r="H28" s="98"/>
      <c r="I28" s="98"/>
      <c r="J28" s="98"/>
      <c r="K28" s="98"/>
      <c r="L28" s="98"/>
      <c r="M28" s="98"/>
      <c r="N28" s="98"/>
      <c r="O28" s="49"/>
    </row>
    <row r="29" spans="2:16" ht="15" x14ac:dyDescent="0.2">
      <c r="B29" s="38"/>
      <c r="C29" s="98"/>
      <c r="D29" s="98"/>
      <c r="E29" s="98"/>
      <c r="F29" s="98"/>
      <c r="G29" s="98"/>
      <c r="H29" s="98"/>
      <c r="I29" s="98"/>
      <c r="J29" s="98"/>
      <c r="K29" s="98"/>
      <c r="L29" s="98"/>
      <c r="M29" s="98"/>
      <c r="N29" s="98"/>
      <c r="O29" s="49"/>
    </row>
    <row r="30" spans="2:16" ht="15" x14ac:dyDescent="0.2">
      <c r="B30" s="38"/>
      <c r="C30" s="98"/>
      <c r="D30" s="98"/>
      <c r="E30" s="98"/>
      <c r="F30" s="98"/>
      <c r="G30" s="98"/>
      <c r="H30" s="98"/>
      <c r="I30" s="98"/>
      <c r="J30" s="98"/>
      <c r="K30" s="98"/>
      <c r="L30" s="98"/>
      <c r="M30" s="98"/>
      <c r="N30" s="98"/>
      <c r="O30" s="49"/>
    </row>
    <row r="31" spans="2:16" ht="15" x14ac:dyDescent="0.2">
      <c r="B31" s="38"/>
      <c r="C31" s="98"/>
      <c r="D31" s="98"/>
      <c r="E31" s="98"/>
      <c r="F31" s="98"/>
      <c r="G31" s="98"/>
      <c r="H31" s="98"/>
      <c r="I31" s="98"/>
      <c r="J31" s="98"/>
      <c r="K31" s="98"/>
      <c r="L31" s="98"/>
      <c r="M31" s="98"/>
      <c r="N31" s="98"/>
      <c r="O31" s="49"/>
    </row>
    <row r="32" spans="2:16" ht="15" x14ac:dyDescent="0.2">
      <c r="B32" s="38"/>
      <c r="C32" s="98"/>
      <c r="D32" s="98"/>
      <c r="E32" s="98"/>
      <c r="F32" s="98"/>
      <c r="G32" s="98"/>
      <c r="H32" s="98"/>
      <c r="I32" s="98"/>
      <c r="J32" s="98"/>
      <c r="K32" s="98"/>
      <c r="L32" s="98"/>
      <c r="M32" s="98"/>
      <c r="N32" s="98"/>
      <c r="O32" s="49"/>
    </row>
    <row r="33" spans="2:15" ht="15" x14ac:dyDescent="0.2">
      <c r="B33" s="38"/>
      <c r="C33" s="98"/>
      <c r="D33" s="98"/>
      <c r="E33" s="98"/>
      <c r="F33" s="98"/>
      <c r="G33" s="98"/>
      <c r="H33" s="98"/>
      <c r="I33" s="98"/>
      <c r="J33" s="98"/>
      <c r="K33" s="98"/>
      <c r="L33" s="98"/>
      <c r="M33" s="98"/>
      <c r="N33" s="98"/>
      <c r="O33" s="49"/>
    </row>
    <row r="34" spans="2:15" ht="15" x14ac:dyDescent="0.2">
      <c r="B34" s="38"/>
      <c r="C34" s="98"/>
      <c r="D34" s="98"/>
      <c r="E34" s="98"/>
      <c r="F34" s="98"/>
      <c r="G34" s="98"/>
      <c r="H34" s="98"/>
      <c r="I34" s="98"/>
      <c r="J34" s="98"/>
      <c r="K34" s="98"/>
      <c r="L34" s="98"/>
      <c r="M34" s="98"/>
      <c r="N34" s="98"/>
      <c r="O34" s="49"/>
    </row>
    <row r="35" spans="2:15" ht="15" x14ac:dyDescent="0.2">
      <c r="B35" s="38"/>
      <c r="C35" s="98"/>
      <c r="D35" s="98"/>
      <c r="E35" s="98"/>
      <c r="F35" s="98"/>
      <c r="G35" s="98"/>
      <c r="H35" s="98"/>
      <c r="I35" s="98"/>
      <c r="J35" s="98"/>
      <c r="K35" s="98"/>
      <c r="L35" s="98"/>
      <c r="M35" s="98"/>
      <c r="N35" s="98"/>
      <c r="O35" s="49"/>
    </row>
    <row r="36" spans="2:15" ht="15" x14ac:dyDescent="0.2">
      <c r="B36" s="38"/>
      <c r="C36" s="98"/>
      <c r="D36" s="98"/>
      <c r="E36" s="98"/>
      <c r="F36" s="98"/>
      <c r="G36" s="98"/>
      <c r="H36" s="98"/>
      <c r="I36" s="98"/>
      <c r="J36" s="98"/>
      <c r="K36" s="98"/>
      <c r="L36" s="98"/>
      <c r="M36" s="98"/>
      <c r="N36" s="98"/>
      <c r="O36" s="49"/>
    </row>
    <row r="37" spans="2:15" ht="15" x14ac:dyDescent="0.2">
      <c r="B37" s="38"/>
      <c r="C37" s="98"/>
      <c r="D37" s="98"/>
      <c r="E37" s="98"/>
      <c r="F37" s="98"/>
      <c r="G37" s="98"/>
      <c r="H37" s="98"/>
      <c r="I37" s="98"/>
      <c r="J37" s="98"/>
      <c r="K37" s="98"/>
      <c r="L37" s="98"/>
      <c r="M37" s="98"/>
      <c r="N37" s="98"/>
      <c r="O37" s="49"/>
    </row>
    <row r="38" spans="2:15" ht="15" x14ac:dyDescent="0.2">
      <c r="B38" s="38"/>
      <c r="C38" s="98"/>
      <c r="D38" s="98"/>
      <c r="E38" s="98"/>
      <c r="F38" s="98"/>
      <c r="G38" s="98"/>
      <c r="H38" s="98"/>
      <c r="I38" s="98"/>
      <c r="J38" s="98"/>
      <c r="K38" s="98"/>
      <c r="L38" s="98"/>
      <c r="M38" s="98"/>
      <c r="N38" s="98"/>
      <c r="O38" s="49"/>
    </row>
    <row r="39" spans="2:15" ht="15" x14ac:dyDescent="0.2">
      <c r="B39" s="38"/>
      <c r="C39" s="98"/>
      <c r="D39" s="98"/>
      <c r="E39" s="98"/>
      <c r="F39" s="98"/>
      <c r="G39" s="98"/>
      <c r="H39" s="98"/>
      <c r="I39" s="98"/>
      <c r="J39" s="98"/>
      <c r="K39" s="98"/>
      <c r="L39" s="98"/>
      <c r="M39" s="98"/>
      <c r="N39" s="98"/>
      <c r="O39" s="49"/>
    </row>
    <row r="40" spans="2:15" ht="15" x14ac:dyDescent="0.2">
      <c r="B40" s="38"/>
      <c r="C40" s="98"/>
      <c r="D40" s="98"/>
      <c r="E40" s="98"/>
      <c r="F40" s="98"/>
      <c r="G40" s="98"/>
      <c r="H40" s="98"/>
      <c r="I40" s="98"/>
      <c r="J40" s="98"/>
      <c r="K40" s="98"/>
      <c r="L40" s="98"/>
      <c r="M40" s="98"/>
      <c r="N40" s="98"/>
      <c r="O40" s="49"/>
    </row>
    <row r="41" spans="2:15" ht="15" x14ac:dyDescent="0.2">
      <c r="B41" s="38"/>
      <c r="C41" s="98"/>
      <c r="D41" s="98"/>
      <c r="E41" s="98"/>
      <c r="F41" s="98"/>
      <c r="G41" s="98"/>
      <c r="H41" s="98"/>
      <c r="I41" s="98"/>
      <c r="J41" s="98"/>
      <c r="K41" s="98"/>
      <c r="L41" s="98"/>
      <c r="M41" s="98"/>
      <c r="N41" s="98"/>
      <c r="O41" s="49"/>
    </row>
    <row r="42" spans="2:15" ht="15" x14ac:dyDescent="0.2">
      <c r="B42" s="38"/>
      <c r="C42" s="98"/>
      <c r="D42" s="98"/>
      <c r="E42" s="98"/>
      <c r="F42" s="98"/>
      <c r="G42" s="98"/>
      <c r="H42" s="98"/>
      <c r="I42" s="98"/>
      <c r="J42" s="98"/>
      <c r="K42" s="98"/>
      <c r="L42" s="98"/>
      <c r="M42" s="98"/>
      <c r="N42" s="98"/>
      <c r="O42" s="49"/>
    </row>
    <row r="43" spans="2:15" ht="15" x14ac:dyDescent="0.2">
      <c r="B43" s="38"/>
      <c r="C43" s="98"/>
      <c r="D43" s="98"/>
      <c r="E43" s="98"/>
      <c r="F43" s="98"/>
      <c r="G43" s="98"/>
      <c r="H43" s="98"/>
      <c r="I43" s="98"/>
      <c r="J43" s="98"/>
      <c r="K43" s="98"/>
      <c r="L43" s="98"/>
      <c r="M43" s="98"/>
      <c r="N43" s="98"/>
      <c r="O43" s="49"/>
    </row>
    <row r="44" spans="2:15" ht="15" x14ac:dyDescent="0.2">
      <c r="B44" s="38"/>
      <c r="C44" s="98"/>
      <c r="D44" s="98"/>
      <c r="E44" s="98"/>
      <c r="F44" s="98"/>
      <c r="G44" s="98"/>
      <c r="H44" s="98"/>
      <c r="I44" s="98"/>
      <c r="J44" s="98"/>
      <c r="K44" s="98"/>
      <c r="L44" s="98"/>
      <c r="M44" s="98"/>
      <c r="N44" s="98"/>
      <c r="O44" s="49"/>
    </row>
    <row r="45" spans="2:15" ht="15" x14ac:dyDescent="0.2">
      <c r="B45" s="38"/>
      <c r="C45" s="98"/>
      <c r="D45" s="98"/>
      <c r="E45" s="98"/>
      <c r="F45" s="98"/>
      <c r="G45" s="98"/>
      <c r="H45" s="98"/>
      <c r="I45" s="98"/>
      <c r="J45" s="98"/>
      <c r="K45" s="98"/>
      <c r="L45" s="98"/>
      <c r="M45" s="98"/>
      <c r="N45" s="98"/>
      <c r="O45" s="49"/>
    </row>
    <row r="46" spans="2:15" ht="15" x14ac:dyDescent="0.2">
      <c r="B46" s="38"/>
      <c r="C46" s="98"/>
      <c r="D46" s="98"/>
      <c r="E46" s="98"/>
      <c r="F46" s="98"/>
      <c r="G46" s="98"/>
      <c r="H46" s="98"/>
      <c r="I46" s="98"/>
      <c r="J46" s="98"/>
      <c r="K46" s="98"/>
      <c r="L46" s="98"/>
      <c r="M46" s="98"/>
      <c r="N46" s="98"/>
      <c r="O46" s="49"/>
    </row>
    <row r="47" spans="2:15" ht="15" x14ac:dyDescent="0.2">
      <c r="B47" s="38"/>
      <c r="C47" s="98"/>
      <c r="D47" s="98"/>
      <c r="E47" s="98"/>
      <c r="F47" s="98"/>
      <c r="G47" s="98"/>
      <c r="H47" s="98"/>
      <c r="I47" s="98"/>
      <c r="J47" s="98"/>
      <c r="K47" s="98"/>
      <c r="L47" s="98"/>
      <c r="M47" s="98"/>
      <c r="N47" s="98"/>
      <c r="O47" s="49"/>
    </row>
    <row r="48" spans="2:15" ht="15" x14ac:dyDescent="0.2">
      <c r="B48" s="38"/>
      <c r="C48" s="98"/>
      <c r="D48" s="98"/>
      <c r="E48" s="98"/>
      <c r="F48" s="98"/>
      <c r="G48" s="98"/>
      <c r="H48" s="98"/>
      <c r="I48" s="98"/>
      <c r="J48" s="98"/>
      <c r="K48" s="98"/>
      <c r="L48" s="98"/>
      <c r="M48" s="98"/>
      <c r="N48" s="98"/>
      <c r="O48" s="49"/>
    </row>
    <row r="49" spans="2:16" ht="15" x14ac:dyDescent="0.2">
      <c r="B49" s="38"/>
      <c r="C49" s="98"/>
      <c r="D49" s="98"/>
      <c r="E49" s="98"/>
      <c r="F49" s="98"/>
      <c r="G49" s="98"/>
      <c r="H49" s="98"/>
      <c r="I49" s="98"/>
      <c r="J49" s="98"/>
      <c r="K49" s="98"/>
      <c r="L49" s="98"/>
      <c r="M49" s="98"/>
      <c r="N49" s="98"/>
      <c r="O49" s="49"/>
    </row>
    <row r="50" spans="2:16" ht="15" x14ac:dyDescent="0.2">
      <c r="B50" s="38"/>
      <c r="C50" s="98"/>
      <c r="D50" s="98"/>
      <c r="E50" s="98"/>
      <c r="F50" s="98"/>
      <c r="G50" s="98"/>
      <c r="H50" s="98"/>
      <c r="I50" s="98"/>
      <c r="J50" s="98"/>
      <c r="K50" s="98"/>
      <c r="L50" s="98"/>
      <c r="M50" s="98"/>
      <c r="N50" s="98"/>
      <c r="O50" s="49"/>
    </row>
    <row r="51" spans="2:16" ht="15" x14ac:dyDescent="0.2">
      <c r="B51" s="38"/>
      <c r="C51" s="49"/>
      <c r="D51" s="49"/>
      <c r="E51" s="49"/>
      <c r="F51" s="49"/>
      <c r="G51" s="49"/>
      <c r="H51" s="49"/>
      <c r="I51" s="49"/>
      <c r="J51" s="49"/>
      <c r="K51" s="49"/>
      <c r="L51" s="49"/>
      <c r="M51" s="49"/>
      <c r="N51" s="49"/>
      <c r="O51" s="49"/>
    </row>
    <row r="52" spans="2:16" ht="20.25" x14ac:dyDescent="0.3">
      <c r="B52" s="329" t="s">
        <v>78</v>
      </c>
      <c r="C52" s="49"/>
      <c r="D52" s="49"/>
      <c r="E52" s="49"/>
      <c r="F52" s="49"/>
      <c r="G52" s="49"/>
      <c r="H52" s="49"/>
      <c r="I52" s="49"/>
      <c r="J52" s="49"/>
      <c r="K52" s="49"/>
      <c r="L52" s="49"/>
      <c r="M52" s="49"/>
      <c r="N52" s="49"/>
      <c r="O52" s="49"/>
    </row>
    <row r="53" spans="2:16" ht="15" x14ac:dyDescent="0.2">
      <c r="B53" s="38"/>
    </row>
    <row r="54" spans="2:16" ht="15" x14ac:dyDescent="0.2">
      <c r="B54" s="38" t="s">
        <v>418</v>
      </c>
      <c r="C54" s="9">
        <v>3</v>
      </c>
      <c r="D54" s="9">
        <v>4</v>
      </c>
      <c r="E54" s="9">
        <v>5</v>
      </c>
      <c r="F54" s="9">
        <v>6</v>
      </c>
      <c r="G54" s="9">
        <v>7</v>
      </c>
      <c r="H54" s="9">
        <v>8</v>
      </c>
      <c r="I54" s="9">
        <v>9</v>
      </c>
      <c r="J54" s="9">
        <v>10</v>
      </c>
      <c r="K54" s="9">
        <v>11</v>
      </c>
      <c r="L54" s="9">
        <v>12</v>
      </c>
      <c r="M54" s="9">
        <v>13</v>
      </c>
      <c r="N54" s="9">
        <v>14</v>
      </c>
      <c r="O54" s="9"/>
      <c r="P54" s="9"/>
    </row>
    <row r="55" spans="2:16" ht="32.25" thickBot="1" x14ac:dyDescent="0.25">
      <c r="B55" s="82" t="s">
        <v>105</v>
      </c>
      <c r="C55" s="83" t="s">
        <v>339</v>
      </c>
      <c r="D55" s="83" t="s">
        <v>340</v>
      </c>
      <c r="E55" s="83" t="s">
        <v>341</v>
      </c>
      <c r="F55" s="83" t="s">
        <v>342</v>
      </c>
      <c r="G55" s="83" t="s">
        <v>343</v>
      </c>
      <c r="H55" s="83" t="s">
        <v>344</v>
      </c>
      <c r="I55" s="83" t="s">
        <v>345</v>
      </c>
      <c r="J55" s="83" t="s">
        <v>346</v>
      </c>
      <c r="K55" s="83" t="s">
        <v>347</v>
      </c>
      <c r="L55" s="83" t="s">
        <v>348</v>
      </c>
      <c r="M55" s="83" t="s">
        <v>349</v>
      </c>
      <c r="N55" s="83" t="s">
        <v>350</v>
      </c>
      <c r="O55" s="96" t="s">
        <v>186</v>
      </c>
      <c r="P55" s="96" t="s">
        <v>187</v>
      </c>
    </row>
    <row r="56" spans="2:16" ht="15.75" x14ac:dyDescent="0.2">
      <c r="B56" s="44" t="s">
        <v>117</v>
      </c>
      <c r="C56" s="156">
        <v>210381957.85999876</v>
      </c>
      <c r="D56" s="156">
        <v>211221498.35999957</v>
      </c>
      <c r="E56" s="156">
        <v>205855367.69999924</v>
      </c>
      <c r="F56" s="156"/>
      <c r="G56" s="156"/>
      <c r="H56" s="156"/>
      <c r="I56" s="156"/>
      <c r="J56" s="156"/>
      <c r="K56" s="156"/>
      <c r="L56" s="156"/>
      <c r="M56" s="156"/>
      <c r="N56" s="156"/>
      <c r="O56" s="157">
        <v>209152941.30666587</v>
      </c>
      <c r="P56" s="159">
        <v>0.84432590477053204</v>
      </c>
    </row>
    <row r="57" spans="2:16" ht="15.75" x14ac:dyDescent="0.2">
      <c r="B57" s="44" t="s">
        <v>118</v>
      </c>
      <c r="C57" s="156">
        <v>23337753.740000255</v>
      </c>
      <c r="D57" s="156">
        <v>28979027.239999902</v>
      </c>
      <c r="E57" s="156">
        <v>18462490.539999951</v>
      </c>
      <c r="F57" s="156"/>
      <c r="G57" s="156"/>
      <c r="H57" s="156"/>
      <c r="I57" s="156"/>
      <c r="J57" s="156"/>
      <c r="K57" s="156"/>
      <c r="L57" s="156"/>
      <c r="M57" s="156"/>
      <c r="N57" s="156"/>
      <c r="O57" s="157">
        <v>23593090.506666701</v>
      </c>
      <c r="P57" s="159">
        <v>9.5242540525245473E-2</v>
      </c>
    </row>
    <row r="58" spans="2:16" ht="15.75" x14ac:dyDescent="0.2">
      <c r="B58" s="44" t="s">
        <v>119</v>
      </c>
      <c r="C58" s="156">
        <v>5569738.7200000081</v>
      </c>
      <c r="D58" s="156">
        <v>7189790.2200000063</v>
      </c>
      <c r="E58" s="156">
        <v>4285243.25</v>
      </c>
      <c r="F58" s="156"/>
      <c r="G58" s="156"/>
      <c r="H58" s="156"/>
      <c r="I58" s="156"/>
      <c r="J58" s="156"/>
      <c r="K58" s="156"/>
      <c r="L58" s="156"/>
      <c r="M58" s="156"/>
      <c r="N58" s="156"/>
      <c r="O58" s="157">
        <v>5681590.7300000042</v>
      </c>
      <c r="P58" s="159">
        <v>2.2935915716382198E-2</v>
      </c>
    </row>
    <row r="59" spans="2:16" ht="15.75" x14ac:dyDescent="0.2">
      <c r="B59" s="378" t="s">
        <v>120</v>
      </c>
      <c r="C59" s="417">
        <v>2356322.9100000062</v>
      </c>
      <c r="D59" s="417">
        <v>1817537.2000000002</v>
      </c>
      <c r="E59" s="417">
        <v>1671420.980000003</v>
      </c>
      <c r="F59" s="417"/>
      <c r="G59" s="417"/>
      <c r="H59" s="417"/>
      <c r="I59" s="417"/>
      <c r="J59" s="417"/>
      <c r="K59" s="417"/>
      <c r="L59" s="417"/>
      <c r="M59" s="417"/>
      <c r="N59" s="417"/>
      <c r="O59" s="418">
        <v>1948427.0300000031</v>
      </c>
      <c r="P59" s="488">
        <v>7.8655715033527102E-3</v>
      </c>
    </row>
    <row r="60" spans="2:16" ht="15.75" x14ac:dyDescent="0.2">
      <c r="B60" s="378" t="s">
        <v>121</v>
      </c>
      <c r="C60" s="417">
        <v>1793074.8000000012</v>
      </c>
      <c r="D60" s="417">
        <v>1421086.3800000006</v>
      </c>
      <c r="E60" s="417">
        <v>869476.65000000072</v>
      </c>
      <c r="F60" s="417"/>
      <c r="G60" s="417"/>
      <c r="H60" s="417"/>
      <c r="I60" s="417"/>
      <c r="J60" s="417"/>
      <c r="K60" s="417"/>
      <c r="L60" s="417"/>
      <c r="M60" s="417"/>
      <c r="N60" s="417"/>
      <c r="O60" s="418">
        <v>1361212.6100000008</v>
      </c>
      <c r="P60" s="488">
        <v>5.495055729759793E-3</v>
      </c>
    </row>
    <row r="61" spans="2:16" ht="15.75" x14ac:dyDescent="0.2">
      <c r="B61" s="44" t="s">
        <v>122</v>
      </c>
      <c r="C61" s="156">
        <v>2328147.7400000049</v>
      </c>
      <c r="D61" s="156">
        <v>3854954.5199999986</v>
      </c>
      <c r="E61" s="156">
        <v>2336800.7100000056</v>
      </c>
      <c r="F61" s="156"/>
      <c r="G61" s="156"/>
      <c r="H61" s="156"/>
      <c r="I61" s="156"/>
      <c r="J61" s="156"/>
      <c r="K61" s="156"/>
      <c r="L61" s="156"/>
      <c r="M61" s="156"/>
      <c r="N61" s="156"/>
      <c r="O61" s="157">
        <v>2839967.65666667</v>
      </c>
      <c r="P61" s="159">
        <v>1.1464616496682813E-2</v>
      </c>
    </row>
    <row r="62" spans="2:16" ht="15.75" x14ac:dyDescent="0.2">
      <c r="B62" s="44" t="s">
        <v>123</v>
      </c>
      <c r="C62" s="156">
        <v>1453614.3900000032</v>
      </c>
      <c r="D62" s="156">
        <v>1290245.1300000029</v>
      </c>
      <c r="E62" s="156">
        <v>1720287.4900000014</v>
      </c>
      <c r="F62" s="156"/>
      <c r="G62" s="156"/>
      <c r="H62" s="156"/>
      <c r="I62" s="156"/>
      <c r="J62" s="156"/>
      <c r="K62" s="156"/>
      <c r="L62" s="156"/>
      <c r="M62" s="156"/>
      <c r="N62" s="156"/>
      <c r="O62" s="157">
        <v>1488049.0033333357</v>
      </c>
      <c r="P62" s="159">
        <v>6.0070793804431416E-3</v>
      </c>
    </row>
    <row r="63" spans="2:16" ht="15.75" x14ac:dyDescent="0.2">
      <c r="B63" s="378" t="s">
        <v>40</v>
      </c>
      <c r="C63" s="417">
        <v>645182.74000000092</v>
      </c>
      <c r="D63" s="417">
        <v>945952.49000000022</v>
      </c>
      <c r="E63" s="417">
        <v>960046.27999999921</v>
      </c>
      <c r="F63" s="417"/>
      <c r="G63" s="417"/>
      <c r="H63" s="417"/>
      <c r="I63" s="417"/>
      <c r="J63" s="417"/>
      <c r="K63" s="417"/>
      <c r="L63" s="417"/>
      <c r="M63" s="417"/>
      <c r="N63" s="417"/>
      <c r="O63" s="418">
        <v>850393.83666666679</v>
      </c>
      <c r="P63" s="488">
        <v>3.4329402257943955E-3</v>
      </c>
    </row>
    <row r="64" spans="2:16" ht="15.75" x14ac:dyDescent="0.2">
      <c r="B64" s="378" t="s">
        <v>41</v>
      </c>
      <c r="C64" s="417">
        <v>467950.17000000092</v>
      </c>
      <c r="D64" s="417">
        <v>646672.11999999906</v>
      </c>
      <c r="E64" s="417">
        <v>1286023.83</v>
      </c>
      <c r="F64" s="417"/>
      <c r="G64" s="417"/>
      <c r="H64" s="417"/>
      <c r="I64" s="417"/>
      <c r="J64" s="417"/>
      <c r="K64" s="417"/>
      <c r="L64" s="417"/>
      <c r="M64" s="417"/>
      <c r="N64" s="417"/>
      <c r="O64" s="418">
        <v>800215.37333333341</v>
      </c>
      <c r="P64" s="488">
        <v>3.2303756518074008E-3</v>
      </c>
    </row>
    <row r="65" spans="2:16" ht="16.5" thickBot="1" x14ac:dyDescent="0.3">
      <c r="B65" s="101" t="s">
        <v>0</v>
      </c>
      <c r="C65" s="158">
        <v>248333743.06999904</v>
      </c>
      <c r="D65" s="158">
        <v>257366763.65999946</v>
      </c>
      <c r="E65" s="158">
        <v>237447157.42999923</v>
      </c>
      <c r="F65" s="158"/>
      <c r="G65" s="158"/>
      <c r="H65" s="158"/>
      <c r="I65" s="158"/>
      <c r="J65" s="158"/>
      <c r="K65" s="158"/>
      <c r="L65" s="158"/>
      <c r="M65" s="158"/>
      <c r="N65" s="158"/>
      <c r="O65" s="158">
        <v>247715888.0533326</v>
      </c>
      <c r="P65" s="103">
        <v>1.0000000000000002</v>
      </c>
    </row>
    <row r="66" spans="2:16" ht="15" x14ac:dyDescent="0.2">
      <c r="B66" s="38"/>
      <c r="C66" s="49"/>
      <c r="D66" s="49"/>
      <c r="E66" s="49"/>
      <c r="F66" s="49"/>
      <c r="G66" s="49"/>
      <c r="H66" s="49"/>
      <c r="I66" s="49"/>
      <c r="J66" s="49"/>
      <c r="K66" s="49"/>
      <c r="L66" s="49"/>
      <c r="M66" s="49"/>
      <c r="N66" s="49"/>
      <c r="O66" s="49"/>
    </row>
    <row r="67" spans="2:16" ht="15" x14ac:dyDescent="0.2">
      <c r="B67" s="38"/>
      <c r="C67" s="49"/>
      <c r="D67" s="49"/>
      <c r="E67" s="49"/>
      <c r="F67" s="49"/>
      <c r="G67" s="49"/>
      <c r="H67" s="49"/>
      <c r="I67" s="49"/>
      <c r="J67" s="49"/>
      <c r="K67" s="49"/>
      <c r="L67" s="49"/>
      <c r="M67" s="49"/>
      <c r="N67" s="49"/>
      <c r="O67" s="49"/>
    </row>
    <row r="68" spans="2:16" ht="15" x14ac:dyDescent="0.2">
      <c r="B68" s="38"/>
      <c r="C68" s="49"/>
      <c r="D68" s="49"/>
      <c r="E68" s="49"/>
      <c r="F68" s="49"/>
      <c r="G68" s="49"/>
      <c r="H68" s="49"/>
      <c r="I68" s="49"/>
      <c r="J68" s="49"/>
      <c r="K68" s="49"/>
      <c r="L68" s="49"/>
      <c r="M68" s="49"/>
      <c r="N68" s="49"/>
      <c r="O68" s="49"/>
    </row>
    <row r="69" spans="2:16" ht="15" x14ac:dyDescent="0.2">
      <c r="B69" s="38"/>
      <c r="C69" s="49"/>
      <c r="D69" s="49"/>
      <c r="E69" s="49"/>
      <c r="F69" s="49"/>
      <c r="G69" s="49"/>
      <c r="H69" s="49"/>
      <c r="I69" s="49"/>
      <c r="J69" s="49"/>
      <c r="K69" s="49"/>
      <c r="L69" s="49"/>
      <c r="M69" s="49"/>
      <c r="N69" s="49"/>
      <c r="O69" s="49"/>
    </row>
    <row r="70" spans="2:16" ht="15" x14ac:dyDescent="0.2">
      <c r="B70" s="38"/>
      <c r="C70" s="49"/>
      <c r="D70" s="49"/>
      <c r="E70" s="49"/>
      <c r="F70" s="49"/>
      <c r="G70" s="49"/>
      <c r="H70" s="49"/>
      <c r="I70" s="49"/>
      <c r="J70" s="49"/>
      <c r="K70" s="49"/>
      <c r="L70" s="49"/>
      <c r="M70" s="49"/>
      <c r="N70" s="49"/>
      <c r="O70" s="49"/>
    </row>
    <row r="71" spans="2:16" ht="15" x14ac:dyDescent="0.2">
      <c r="B71" s="38"/>
      <c r="C71" s="49"/>
      <c r="D71" s="49"/>
      <c r="E71" s="49"/>
      <c r="F71" s="49"/>
      <c r="G71" s="49"/>
      <c r="H71" s="49"/>
      <c r="I71" s="49"/>
      <c r="J71" s="49"/>
      <c r="K71" s="49"/>
      <c r="L71" s="49"/>
      <c r="M71" s="49"/>
      <c r="N71" s="49"/>
      <c r="O71" s="49"/>
    </row>
    <row r="72" spans="2:16" ht="15" x14ac:dyDescent="0.2">
      <c r="B72" s="38"/>
      <c r="C72" s="49"/>
      <c r="D72" s="49"/>
      <c r="E72" s="49"/>
      <c r="F72" s="49"/>
      <c r="G72" s="49"/>
      <c r="H72" s="49"/>
      <c r="I72" s="49"/>
      <c r="J72" s="49"/>
      <c r="K72" s="49"/>
      <c r="L72" s="49"/>
      <c r="M72" s="49"/>
      <c r="N72" s="49"/>
      <c r="O72" s="49"/>
    </row>
    <row r="73" spans="2:16" ht="15" x14ac:dyDescent="0.2">
      <c r="B73" s="38"/>
      <c r="C73" s="49"/>
      <c r="D73" s="49"/>
      <c r="E73" s="49"/>
      <c r="F73" s="49"/>
      <c r="G73" s="49"/>
      <c r="H73" s="49"/>
      <c r="I73" s="49"/>
      <c r="J73" s="49"/>
      <c r="K73" s="49"/>
      <c r="L73" s="49"/>
      <c r="M73" s="49"/>
      <c r="N73" s="49"/>
      <c r="O73" s="49"/>
    </row>
    <row r="74" spans="2:16" ht="15" x14ac:dyDescent="0.2">
      <c r="B74" s="38"/>
      <c r="C74" s="49"/>
      <c r="D74" s="49"/>
      <c r="E74" s="49"/>
      <c r="F74" s="49"/>
      <c r="G74" s="49"/>
      <c r="H74" s="49"/>
      <c r="I74" s="49"/>
      <c r="J74" s="49"/>
      <c r="K74" s="49"/>
      <c r="L74" s="49"/>
      <c r="M74" s="49"/>
      <c r="N74" s="49"/>
      <c r="O74" s="49"/>
    </row>
    <row r="75" spans="2:16" ht="15" x14ac:dyDescent="0.2">
      <c r="B75" s="38"/>
      <c r="C75" s="49"/>
      <c r="D75" s="49"/>
      <c r="E75" s="49"/>
      <c r="F75" s="49"/>
      <c r="G75" s="49"/>
      <c r="H75" s="49"/>
      <c r="I75" s="49"/>
      <c r="J75" s="49"/>
      <c r="K75" s="49"/>
      <c r="L75" s="49"/>
      <c r="M75" s="49"/>
      <c r="N75" s="49"/>
      <c r="O75" s="49"/>
    </row>
    <row r="76" spans="2:16" ht="15" x14ac:dyDescent="0.2">
      <c r="B76" s="38"/>
      <c r="C76" s="49"/>
      <c r="D76" s="49"/>
      <c r="E76" s="49"/>
      <c r="F76" s="49"/>
      <c r="G76" s="49"/>
      <c r="H76" s="49"/>
      <c r="I76" s="49"/>
      <c r="J76" s="49"/>
      <c r="K76" s="49"/>
      <c r="L76" s="49"/>
      <c r="M76" s="49"/>
      <c r="N76" s="49"/>
      <c r="O76" s="49"/>
    </row>
    <row r="77" spans="2:16" ht="15" x14ac:dyDescent="0.2">
      <c r="B77" s="38"/>
      <c r="C77" s="49"/>
      <c r="D77" s="49"/>
      <c r="E77" s="49"/>
      <c r="F77" s="49"/>
      <c r="G77" s="49"/>
      <c r="H77" s="49"/>
      <c r="I77" s="49"/>
      <c r="J77" s="49"/>
      <c r="K77" s="49"/>
      <c r="L77" s="49"/>
      <c r="M77" s="49"/>
      <c r="N77" s="49"/>
      <c r="O77" s="49"/>
    </row>
    <row r="78" spans="2:16" ht="15" x14ac:dyDescent="0.2">
      <c r="B78" s="38"/>
      <c r="C78" s="49"/>
      <c r="D78" s="49"/>
      <c r="E78" s="49"/>
      <c r="F78" s="49"/>
      <c r="G78" s="49"/>
      <c r="H78" s="49"/>
      <c r="I78" s="49"/>
      <c r="J78" s="49"/>
      <c r="K78" s="49"/>
      <c r="L78" s="49"/>
      <c r="M78" s="49"/>
      <c r="N78" s="49"/>
      <c r="O78" s="49"/>
    </row>
    <row r="79" spans="2:16" ht="15" x14ac:dyDescent="0.2">
      <c r="B79" s="38"/>
      <c r="C79" s="49"/>
      <c r="D79" s="49"/>
      <c r="E79" s="49"/>
      <c r="F79" s="49"/>
      <c r="G79" s="49"/>
      <c r="H79" s="49"/>
      <c r="I79" s="49"/>
      <c r="J79" s="49"/>
      <c r="K79" s="49"/>
      <c r="L79" s="49"/>
      <c r="M79" s="49"/>
      <c r="N79" s="49"/>
      <c r="O79" s="49"/>
    </row>
    <row r="80" spans="2:16" ht="15" x14ac:dyDescent="0.2">
      <c r="B80" s="38"/>
      <c r="C80" s="49"/>
      <c r="D80" s="49"/>
      <c r="E80" s="49"/>
      <c r="F80" s="49"/>
      <c r="G80" s="49"/>
      <c r="H80" s="49"/>
      <c r="I80" s="49"/>
      <c r="J80" s="49"/>
      <c r="K80" s="49"/>
      <c r="L80" s="49"/>
      <c r="M80" s="49"/>
      <c r="N80" s="49"/>
      <c r="O80" s="49"/>
    </row>
    <row r="81" spans="2:16" ht="15" x14ac:dyDescent="0.2">
      <c r="B81" s="38"/>
      <c r="C81" s="49"/>
      <c r="D81" s="49"/>
      <c r="E81" s="49"/>
      <c r="F81" s="49"/>
      <c r="G81" s="49"/>
      <c r="H81" s="49"/>
      <c r="I81" s="49"/>
      <c r="J81" s="49"/>
      <c r="K81" s="49"/>
      <c r="L81" s="49"/>
      <c r="M81" s="49"/>
      <c r="N81" s="49"/>
      <c r="O81" s="49"/>
    </row>
    <row r="82" spans="2:16" ht="15" x14ac:dyDescent="0.2">
      <c r="B82" s="38"/>
      <c r="C82" s="49"/>
      <c r="D82" s="49"/>
      <c r="E82" s="49"/>
      <c r="F82" s="49"/>
      <c r="G82" s="49"/>
      <c r="H82" s="49"/>
      <c r="I82" s="49"/>
      <c r="J82" s="49"/>
      <c r="K82" s="49"/>
      <c r="L82" s="49"/>
      <c r="M82" s="49"/>
      <c r="N82" s="49"/>
      <c r="O82" s="49"/>
    </row>
    <row r="83" spans="2:16" ht="15" x14ac:dyDescent="0.2">
      <c r="B83" s="38"/>
      <c r="C83" s="49"/>
      <c r="D83" s="49"/>
      <c r="E83" s="49"/>
      <c r="F83" s="49"/>
      <c r="G83" s="49"/>
      <c r="H83" s="49"/>
      <c r="I83" s="49"/>
      <c r="J83" s="49"/>
      <c r="K83" s="49"/>
      <c r="L83" s="49"/>
      <c r="M83" s="49"/>
      <c r="N83" s="49"/>
      <c r="O83" s="49"/>
    </row>
    <row r="84" spans="2:16" ht="15" x14ac:dyDescent="0.2">
      <c r="B84" s="38"/>
      <c r="C84" s="49"/>
      <c r="D84" s="49"/>
      <c r="E84" s="49"/>
      <c r="F84" s="49"/>
      <c r="G84" s="49"/>
      <c r="H84" s="49"/>
      <c r="I84" s="49"/>
      <c r="J84" s="49"/>
      <c r="K84" s="49"/>
      <c r="L84" s="49"/>
      <c r="M84" s="49"/>
      <c r="N84" s="49"/>
      <c r="O84" s="49"/>
    </row>
    <row r="85" spans="2:16" ht="15" x14ac:dyDescent="0.2">
      <c r="B85" s="38"/>
      <c r="C85" s="49"/>
      <c r="D85" s="49"/>
      <c r="E85" s="49"/>
      <c r="F85" s="49"/>
      <c r="G85" s="49"/>
      <c r="H85" s="49"/>
      <c r="I85" s="49"/>
      <c r="J85" s="49"/>
      <c r="K85" s="49"/>
      <c r="L85" s="49"/>
      <c r="M85" s="49"/>
      <c r="N85" s="49"/>
      <c r="O85" s="49"/>
    </row>
    <row r="86" spans="2:16" ht="15" x14ac:dyDescent="0.2">
      <c r="B86" s="38"/>
      <c r="C86" s="49"/>
      <c r="D86" s="49"/>
      <c r="E86" s="49"/>
      <c r="F86" s="49"/>
      <c r="G86" s="49"/>
      <c r="H86" s="49"/>
      <c r="I86" s="49"/>
      <c r="J86" s="49"/>
      <c r="K86" s="49"/>
      <c r="L86" s="49"/>
      <c r="M86" s="49"/>
      <c r="N86" s="49"/>
      <c r="O86" s="49"/>
    </row>
    <row r="87" spans="2:16" ht="15" x14ac:dyDescent="0.2">
      <c r="B87" s="38"/>
      <c r="C87" s="49"/>
      <c r="D87" s="49"/>
      <c r="E87" s="49"/>
      <c r="F87" s="49"/>
      <c r="G87" s="49"/>
      <c r="H87" s="49"/>
      <c r="I87" s="49"/>
      <c r="J87" s="49"/>
      <c r="K87" s="49"/>
      <c r="L87" s="49"/>
      <c r="M87" s="49"/>
      <c r="N87" s="49"/>
      <c r="O87" s="49"/>
    </row>
    <row r="88" spans="2:16" ht="15" x14ac:dyDescent="0.2">
      <c r="B88" s="38"/>
      <c r="C88" s="49"/>
      <c r="D88" s="49"/>
      <c r="E88" s="49"/>
      <c r="F88" s="49"/>
      <c r="G88" s="49"/>
      <c r="H88" s="49"/>
      <c r="I88" s="49"/>
      <c r="J88" s="49"/>
      <c r="K88" s="49"/>
      <c r="L88" s="49"/>
      <c r="M88" s="49"/>
      <c r="N88" s="49"/>
      <c r="O88" s="49"/>
    </row>
    <row r="89" spans="2:16" ht="15" x14ac:dyDescent="0.2">
      <c r="B89" s="38"/>
      <c r="C89" s="49"/>
      <c r="D89" s="49"/>
      <c r="E89" s="49"/>
      <c r="F89" s="49"/>
      <c r="G89" s="49"/>
      <c r="H89" s="49"/>
      <c r="I89" s="49"/>
      <c r="J89" s="49"/>
      <c r="K89" s="49"/>
      <c r="L89" s="49"/>
      <c r="M89" s="49"/>
      <c r="N89" s="49"/>
      <c r="O89" s="49"/>
    </row>
    <row r="90" spans="2:16" ht="15" x14ac:dyDescent="0.2">
      <c r="B90" s="38"/>
      <c r="C90" s="49"/>
      <c r="D90" s="49"/>
      <c r="E90" s="49"/>
      <c r="F90" s="49"/>
      <c r="G90" s="49"/>
      <c r="H90" s="49"/>
      <c r="I90" s="49"/>
      <c r="J90" s="49"/>
      <c r="K90" s="49"/>
      <c r="L90" s="49"/>
      <c r="M90" s="49"/>
      <c r="N90" s="49"/>
      <c r="O90" s="49"/>
    </row>
    <row r="91" spans="2:16" ht="15" x14ac:dyDescent="0.2">
      <c r="B91" s="38"/>
      <c r="C91" s="49"/>
      <c r="D91" s="49"/>
      <c r="E91" s="49"/>
      <c r="F91" s="49"/>
      <c r="G91" s="49"/>
      <c r="H91" s="49"/>
      <c r="I91" s="49"/>
      <c r="J91" s="49"/>
      <c r="K91" s="49"/>
      <c r="L91" s="49"/>
      <c r="M91" s="49"/>
      <c r="N91" s="49"/>
      <c r="O91" s="49"/>
    </row>
    <row r="92" spans="2:16" ht="20.25" x14ac:dyDescent="0.3">
      <c r="B92" s="329" t="s">
        <v>79</v>
      </c>
      <c r="C92" s="49"/>
      <c r="D92" s="49"/>
      <c r="E92" s="49"/>
      <c r="F92" s="49"/>
      <c r="G92" s="49"/>
      <c r="H92" s="49"/>
      <c r="I92" s="49"/>
      <c r="J92" s="49"/>
      <c r="K92" s="49"/>
      <c r="L92" s="49"/>
      <c r="M92" s="49"/>
      <c r="N92" s="49"/>
      <c r="O92" s="49"/>
    </row>
    <row r="93" spans="2:16" ht="15" x14ac:dyDescent="0.2">
      <c r="B93" s="38"/>
    </row>
    <row r="94" spans="2:16" ht="15" x14ac:dyDescent="0.2">
      <c r="B94" s="38" t="s">
        <v>418</v>
      </c>
      <c r="C94" s="9">
        <v>3</v>
      </c>
      <c r="D94" s="9">
        <v>4</v>
      </c>
      <c r="E94" s="9">
        <v>5</v>
      </c>
      <c r="F94" s="9">
        <v>6</v>
      </c>
      <c r="G94" s="9">
        <v>7</v>
      </c>
      <c r="H94" s="9">
        <v>8</v>
      </c>
      <c r="I94" s="9">
        <v>9</v>
      </c>
      <c r="J94" s="9">
        <v>10</v>
      </c>
      <c r="K94" s="9">
        <v>11</v>
      </c>
      <c r="L94" s="9">
        <v>12</v>
      </c>
      <c r="M94" s="9">
        <v>13</v>
      </c>
      <c r="N94" s="9">
        <v>14</v>
      </c>
      <c r="O94" s="9"/>
    </row>
    <row r="95" spans="2:16" ht="32.25" thickBot="1" x14ac:dyDescent="0.25">
      <c r="B95" s="82" t="s">
        <v>105</v>
      </c>
      <c r="C95" s="83" t="s">
        <v>339</v>
      </c>
      <c r="D95" s="83" t="s">
        <v>340</v>
      </c>
      <c r="E95" s="83" t="s">
        <v>341</v>
      </c>
      <c r="F95" s="83" t="s">
        <v>342</v>
      </c>
      <c r="G95" s="83" t="s">
        <v>343</v>
      </c>
      <c r="H95" s="83" t="s">
        <v>344</v>
      </c>
      <c r="I95" s="83" t="s">
        <v>345</v>
      </c>
      <c r="J95" s="83" t="s">
        <v>346</v>
      </c>
      <c r="K95" s="83" t="s">
        <v>347</v>
      </c>
      <c r="L95" s="83" t="s">
        <v>348</v>
      </c>
      <c r="M95" s="83" t="s">
        <v>349</v>
      </c>
      <c r="N95" s="83" t="s">
        <v>350</v>
      </c>
      <c r="O95" s="96" t="s">
        <v>188</v>
      </c>
      <c r="P95" s="96" t="s">
        <v>189</v>
      </c>
    </row>
    <row r="96" spans="2:16" ht="15.75" x14ac:dyDescent="0.2">
      <c r="B96" s="44" t="s">
        <v>117</v>
      </c>
      <c r="C96" s="156">
        <v>2525590241.995008</v>
      </c>
      <c r="D96" s="156">
        <v>2417561827.7999978</v>
      </c>
      <c r="E96" s="156">
        <v>2548087699.9999962</v>
      </c>
      <c r="F96" s="156"/>
      <c r="G96" s="156"/>
      <c r="H96" s="156"/>
      <c r="I96" s="156"/>
      <c r="J96" s="156"/>
      <c r="K96" s="156"/>
      <c r="L96" s="156"/>
      <c r="M96" s="156"/>
      <c r="N96" s="156"/>
      <c r="O96" s="157">
        <v>2497079923.2650008</v>
      </c>
      <c r="P96" s="159">
        <v>0.87285950430395409</v>
      </c>
    </row>
    <row r="97" spans="2:16" ht="15.75" x14ac:dyDescent="0.2">
      <c r="B97" s="44" t="s">
        <v>118</v>
      </c>
      <c r="C97" s="156">
        <v>179237811.29500002</v>
      </c>
      <c r="D97" s="156">
        <v>227543001.7299996</v>
      </c>
      <c r="E97" s="156">
        <v>124076985.42000012</v>
      </c>
      <c r="F97" s="156"/>
      <c r="G97" s="156"/>
      <c r="H97" s="156"/>
      <c r="I97" s="156"/>
      <c r="J97" s="156"/>
      <c r="K97" s="156"/>
      <c r="L97" s="156"/>
      <c r="M97" s="156"/>
      <c r="N97" s="156"/>
      <c r="O97" s="157">
        <v>176952599.48166659</v>
      </c>
      <c r="P97" s="159">
        <v>6.1854150854294555E-2</v>
      </c>
    </row>
    <row r="98" spans="2:16" ht="15.75" x14ac:dyDescent="0.2">
      <c r="B98" s="44" t="s">
        <v>119</v>
      </c>
      <c r="C98" s="156">
        <v>55950079.329999946</v>
      </c>
      <c r="D98" s="156">
        <v>87931030.580000103</v>
      </c>
      <c r="E98" s="156">
        <v>76184479.24999997</v>
      </c>
      <c r="F98" s="156"/>
      <c r="G98" s="156"/>
      <c r="H98" s="156"/>
      <c r="I98" s="156"/>
      <c r="J98" s="156"/>
      <c r="K98" s="156"/>
      <c r="L98" s="156"/>
      <c r="M98" s="156"/>
      <c r="N98" s="156"/>
      <c r="O98" s="157">
        <v>73355196.38666667</v>
      </c>
      <c r="P98" s="159">
        <v>2.5641462157312802E-2</v>
      </c>
    </row>
    <row r="99" spans="2:16" ht="15.75" x14ac:dyDescent="0.2">
      <c r="B99" s="378" t="s">
        <v>120</v>
      </c>
      <c r="C99" s="417">
        <v>18560350.580000002</v>
      </c>
      <c r="D99" s="417">
        <v>10794279.140000012</v>
      </c>
      <c r="E99" s="417">
        <v>35205641.300000004</v>
      </c>
      <c r="F99" s="417"/>
      <c r="G99" s="417"/>
      <c r="H99" s="417"/>
      <c r="I99" s="417"/>
      <c r="J99" s="417"/>
      <c r="K99" s="417"/>
      <c r="L99" s="417"/>
      <c r="M99" s="417"/>
      <c r="N99" s="417"/>
      <c r="O99" s="418">
        <v>21520090.340000007</v>
      </c>
      <c r="P99" s="488">
        <v>7.522392540078613E-3</v>
      </c>
    </row>
    <row r="100" spans="2:16" ht="15.75" x14ac:dyDescent="0.2">
      <c r="B100" s="378" t="s">
        <v>121</v>
      </c>
      <c r="C100" s="417">
        <v>12453392.29000001</v>
      </c>
      <c r="D100" s="417">
        <v>15201428.159999996</v>
      </c>
      <c r="E100" s="417">
        <v>5538882.1799999969</v>
      </c>
      <c r="F100" s="417"/>
      <c r="G100" s="417"/>
      <c r="H100" s="417"/>
      <c r="I100" s="417"/>
      <c r="J100" s="417"/>
      <c r="K100" s="417"/>
      <c r="L100" s="417"/>
      <c r="M100" s="417"/>
      <c r="N100" s="417"/>
      <c r="O100" s="418">
        <v>11064567.543333335</v>
      </c>
      <c r="P100" s="488">
        <v>3.8676427018738339E-3</v>
      </c>
    </row>
    <row r="101" spans="2:16" ht="15.75" x14ac:dyDescent="0.2">
      <c r="B101" s="44" t="s">
        <v>122</v>
      </c>
      <c r="C101" s="156">
        <v>12041593.620000003</v>
      </c>
      <c r="D101" s="156">
        <v>20910253.409999982</v>
      </c>
      <c r="E101" s="156">
        <v>10853882.530000001</v>
      </c>
      <c r="F101" s="156"/>
      <c r="G101" s="156"/>
      <c r="H101" s="156"/>
      <c r="I101" s="156"/>
      <c r="J101" s="156"/>
      <c r="K101" s="156"/>
      <c r="L101" s="156"/>
      <c r="M101" s="156"/>
      <c r="N101" s="156"/>
      <c r="O101" s="157">
        <v>14601909.85333333</v>
      </c>
      <c r="P101" s="159">
        <v>5.1041280968718737E-3</v>
      </c>
    </row>
    <row r="102" spans="2:16" ht="15.75" x14ac:dyDescent="0.2">
      <c r="B102" s="44" t="s">
        <v>123</v>
      </c>
      <c r="C102" s="156">
        <v>44223566.779999942</v>
      </c>
      <c r="D102" s="156">
        <v>33264369.210000072</v>
      </c>
      <c r="E102" s="156">
        <v>30439750.110000018</v>
      </c>
      <c r="F102" s="156"/>
      <c r="G102" s="156"/>
      <c r="H102" s="156"/>
      <c r="I102" s="156"/>
      <c r="J102" s="156"/>
      <c r="K102" s="156"/>
      <c r="L102" s="156"/>
      <c r="M102" s="156"/>
      <c r="N102" s="156"/>
      <c r="O102" s="157">
        <v>35975895.366666675</v>
      </c>
      <c r="P102" s="159">
        <v>1.2575449389533653E-2</v>
      </c>
    </row>
    <row r="103" spans="2:16" ht="15.75" x14ac:dyDescent="0.2">
      <c r="B103" s="378" t="s">
        <v>40</v>
      </c>
      <c r="C103" s="417">
        <v>5110829.4300000044</v>
      </c>
      <c r="D103" s="417">
        <v>18443529.91</v>
      </c>
      <c r="E103" s="417">
        <v>5436635.9799999939</v>
      </c>
      <c r="F103" s="417"/>
      <c r="G103" s="417"/>
      <c r="H103" s="417"/>
      <c r="I103" s="417"/>
      <c r="J103" s="417"/>
      <c r="K103" s="417"/>
      <c r="L103" s="417"/>
      <c r="M103" s="417"/>
      <c r="N103" s="417"/>
      <c r="O103" s="418">
        <v>9663665.1066666655</v>
      </c>
      <c r="P103" s="488">
        <v>3.3779543282441114E-3</v>
      </c>
    </row>
    <row r="104" spans="2:16" ht="15.75" x14ac:dyDescent="0.2">
      <c r="B104" s="378" t="s">
        <v>41</v>
      </c>
      <c r="C104" s="417">
        <v>21545768.989999995</v>
      </c>
      <c r="D104" s="417">
        <v>21022196.98999998</v>
      </c>
      <c r="E104" s="417">
        <v>19202361.08999997</v>
      </c>
      <c r="F104" s="417"/>
      <c r="G104" s="417"/>
      <c r="H104" s="417"/>
      <c r="I104" s="417"/>
      <c r="J104" s="417"/>
      <c r="K104" s="417"/>
      <c r="L104" s="417"/>
      <c r="M104" s="417"/>
      <c r="N104" s="417"/>
      <c r="O104" s="418">
        <v>20590109.023333315</v>
      </c>
      <c r="P104" s="488">
        <v>7.1973156278361521E-3</v>
      </c>
    </row>
    <row r="105" spans="2:16" ht="16.5" thickBot="1" x14ac:dyDescent="0.3">
      <c r="B105" s="101" t="s">
        <v>0</v>
      </c>
      <c r="C105" s="158">
        <v>2874713634.3100071</v>
      </c>
      <c r="D105" s="158">
        <v>2852671916.9299965</v>
      </c>
      <c r="E105" s="158">
        <v>2855026317.8599968</v>
      </c>
      <c r="F105" s="158"/>
      <c r="G105" s="158"/>
      <c r="H105" s="158"/>
      <c r="I105" s="158"/>
      <c r="J105" s="158"/>
      <c r="K105" s="158"/>
      <c r="L105" s="158"/>
      <c r="M105" s="158"/>
      <c r="N105" s="158"/>
      <c r="O105" s="158">
        <v>2860803956.3666682</v>
      </c>
      <c r="P105" s="160">
        <v>0.99999999999999956</v>
      </c>
    </row>
    <row r="106" spans="2:16" ht="15" x14ac:dyDescent="0.2">
      <c r="B106" s="38"/>
      <c r="C106" s="49"/>
      <c r="D106" s="49"/>
      <c r="E106" s="49"/>
      <c r="F106" s="49"/>
      <c r="G106" s="49"/>
      <c r="H106" s="49"/>
      <c r="I106" s="49"/>
      <c r="J106" s="49"/>
      <c r="K106" s="49"/>
      <c r="L106" s="49"/>
      <c r="M106" s="49"/>
      <c r="N106" s="49"/>
      <c r="O106" s="49"/>
    </row>
    <row r="107" spans="2:16" ht="15" x14ac:dyDescent="0.2">
      <c r="B107" s="38"/>
      <c r="C107" s="49"/>
      <c r="D107" s="49"/>
      <c r="E107" s="49"/>
      <c r="F107" s="49"/>
      <c r="G107" s="49"/>
      <c r="H107" s="49"/>
      <c r="I107" s="49"/>
      <c r="J107" s="49"/>
      <c r="K107" s="49"/>
      <c r="L107" s="49"/>
      <c r="M107" s="49"/>
      <c r="N107" s="49"/>
      <c r="O107" s="49"/>
    </row>
    <row r="108" spans="2:16" ht="15" x14ac:dyDescent="0.2">
      <c r="B108" s="38"/>
      <c r="C108" s="49"/>
      <c r="D108" s="49"/>
      <c r="E108" s="49"/>
      <c r="F108" s="49"/>
      <c r="G108" s="49"/>
      <c r="H108" s="49"/>
      <c r="I108" s="49"/>
      <c r="J108" s="49"/>
      <c r="K108" s="49"/>
      <c r="L108" s="49"/>
      <c r="M108" s="49"/>
      <c r="N108" s="49"/>
      <c r="O108" s="49"/>
    </row>
    <row r="109" spans="2:16" ht="15" x14ac:dyDescent="0.2">
      <c r="B109" s="38"/>
      <c r="C109" s="49"/>
      <c r="D109" s="49"/>
      <c r="E109" s="49"/>
      <c r="F109" s="49"/>
      <c r="G109" s="49"/>
      <c r="H109" s="49"/>
      <c r="I109" s="49"/>
      <c r="J109" s="49"/>
      <c r="K109" s="49"/>
      <c r="L109" s="49"/>
      <c r="M109" s="49"/>
      <c r="N109" s="49"/>
      <c r="O109" s="49"/>
    </row>
    <row r="110" spans="2:16" ht="15" x14ac:dyDescent="0.2">
      <c r="B110" s="38"/>
      <c r="C110" s="49"/>
      <c r="D110" s="49"/>
      <c r="E110" s="49"/>
      <c r="F110" s="49"/>
      <c r="G110" s="49"/>
      <c r="H110" s="49"/>
      <c r="I110" s="49"/>
      <c r="J110" s="49"/>
      <c r="K110" s="49"/>
      <c r="L110" s="49"/>
      <c r="M110" s="49"/>
      <c r="N110" s="49"/>
      <c r="O110" s="49"/>
    </row>
    <row r="111" spans="2:16" ht="15" x14ac:dyDescent="0.2">
      <c r="B111" s="38"/>
      <c r="C111" s="49"/>
      <c r="D111" s="49"/>
      <c r="E111" s="49"/>
      <c r="F111" s="49"/>
      <c r="G111" s="49"/>
      <c r="H111" s="49"/>
      <c r="I111" s="49"/>
      <c r="J111" s="49"/>
      <c r="K111" s="49"/>
      <c r="L111" s="49"/>
      <c r="M111" s="49"/>
      <c r="N111" s="49"/>
      <c r="O111" s="49"/>
    </row>
    <row r="112" spans="2:16" ht="15" x14ac:dyDescent="0.2">
      <c r="B112" s="38"/>
      <c r="C112" s="49"/>
      <c r="D112" s="49"/>
      <c r="E112" s="49"/>
      <c r="F112" s="49"/>
      <c r="G112" s="49"/>
      <c r="H112" s="49"/>
      <c r="I112" s="49"/>
      <c r="J112" s="49"/>
      <c r="K112" s="49"/>
      <c r="L112" s="49"/>
      <c r="M112" s="49"/>
      <c r="N112" s="49"/>
      <c r="O112" s="49"/>
    </row>
    <row r="113" spans="2:15" ht="15" x14ac:dyDescent="0.2">
      <c r="B113" s="38"/>
      <c r="C113" s="49"/>
      <c r="D113" s="49"/>
      <c r="E113" s="49"/>
      <c r="F113" s="49"/>
      <c r="G113" s="49"/>
      <c r="H113" s="49"/>
      <c r="I113" s="49"/>
      <c r="J113" s="49"/>
      <c r="K113" s="49"/>
      <c r="L113" s="49"/>
      <c r="M113" s="49"/>
      <c r="N113" s="49"/>
      <c r="O113" s="49"/>
    </row>
    <row r="114" spans="2:15" ht="15" x14ac:dyDescent="0.2">
      <c r="B114" s="38"/>
      <c r="C114" s="49"/>
      <c r="D114" s="49"/>
      <c r="E114" s="49"/>
      <c r="F114" s="49"/>
      <c r="G114" s="49"/>
      <c r="H114" s="49"/>
      <c r="I114" s="49"/>
      <c r="J114" s="49"/>
      <c r="K114" s="49"/>
      <c r="L114" s="49"/>
      <c r="M114" s="49"/>
      <c r="N114" s="49"/>
      <c r="O114" s="49"/>
    </row>
    <row r="115" spans="2:15" ht="15" x14ac:dyDescent="0.2">
      <c r="B115" s="38"/>
      <c r="C115" s="49"/>
      <c r="D115" s="49"/>
      <c r="E115" s="49"/>
      <c r="F115" s="49"/>
      <c r="G115" s="49"/>
      <c r="H115" s="49"/>
      <c r="I115" s="49"/>
      <c r="J115" s="49"/>
      <c r="K115" s="49"/>
      <c r="L115" s="49"/>
      <c r="M115" s="49"/>
      <c r="N115" s="49"/>
      <c r="O115" s="49"/>
    </row>
    <row r="116" spans="2:15" ht="15" x14ac:dyDescent="0.2">
      <c r="B116" s="38"/>
      <c r="C116" s="49"/>
      <c r="D116" s="49"/>
      <c r="E116" s="49"/>
      <c r="F116" s="49"/>
      <c r="G116" s="49"/>
      <c r="H116" s="49"/>
      <c r="I116" s="49"/>
      <c r="J116" s="49"/>
      <c r="K116" s="49"/>
      <c r="L116" s="49"/>
      <c r="M116" s="49"/>
      <c r="N116" s="49"/>
      <c r="O116" s="49"/>
    </row>
    <row r="117" spans="2:15" ht="15" x14ac:dyDescent="0.2">
      <c r="B117" s="38"/>
      <c r="C117" s="49"/>
      <c r="D117" s="49"/>
      <c r="E117" s="49"/>
      <c r="F117" s="49"/>
      <c r="G117" s="49"/>
      <c r="H117" s="49"/>
      <c r="I117" s="49"/>
      <c r="J117" s="49"/>
      <c r="K117" s="49"/>
      <c r="L117" s="49"/>
      <c r="M117" s="49"/>
      <c r="N117" s="49"/>
      <c r="O117" s="49"/>
    </row>
    <row r="118" spans="2:15" ht="15" x14ac:dyDescent="0.2">
      <c r="B118" s="38"/>
      <c r="C118" s="49"/>
      <c r="D118" s="49"/>
      <c r="E118" s="49"/>
      <c r="F118" s="49"/>
      <c r="G118" s="49"/>
      <c r="H118" s="49"/>
      <c r="I118" s="49"/>
      <c r="J118" s="49"/>
      <c r="K118" s="49"/>
      <c r="L118" s="49"/>
      <c r="M118" s="49"/>
      <c r="N118" s="49"/>
      <c r="O118" s="49"/>
    </row>
    <row r="119" spans="2:15" ht="15" x14ac:dyDescent="0.2">
      <c r="B119" s="38"/>
      <c r="C119" s="49"/>
      <c r="D119" s="49"/>
      <c r="E119" s="49"/>
      <c r="F119" s="49"/>
      <c r="G119" s="49"/>
      <c r="H119" s="49"/>
      <c r="I119" s="49"/>
      <c r="J119" s="49"/>
      <c r="K119" s="49"/>
      <c r="L119" s="49"/>
      <c r="M119" s="49"/>
      <c r="N119" s="49"/>
      <c r="O119" s="49"/>
    </row>
    <row r="120" spans="2:15" ht="15" x14ac:dyDescent="0.2">
      <c r="B120" s="38"/>
      <c r="C120" s="49"/>
      <c r="D120" s="49"/>
      <c r="E120" s="49"/>
      <c r="F120" s="49"/>
      <c r="G120" s="49"/>
      <c r="H120" s="49"/>
      <c r="I120" s="49"/>
      <c r="J120" s="49"/>
      <c r="K120" s="49"/>
      <c r="L120" s="49"/>
      <c r="M120" s="49"/>
      <c r="N120" s="49"/>
      <c r="O120" s="49"/>
    </row>
    <row r="121" spans="2:15" ht="15" x14ac:dyDescent="0.2">
      <c r="B121" s="38"/>
      <c r="C121" s="49"/>
      <c r="D121" s="49"/>
      <c r="E121" s="49"/>
      <c r="F121" s="49"/>
      <c r="G121" s="49"/>
      <c r="H121" s="49"/>
      <c r="I121" s="49"/>
      <c r="J121" s="49"/>
      <c r="K121" s="49"/>
      <c r="L121" s="49"/>
      <c r="M121" s="49"/>
      <c r="N121" s="49"/>
      <c r="O121" s="49"/>
    </row>
    <row r="122" spans="2:15" ht="15" x14ac:dyDescent="0.2">
      <c r="B122" s="38"/>
      <c r="C122" s="49"/>
      <c r="D122" s="49"/>
      <c r="E122" s="49"/>
      <c r="F122" s="49"/>
      <c r="G122" s="49"/>
      <c r="H122" s="49"/>
      <c r="I122" s="49"/>
      <c r="J122" s="49"/>
      <c r="K122" s="49"/>
      <c r="L122" s="49"/>
      <c r="M122" s="49"/>
      <c r="N122" s="49"/>
      <c r="O122" s="49"/>
    </row>
    <row r="123" spans="2:15" ht="15" x14ac:dyDescent="0.2">
      <c r="B123" s="38"/>
      <c r="C123" s="49"/>
      <c r="D123" s="49"/>
      <c r="E123" s="49"/>
      <c r="F123" s="49"/>
      <c r="G123" s="49"/>
      <c r="H123" s="49"/>
      <c r="I123" s="49"/>
      <c r="J123" s="49"/>
      <c r="K123" s="49"/>
      <c r="L123" s="49"/>
      <c r="M123" s="49"/>
      <c r="N123" s="49"/>
      <c r="O123" s="49"/>
    </row>
    <row r="124" spans="2:15" ht="15" x14ac:dyDescent="0.2">
      <c r="B124" s="38"/>
      <c r="C124" s="49"/>
      <c r="D124" s="49"/>
      <c r="E124" s="49"/>
      <c r="F124" s="49"/>
      <c r="G124" s="49"/>
      <c r="H124" s="49"/>
      <c r="I124" s="49"/>
      <c r="J124" s="49"/>
      <c r="K124" s="49"/>
      <c r="L124" s="49"/>
      <c r="M124" s="49"/>
      <c r="N124" s="49"/>
      <c r="O124" s="49"/>
    </row>
    <row r="125" spans="2:15" ht="15" x14ac:dyDescent="0.2">
      <c r="B125" s="38"/>
      <c r="C125" s="49"/>
      <c r="D125" s="49"/>
      <c r="E125" s="49"/>
      <c r="F125" s="49"/>
      <c r="G125" s="49"/>
      <c r="H125" s="49"/>
      <c r="I125" s="49"/>
      <c r="J125" s="49"/>
      <c r="K125" s="49"/>
      <c r="L125" s="49"/>
      <c r="M125" s="49"/>
      <c r="N125" s="49"/>
      <c r="O125" s="49"/>
    </row>
    <row r="126" spans="2:15" ht="15" x14ac:dyDescent="0.2">
      <c r="B126" s="38"/>
      <c r="C126" s="49"/>
      <c r="D126" s="49"/>
      <c r="E126" s="49"/>
      <c r="F126" s="49"/>
      <c r="G126" s="49"/>
      <c r="H126" s="49"/>
      <c r="I126" s="49"/>
      <c r="J126" s="49"/>
      <c r="K126" s="49"/>
      <c r="L126" s="49"/>
      <c r="M126" s="49"/>
      <c r="N126" s="49"/>
      <c r="O126" s="49"/>
    </row>
    <row r="127" spans="2:15" ht="15" x14ac:dyDescent="0.2">
      <c r="B127" s="38"/>
      <c r="C127" s="49"/>
      <c r="D127" s="49"/>
      <c r="E127" s="49"/>
      <c r="F127" s="49"/>
      <c r="G127" s="49"/>
      <c r="H127" s="49"/>
      <c r="I127" s="49"/>
      <c r="J127" s="49"/>
      <c r="K127" s="49"/>
      <c r="L127" s="49"/>
      <c r="M127" s="49"/>
      <c r="N127" s="49"/>
      <c r="O127" s="49"/>
    </row>
    <row r="128" spans="2:15" ht="15" x14ac:dyDescent="0.2">
      <c r="B128" s="38"/>
      <c r="C128" s="49"/>
      <c r="D128" s="49"/>
      <c r="E128" s="49"/>
      <c r="F128" s="49"/>
      <c r="G128" s="49"/>
      <c r="H128" s="49"/>
      <c r="I128" s="49"/>
      <c r="J128" s="49"/>
      <c r="K128" s="49"/>
      <c r="L128" s="49"/>
      <c r="M128" s="49"/>
      <c r="N128" s="49"/>
      <c r="O128" s="49"/>
    </row>
    <row r="129" spans="2:16" ht="15" x14ac:dyDescent="0.2">
      <c r="B129" s="38"/>
      <c r="C129" s="49"/>
      <c r="D129" s="49"/>
      <c r="E129" s="49"/>
      <c r="F129" s="49"/>
      <c r="G129" s="49"/>
      <c r="H129" s="49"/>
      <c r="I129" s="49"/>
      <c r="J129" s="49"/>
      <c r="K129" s="49"/>
      <c r="L129" s="49"/>
      <c r="M129" s="49"/>
      <c r="N129" s="49"/>
      <c r="O129" s="49"/>
    </row>
    <row r="130" spans="2:16" ht="15" x14ac:dyDescent="0.2">
      <c r="B130" s="38"/>
      <c r="C130" s="49"/>
      <c r="D130" s="49"/>
      <c r="E130" s="49"/>
      <c r="F130" s="49"/>
      <c r="G130" s="49"/>
      <c r="H130" s="49"/>
      <c r="I130" s="49"/>
      <c r="J130" s="49"/>
      <c r="K130" s="49"/>
      <c r="L130" s="49"/>
      <c r="M130" s="49"/>
      <c r="N130" s="49"/>
      <c r="O130" s="49"/>
    </row>
    <row r="131" spans="2:16" ht="15" x14ac:dyDescent="0.2">
      <c r="B131" s="38"/>
      <c r="C131" s="49"/>
      <c r="D131" s="49"/>
      <c r="E131" s="49"/>
      <c r="F131" s="49"/>
      <c r="G131" s="49"/>
      <c r="H131" s="49"/>
      <c r="I131" s="49"/>
      <c r="J131" s="49"/>
      <c r="K131" s="49"/>
      <c r="L131" s="49"/>
      <c r="M131" s="49"/>
      <c r="N131" s="49"/>
      <c r="O131" s="49"/>
    </row>
    <row r="132" spans="2:16" ht="20.25" x14ac:dyDescent="0.3">
      <c r="B132" s="329" t="s">
        <v>80</v>
      </c>
      <c r="C132" s="49"/>
      <c r="D132" s="49"/>
      <c r="E132" s="49"/>
      <c r="F132" s="49"/>
      <c r="G132" s="49"/>
      <c r="H132" s="49"/>
      <c r="I132" s="49"/>
      <c r="J132" s="49"/>
      <c r="K132" s="49"/>
      <c r="L132" s="49"/>
      <c r="M132" s="49"/>
      <c r="N132" s="49"/>
      <c r="O132" s="49"/>
    </row>
    <row r="133" spans="2:16" ht="15" x14ac:dyDescent="0.2">
      <c r="B133" s="38"/>
    </row>
    <row r="134" spans="2:16" ht="15" x14ac:dyDescent="0.2">
      <c r="B134" s="38" t="s">
        <v>418</v>
      </c>
      <c r="C134" s="9">
        <v>3</v>
      </c>
      <c r="D134" s="9">
        <v>4</v>
      </c>
      <c r="E134" s="9">
        <v>5</v>
      </c>
      <c r="F134" s="9">
        <v>6</v>
      </c>
      <c r="G134" s="9">
        <v>7</v>
      </c>
      <c r="H134" s="9">
        <v>8</v>
      </c>
      <c r="I134" s="9">
        <v>9</v>
      </c>
      <c r="J134" s="9">
        <v>10</v>
      </c>
      <c r="K134" s="9">
        <v>11</v>
      </c>
      <c r="L134" s="9">
        <v>12</v>
      </c>
      <c r="M134" s="9">
        <v>13</v>
      </c>
      <c r="N134" s="9">
        <v>14</v>
      </c>
    </row>
    <row r="135" spans="2:16" ht="32.25" thickBot="1" x14ac:dyDescent="0.25">
      <c r="B135" s="82" t="s">
        <v>105</v>
      </c>
      <c r="C135" s="83" t="s">
        <v>339</v>
      </c>
      <c r="D135" s="83" t="s">
        <v>340</v>
      </c>
      <c r="E135" s="83" t="s">
        <v>341</v>
      </c>
      <c r="F135" s="83" t="s">
        <v>342</v>
      </c>
      <c r="G135" s="83" t="s">
        <v>343</v>
      </c>
      <c r="H135" s="83" t="s">
        <v>344</v>
      </c>
      <c r="I135" s="83" t="s">
        <v>345</v>
      </c>
      <c r="J135" s="83" t="s">
        <v>346</v>
      </c>
      <c r="K135" s="83" t="s">
        <v>347</v>
      </c>
      <c r="L135" s="83" t="s">
        <v>348</v>
      </c>
      <c r="M135" s="83" t="s">
        <v>349</v>
      </c>
      <c r="N135" s="83" t="s">
        <v>350</v>
      </c>
      <c r="O135" s="96" t="s">
        <v>190</v>
      </c>
      <c r="P135" s="96" t="s">
        <v>191</v>
      </c>
    </row>
    <row r="136" spans="2:16" ht="15.75" x14ac:dyDescent="0.2">
      <c r="B136" s="44" t="s">
        <v>117</v>
      </c>
      <c r="C136" s="156">
        <v>3697667324.1299958</v>
      </c>
      <c r="D136" s="156">
        <v>3569893754.9500065</v>
      </c>
      <c r="E136" s="156">
        <v>3773077978.7800136</v>
      </c>
      <c r="F136" s="156"/>
      <c r="G136" s="156"/>
      <c r="H136" s="156"/>
      <c r="I136" s="156"/>
      <c r="J136" s="156"/>
      <c r="K136" s="156"/>
      <c r="L136" s="156"/>
      <c r="M136" s="156"/>
      <c r="N136" s="156"/>
      <c r="O136" s="157">
        <v>3680213019.2866721</v>
      </c>
      <c r="P136" s="159">
        <v>0.86153798665982317</v>
      </c>
    </row>
    <row r="137" spans="2:16" ht="15.75" x14ac:dyDescent="0.2">
      <c r="B137" s="44" t="s">
        <v>118</v>
      </c>
      <c r="C137" s="156">
        <v>331607029.04000026</v>
      </c>
      <c r="D137" s="156">
        <v>393065085.31000221</v>
      </c>
      <c r="E137" s="156">
        <v>273103897.54999959</v>
      </c>
      <c r="F137" s="156"/>
      <c r="G137" s="156"/>
      <c r="H137" s="156"/>
      <c r="I137" s="156"/>
      <c r="J137" s="156"/>
      <c r="K137" s="156"/>
      <c r="L137" s="156"/>
      <c r="M137" s="156"/>
      <c r="N137" s="156"/>
      <c r="O137" s="157">
        <v>332592003.96666735</v>
      </c>
      <c r="P137" s="159">
        <v>7.7859798868962771E-2</v>
      </c>
    </row>
    <row r="138" spans="2:16" ht="15.75" x14ac:dyDescent="0.2">
      <c r="B138" s="44" t="s">
        <v>119</v>
      </c>
      <c r="C138" s="156">
        <v>85003960.519999906</v>
      </c>
      <c r="D138" s="156">
        <v>125923262.1399999</v>
      </c>
      <c r="E138" s="156">
        <v>92768732.600000307</v>
      </c>
      <c r="F138" s="156"/>
      <c r="G138" s="156"/>
      <c r="H138" s="156"/>
      <c r="I138" s="156"/>
      <c r="J138" s="156"/>
      <c r="K138" s="156"/>
      <c r="L138" s="156"/>
      <c r="M138" s="156"/>
      <c r="N138" s="156"/>
      <c r="O138" s="157">
        <v>101231985.0866667</v>
      </c>
      <c r="P138" s="159">
        <v>2.3698410977864758E-2</v>
      </c>
    </row>
    <row r="139" spans="2:16" ht="15.75" x14ac:dyDescent="0.2">
      <c r="B139" s="378" t="s">
        <v>120</v>
      </c>
      <c r="C139" s="417">
        <v>38152782.739999995</v>
      </c>
      <c r="D139" s="417">
        <v>34341829.43999996</v>
      </c>
      <c r="E139" s="417">
        <v>46786519.860000059</v>
      </c>
      <c r="F139" s="417"/>
      <c r="G139" s="417"/>
      <c r="H139" s="417"/>
      <c r="I139" s="417"/>
      <c r="J139" s="417"/>
      <c r="K139" s="417"/>
      <c r="L139" s="417"/>
      <c r="M139" s="417"/>
      <c r="N139" s="417"/>
      <c r="O139" s="418">
        <v>39760377.346666671</v>
      </c>
      <c r="P139" s="488">
        <v>9.3079056208332303E-3</v>
      </c>
    </row>
    <row r="140" spans="2:16" ht="15.75" x14ac:dyDescent="0.2">
      <c r="B140" s="378" t="s">
        <v>121</v>
      </c>
      <c r="C140" s="417">
        <v>14409332.54000002</v>
      </c>
      <c r="D140" s="417">
        <v>18012196.969999976</v>
      </c>
      <c r="E140" s="417">
        <v>13226728.780000009</v>
      </c>
      <c r="F140" s="417"/>
      <c r="G140" s="417"/>
      <c r="H140" s="417"/>
      <c r="I140" s="417"/>
      <c r="J140" s="417"/>
      <c r="K140" s="417"/>
      <c r="L140" s="417"/>
      <c r="M140" s="417"/>
      <c r="N140" s="417"/>
      <c r="O140" s="418">
        <v>15216086.096666669</v>
      </c>
      <c r="P140" s="488">
        <v>3.5620862466014713E-3</v>
      </c>
    </row>
    <row r="141" spans="2:16" ht="15.75" x14ac:dyDescent="0.2">
      <c r="B141" s="44" t="s">
        <v>122</v>
      </c>
      <c r="C141" s="156">
        <v>50135076.250000067</v>
      </c>
      <c r="D141" s="156">
        <v>63580371.300000034</v>
      </c>
      <c r="E141" s="156">
        <v>61057358.559999943</v>
      </c>
      <c r="F141" s="156"/>
      <c r="G141" s="156"/>
      <c r="H141" s="156"/>
      <c r="I141" s="156"/>
      <c r="J141" s="156"/>
      <c r="K141" s="156"/>
      <c r="L141" s="156"/>
      <c r="M141" s="156"/>
      <c r="N141" s="156"/>
      <c r="O141" s="157">
        <v>58257602.036666684</v>
      </c>
      <c r="P141" s="159">
        <v>1.3638106518091572E-2</v>
      </c>
    </row>
    <row r="142" spans="2:16" ht="15.75" x14ac:dyDescent="0.2">
      <c r="B142" s="44" t="s">
        <v>123</v>
      </c>
      <c r="C142" s="156">
        <v>17024479.609999985</v>
      </c>
      <c r="D142" s="156">
        <v>15434669.659999963</v>
      </c>
      <c r="E142" s="156">
        <v>19462280.470000017</v>
      </c>
      <c r="F142" s="156"/>
      <c r="G142" s="156"/>
      <c r="H142" s="156"/>
      <c r="I142" s="156"/>
      <c r="J142" s="156"/>
      <c r="K142" s="156"/>
      <c r="L142" s="156"/>
      <c r="M142" s="156"/>
      <c r="N142" s="156"/>
      <c r="O142" s="157">
        <v>17307143.246666655</v>
      </c>
      <c r="P142" s="159">
        <v>4.0516027929428031E-3</v>
      </c>
    </row>
    <row r="143" spans="2:16" ht="15.75" x14ac:dyDescent="0.2">
      <c r="B143" s="378" t="s">
        <v>40</v>
      </c>
      <c r="C143" s="417">
        <v>5109811.05</v>
      </c>
      <c r="D143" s="417">
        <v>8389790.9899999946</v>
      </c>
      <c r="E143" s="417">
        <v>6842631.7500000047</v>
      </c>
      <c r="F143" s="417"/>
      <c r="G143" s="417"/>
      <c r="H143" s="417"/>
      <c r="I143" s="417"/>
      <c r="J143" s="417"/>
      <c r="K143" s="417"/>
      <c r="L143" s="417"/>
      <c r="M143" s="417"/>
      <c r="N143" s="417"/>
      <c r="O143" s="418">
        <v>6780744.5966666667</v>
      </c>
      <c r="P143" s="488">
        <v>1.5873725290496885E-3</v>
      </c>
    </row>
    <row r="144" spans="2:16" ht="15.75" x14ac:dyDescent="0.2">
      <c r="B144" s="378" t="s">
        <v>41</v>
      </c>
      <c r="C144" s="417">
        <v>18148643.100000031</v>
      </c>
      <c r="D144" s="417">
        <v>21246982.170000043</v>
      </c>
      <c r="E144" s="417">
        <v>21562031.24000001</v>
      </c>
      <c r="F144" s="417"/>
      <c r="G144" s="417"/>
      <c r="H144" s="417"/>
      <c r="I144" s="417"/>
      <c r="J144" s="417"/>
      <c r="K144" s="417"/>
      <c r="L144" s="417"/>
      <c r="M144" s="417"/>
      <c r="N144" s="417"/>
      <c r="O144" s="418">
        <v>20319218.836666692</v>
      </c>
      <c r="P144" s="488">
        <v>4.7567297858305182E-3</v>
      </c>
    </row>
    <row r="145" spans="2:16" ht="16.5" thickBot="1" x14ac:dyDescent="0.3">
      <c r="B145" s="101" t="s">
        <v>0</v>
      </c>
      <c r="C145" s="158">
        <v>4257258438.9799962</v>
      </c>
      <c r="D145" s="158">
        <v>4249887942.9300084</v>
      </c>
      <c r="E145" s="158">
        <v>4307888159.5900135</v>
      </c>
      <c r="F145" s="158"/>
      <c r="G145" s="158"/>
      <c r="H145" s="158"/>
      <c r="I145" s="158"/>
      <c r="J145" s="158"/>
      <c r="K145" s="158"/>
      <c r="L145" s="158"/>
      <c r="M145" s="158"/>
      <c r="N145" s="158"/>
      <c r="O145" s="158">
        <v>4271678180.5000062</v>
      </c>
      <c r="P145" s="160">
        <v>1</v>
      </c>
    </row>
    <row r="146" spans="2:16" ht="15" x14ac:dyDescent="0.2">
      <c r="B146" s="44"/>
      <c r="C146" s="49"/>
      <c r="D146" s="49"/>
      <c r="E146" s="49"/>
      <c r="F146" s="49"/>
      <c r="G146" s="49"/>
      <c r="H146" s="49"/>
      <c r="I146" s="49"/>
      <c r="J146" s="49"/>
      <c r="K146" s="49"/>
      <c r="L146" s="49"/>
      <c r="M146" s="49"/>
      <c r="N146" s="49"/>
      <c r="O146" s="49"/>
    </row>
    <row r="147" spans="2:16" ht="15" x14ac:dyDescent="0.2">
      <c r="B147" s="44"/>
      <c r="C147" s="49"/>
      <c r="D147" s="49"/>
      <c r="E147" s="49"/>
      <c r="F147" s="49"/>
      <c r="G147" s="49"/>
      <c r="H147" s="49"/>
      <c r="I147" s="49"/>
      <c r="J147" s="49"/>
      <c r="K147" s="49"/>
      <c r="L147" s="49"/>
      <c r="M147" s="49"/>
      <c r="N147" s="49"/>
      <c r="O147" s="49"/>
    </row>
    <row r="148" spans="2:16" ht="15" x14ac:dyDescent="0.2">
      <c r="B148" s="44"/>
      <c r="C148" s="49"/>
      <c r="D148" s="49"/>
      <c r="E148" s="49"/>
      <c r="F148" s="49"/>
      <c r="G148" s="49"/>
      <c r="H148" s="49"/>
      <c r="I148" s="49"/>
      <c r="J148" s="49"/>
      <c r="K148" s="49"/>
      <c r="L148" s="49"/>
      <c r="M148" s="49"/>
      <c r="N148" s="49"/>
      <c r="O148" s="49"/>
    </row>
    <row r="149" spans="2:16" ht="15" x14ac:dyDescent="0.2">
      <c r="B149" s="44"/>
      <c r="C149" s="49"/>
      <c r="D149" s="49"/>
      <c r="E149" s="49"/>
      <c r="F149" s="49"/>
      <c r="G149" s="49"/>
      <c r="H149" s="49"/>
      <c r="I149" s="49"/>
      <c r="J149" s="49"/>
      <c r="K149" s="49"/>
      <c r="L149" s="49"/>
      <c r="M149" s="49"/>
      <c r="N149" s="49"/>
      <c r="O149" s="49"/>
    </row>
    <row r="150" spans="2:16" ht="15" x14ac:dyDescent="0.2">
      <c r="B150" s="44"/>
      <c r="C150" s="49"/>
      <c r="D150" s="49"/>
      <c r="E150" s="49"/>
      <c r="F150" s="49"/>
      <c r="G150" s="49"/>
      <c r="H150" s="49"/>
      <c r="I150" s="49"/>
      <c r="J150" s="49"/>
      <c r="K150" s="49"/>
      <c r="L150" s="49"/>
      <c r="M150" s="49"/>
      <c r="N150" s="49"/>
      <c r="O150" s="49"/>
    </row>
    <row r="151" spans="2:16" ht="15" x14ac:dyDescent="0.2">
      <c r="B151" s="44"/>
      <c r="C151" s="49"/>
      <c r="D151" s="49"/>
      <c r="E151" s="49"/>
      <c r="F151" s="49"/>
      <c r="G151" s="49"/>
      <c r="H151" s="49"/>
      <c r="I151" s="49"/>
      <c r="J151" s="49"/>
      <c r="K151" s="49"/>
      <c r="L151" s="49"/>
      <c r="M151" s="49"/>
      <c r="N151" s="49"/>
      <c r="O151" s="49"/>
    </row>
    <row r="152" spans="2:16" ht="15" x14ac:dyDescent="0.2">
      <c r="B152" s="44"/>
      <c r="C152" s="49"/>
      <c r="D152" s="49"/>
      <c r="E152" s="49"/>
      <c r="F152" s="49"/>
      <c r="G152" s="49"/>
      <c r="H152" s="49"/>
      <c r="I152" s="49"/>
      <c r="J152" s="49"/>
      <c r="K152" s="49"/>
      <c r="L152" s="49"/>
      <c r="M152" s="49"/>
      <c r="N152" s="49"/>
      <c r="O152" s="49"/>
    </row>
    <row r="153" spans="2:16" ht="15" x14ac:dyDescent="0.2">
      <c r="B153" s="44"/>
      <c r="C153" s="49"/>
      <c r="D153" s="49"/>
      <c r="E153" s="49"/>
      <c r="F153" s="49"/>
      <c r="G153" s="49"/>
      <c r="H153" s="49"/>
      <c r="I153" s="49"/>
      <c r="J153" s="49"/>
      <c r="K153" s="49"/>
      <c r="L153" s="49"/>
      <c r="M153" s="49"/>
      <c r="N153" s="49"/>
      <c r="O153" s="49"/>
    </row>
    <row r="154" spans="2:16" ht="15" x14ac:dyDescent="0.2">
      <c r="B154" s="44"/>
      <c r="C154" s="49"/>
      <c r="D154" s="49"/>
      <c r="E154" s="49"/>
      <c r="F154" s="49"/>
      <c r="G154" s="49"/>
      <c r="H154" s="49"/>
      <c r="I154" s="49"/>
      <c r="J154" s="49"/>
      <c r="K154" s="49"/>
      <c r="L154" s="49"/>
      <c r="M154" s="49"/>
      <c r="N154" s="49"/>
      <c r="O154" s="49"/>
    </row>
    <row r="155" spans="2:16" ht="15" x14ac:dyDescent="0.2">
      <c r="B155" s="44"/>
      <c r="C155" s="49"/>
      <c r="D155" s="49"/>
      <c r="E155" s="49"/>
      <c r="F155" s="49"/>
      <c r="G155" s="49"/>
      <c r="H155" s="49"/>
      <c r="I155" s="49"/>
      <c r="J155" s="49"/>
      <c r="K155" s="49"/>
      <c r="L155" s="49"/>
      <c r="M155" s="49"/>
      <c r="N155" s="49"/>
      <c r="O155" s="49"/>
    </row>
    <row r="156" spans="2:16" ht="15" x14ac:dyDescent="0.2">
      <c r="B156" s="44"/>
      <c r="C156" s="49"/>
      <c r="D156" s="49"/>
      <c r="E156" s="49"/>
      <c r="F156" s="49"/>
      <c r="G156" s="49"/>
      <c r="H156" s="49"/>
      <c r="I156" s="49"/>
      <c r="J156" s="49"/>
      <c r="K156" s="49"/>
      <c r="L156" s="49"/>
      <c r="M156" s="49"/>
      <c r="N156" s="49"/>
      <c r="O156" s="49"/>
    </row>
    <row r="157" spans="2:16" ht="15" x14ac:dyDescent="0.2">
      <c r="B157" s="44"/>
      <c r="C157" s="49"/>
      <c r="D157" s="49"/>
      <c r="E157" s="49"/>
      <c r="F157" s="49"/>
      <c r="G157" s="49"/>
      <c r="H157" s="49"/>
      <c r="I157" s="49"/>
      <c r="J157" s="49"/>
      <c r="K157" s="49"/>
      <c r="L157" s="49"/>
      <c r="M157" s="49"/>
      <c r="N157" s="49"/>
      <c r="O157" s="49"/>
    </row>
    <row r="158" spans="2:16" ht="15" x14ac:dyDescent="0.2">
      <c r="B158" s="44"/>
      <c r="C158" s="49"/>
      <c r="D158" s="49"/>
      <c r="E158" s="49"/>
      <c r="F158" s="49"/>
      <c r="G158" s="49"/>
      <c r="H158" s="49"/>
      <c r="I158" s="49"/>
      <c r="J158" s="49"/>
      <c r="K158" s="49"/>
      <c r="L158" s="49"/>
      <c r="M158" s="49"/>
      <c r="N158" s="49"/>
      <c r="O158" s="49"/>
    </row>
    <row r="159" spans="2:16" ht="15" x14ac:dyDescent="0.2">
      <c r="B159" s="44"/>
      <c r="C159" s="49"/>
      <c r="D159" s="49"/>
      <c r="E159" s="49"/>
      <c r="F159" s="49"/>
      <c r="G159" s="49"/>
      <c r="H159" s="49"/>
      <c r="I159" s="49"/>
      <c r="J159" s="49"/>
      <c r="K159" s="49"/>
      <c r="L159" s="49"/>
      <c r="M159" s="49"/>
      <c r="N159" s="49"/>
      <c r="O159" s="49"/>
    </row>
    <row r="160" spans="2:16" ht="15" x14ac:dyDescent="0.2">
      <c r="B160" s="44"/>
      <c r="C160" s="49"/>
      <c r="D160" s="49"/>
      <c r="E160" s="49"/>
      <c r="F160" s="49"/>
      <c r="G160" s="49"/>
      <c r="H160" s="49"/>
      <c r="I160" s="49"/>
      <c r="J160" s="49"/>
      <c r="K160" s="49"/>
      <c r="L160" s="49"/>
      <c r="M160" s="49"/>
      <c r="N160" s="49"/>
      <c r="O160" s="49"/>
    </row>
    <row r="161" spans="2:16" ht="15" x14ac:dyDescent="0.2">
      <c r="B161" s="44"/>
      <c r="C161" s="49"/>
      <c r="D161" s="49"/>
      <c r="E161" s="49"/>
      <c r="F161" s="49"/>
      <c r="G161" s="49"/>
      <c r="H161" s="49"/>
      <c r="I161" s="49"/>
      <c r="J161" s="49"/>
      <c r="K161" s="49"/>
      <c r="L161" s="49"/>
      <c r="M161" s="49"/>
      <c r="N161" s="49"/>
      <c r="O161" s="49"/>
    </row>
    <row r="162" spans="2:16" ht="15" x14ac:dyDescent="0.2">
      <c r="B162" s="44"/>
      <c r="C162" s="49"/>
      <c r="D162" s="49"/>
      <c r="E162" s="49"/>
      <c r="F162" s="49"/>
      <c r="G162" s="49"/>
      <c r="H162" s="49"/>
      <c r="I162" s="49"/>
      <c r="J162" s="49"/>
      <c r="K162" s="49"/>
      <c r="L162" s="49"/>
      <c r="M162" s="49"/>
      <c r="N162" s="49"/>
      <c r="O162" s="49"/>
    </row>
    <row r="163" spans="2:16" ht="15" x14ac:dyDescent="0.2">
      <c r="B163" s="44"/>
      <c r="C163" s="49"/>
      <c r="D163" s="49"/>
      <c r="E163" s="49"/>
      <c r="F163" s="49"/>
      <c r="G163" s="49"/>
      <c r="H163" s="49"/>
      <c r="I163" s="49"/>
      <c r="J163" s="49"/>
      <c r="K163" s="49"/>
      <c r="L163" s="49"/>
      <c r="M163" s="49"/>
      <c r="N163" s="49"/>
      <c r="O163" s="49"/>
    </row>
    <row r="164" spans="2:16" ht="15" x14ac:dyDescent="0.2">
      <c r="B164" s="44"/>
      <c r="C164" s="49"/>
      <c r="D164" s="49"/>
      <c r="E164" s="49"/>
      <c r="F164" s="49"/>
      <c r="G164" s="49"/>
      <c r="H164" s="49"/>
      <c r="I164" s="49"/>
      <c r="J164" s="49"/>
      <c r="K164" s="49"/>
      <c r="L164" s="49"/>
      <c r="M164" s="49"/>
      <c r="N164" s="49"/>
      <c r="O164" s="49"/>
    </row>
    <row r="165" spans="2:16" ht="15" x14ac:dyDescent="0.2">
      <c r="B165" s="44"/>
      <c r="C165" s="49"/>
      <c r="D165" s="49"/>
      <c r="E165" s="49"/>
      <c r="F165" s="49"/>
      <c r="G165" s="49"/>
      <c r="H165" s="49"/>
      <c r="I165" s="49"/>
      <c r="J165" s="49"/>
      <c r="K165" s="49"/>
      <c r="L165" s="49"/>
      <c r="M165" s="49"/>
      <c r="N165" s="49"/>
      <c r="O165" s="49"/>
    </row>
    <row r="166" spans="2:16" ht="15" x14ac:dyDescent="0.2">
      <c r="B166" s="44"/>
      <c r="C166" s="49"/>
      <c r="D166" s="49"/>
      <c r="E166" s="49"/>
      <c r="F166" s="49"/>
      <c r="G166" s="49"/>
      <c r="H166" s="49"/>
      <c r="I166" s="49"/>
      <c r="J166" s="49"/>
      <c r="K166" s="49"/>
      <c r="L166" s="49"/>
      <c r="M166" s="49"/>
      <c r="N166" s="49"/>
      <c r="O166" s="49"/>
    </row>
    <row r="167" spans="2:16" ht="15" x14ac:dyDescent="0.2">
      <c r="B167" s="44"/>
      <c r="C167" s="49"/>
      <c r="D167" s="49"/>
      <c r="E167" s="49"/>
      <c r="F167" s="49"/>
      <c r="G167" s="49"/>
      <c r="H167" s="49"/>
      <c r="I167" s="49"/>
      <c r="J167" s="49"/>
      <c r="K167" s="49"/>
      <c r="L167" s="49"/>
      <c r="M167" s="49"/>
      <c r="N167" s="49"/>
      <c r="O167" s="49"/>
    </row>
    <row r="168" spans="2:16" ht="15" x14ac:dyDescent="0.2">
      <c r="B168" s="44"/>
      <c r="C168" s="49"/>
      <c r="D168" s="49"/>
      <c r="E168" s="49"/>
      <c r="F168" s="49"/>
      <c r="G168" s="49"/>
      <c r="H168" s="49"/>
      <c r="I168" s="49"/>
      <c r="J168" s="49"/>
      <c r="K168" s="49"/>
      <c r="L168" s="49"/>
      <c r="M168" s="49"/>
      <c r="N168" s="49"/>
      <c r="O168" s="49"/>
    </row>
    <row r="169" spans="2:16" ht="15" x14ac:dyDescent="0.2">
      <c r="B169" s="44"/>
      <c r="C169" s="49"/>
      <c r="D169" s="49"/>
      <c r="E169" s="49"/>
      <c r="F169" s="49"/>
      <c r="G169" s="49"/>
      <c r="H169" s="49"/>
      <c r="I169" s="49"/>
      <c r="J169" s="49"/>
      <c r="K169" s="49"/>
      <c r="L169" s="49"/>
      <c r="M169" s="49"/>
      <c r="N169" s="49"/>
      <c r="O169" s="49"/>
    </row>
    <row r="170" spans="2:16" ht="15" x14ac:dyDescent="0.2">
      <c r="B170" s="44"/>
      <c r="C170" s="49"/>
      <c r="D170" s="49"/>
      <c r="E170" s="49"/>
      <c r="F170" s="49"/>
      <c r="G170" s="49"/>
      <c r="H170" s="49"/>
      <c r="I170" s="49"/>
      <c r="J170" s="49"/>
      <c r="K170" s="49"/>
      <c r="L170" s="49"/>
      <c r="M170" s="49"/>
      <c r="N170" s="49"/>
      <c r="O170" s="49"/>
    </row>
    <row r="171" spans="2:16" ht="15" x14ac:dyDescent="0.2">
      <c r="B171" s="44"/>
      <c r="C171" s="49"/>
      <c r="D171" s="49"/>
      <c r="E171" s="49"/>
      <c r="F171" s="49"/>
      <c r="G171" s="49"/>
      <c r="H171" s="49"/>
      <c r="I171" s="49"/>
      <c r="J171" s="49"/>
      <c r="K171" s="49"/>
      <c r="L171" s="49"/>
      <c r="M171" s="49"/>
      <c r="N171" s="49"/>
      <c r="O171" s="49"/>
    </row>
    <row r="172" spans="2:16" ht="15" x14ac:dyDescent="0.2">
      <c r="B172" s="38"/>
      <c r="C172" s="49"/>
      <c r="D172" s="49"/>
      <c r="E172" s="49"/>
      <c r="F172" s="49"/>
      <c r="G172" s="49"/>
      <c r="H172" s="49"/>
      <c r="I172" s="49"/>
      <c r="J172" s="49"/>
      <c r="K172" s="49"/>
      <c r="L172" s="49"/>
      <c r="M172" s="49"/>
      <c r="N172" s="49"/>
      <c r="O172" s="49"/>
    </row>
    <row r="173" spans="2:16" ht="20.25" x14ac:dyDescent="0.3">
      <c r="B173" s="329" t="s">
        <v>81</v>
      </c>
      <c r="C173" s="49"/>
      <c r="D173" s="49"/>
      <c r="E173" s="49"/>
      <c r="F173" s="49"/>
      <c r="G173" s="49"/>
      <c r="H173" s="49"/>
      <c r="I173" s="49"/>
      <c r="J173" s="49"/>
      <c r="K173" s="49"/>
      <c r="L173" s="49"/>
      <c r="M173" s="49"/>
      <c r="N173" s="49"/>
      <c r="O173" s="49"/>
    </row>
    <row r="174" spans="2:16" ht="15" x14ac:dyDescent="0.2">
      <c r="B174" s="38"/>
    </row>
    <row r="175" spans="2:16" ht="15" x14ac:dyDescent="0.2">
      <c r="B175" s="38" t="s">
        <v>418</v>
      </c>
      <c r="C175" s="9">
        <v>2</v>
      </c>
      <c r="D175" s="9">
        <v>3</v>
      </c>
      <c r="E175" s="9">
        <v>4</v>
      </c>
      <c r="F175" s="9">
        <v>5</v>
      </c>
      <c r="G175" s="9">
        <v>6</v>
      </c>
      <c r="H175" s="9">
        <v>7</v>
      </c>
      <c r="I175" s="9">
        <v>8</v>
      </c>
      <c r="J175" s="9">
        <v>9</v>
      </c>
      <c r="K175" s="9">
        <v>10</v>
      </c>
      <c r="L175" s="9">
        <v>11</v>
      </c>
      <c r="M175" s="9">
        <v>12</v>
      </c>
      <c r="N175" s="9">
        <v>13</v>
      </c>
    </row>
    <row r="176" spans="2:16" ht="32.25" thickBot="1" x14ac:dyDescent="0.25">
      <c r="B176" s="82" t="s">
        <v>105</v>
      </c>
      <c r="C176" s="83" t="s">
        <v>339</v>
      </c>
      <c r="D176" s="83" t="s">
        <v>340</v>
      </c>
      <c r="E176" s="83" t="s">
        <v>341</v>
      </c>
      <c r="F176" s="83" t="s">
        <v>342</v>
      </c>
      <c r="G176" s="83" t="s">
        <v>343</v>
      </c>
      <c r="H176" s="83" t="s">
        <v>344</v>
      </c>
      <c r="I176" s="83" t="s">
        <v>345</v>
      </c>
      <c r="J176" s="83" t="s">
        <v>346</v>
      </c>
      <c r="K176" s="83" t="s">
        <v>347</v>
      </c>
      <c r="L176" s="83" t="s">
        <v>348</v>
      </c>
      <c r="M176" s="83" t="s">
        <v>349</v>
      </c>
      <c r="N176" s="83" t="s">
        <v>350</v>
      </c>
      <c r="O176" s="96" t="s">
        <v>193</v>
      </c>
      <c r="P176" s="96" t="s">
        <v>192</v>
      </c>
    </row>
    <row r="177" spans="2:16" ht="15.75" x14ac:dyDescent="0.2">
      <c r="B177" s="44" t="s">
        <v>117</v>
      </c>
      <c r="C177" s="156">
        <v>6433639523.9850025</v>
      </c>
      <c r="D177" s="156">
        <v>6198677081.1100044</v>
      </c>
      <c r="E177" s="156">
        <v>6527021046.4800091</v>
      </c>
      <c r="F177" s="156"/>
      <c r="G177" s="156"/>
      <c r="H177" s="156"/>
      <c r="I177" s="156"/>
      <c r="J177" s="156"/>
      <c r="K177" s="156"/>
      <c r="L177" s="156"/>
      <c r="M177" s="156"/>
      <c r="N177" s="156"/>
      <c r="O177" s="157">
        <v>6386445883.8583384</v>
      </c>
      <c r="P177" s="159">
        <v>0.8653488513849954</v>
      </c>
    </row>
    <row r="178" spans="2:16" ht="15.75" x14ac:dyDescent="0.2">
      <c r="B178" s="44" t="s">
        <v>118</v>
      </c>
      <c r="C178" s="156">
        <v>534182594.07500052</v>
      </c>
      <c r="D178" s="156">
        <v>649587114.28000164</v>
      </c>
      <c r="E178" s="156">
        <v>415643373.50999963</v>
      </c>
      <c r="F178" s="156"/>
      <c r="G178" s="156"/>
      <c r="H178" s="156"/>
      <c r="I178" s="156"/>
      <c r="J178" s="156"/>
      <c r="K178" s="156"/>
      <c r="L178" s="156"/>
      <c r="M178" s="156"/>
      <c r="N178" s="156"/>
      <c r="O178" s="157">
        <v>533137693.95500058</v>
      </c>
      <c r="P178" s="159">
        <v>7.2238941577828369E-2</v>
      </c>
    </row>
    <row r="179" spans="2:16" ht="15.75" x14ac:dyDescent="0.2">
      <c r="B179" s="44" t="s">
        <v>119</v>
      </c>
      <c r="C179" s="156">
        <v>146523778.56999987</v>
      </c>
      <c r="D179" s="156">
        <v>221044082.94</v>
      </c>
      <c r="E179" s="156">
        <v>173238455.10000026</v>
      </c>
      <c r="F179" s="156"/>
      <c r="G179" s="156"/>
      <c r="H179" s="156"/>
      <c r="I179" s="156"/>
      <c r="J179" s="156"/>
      <c r="K179" s="156"/>
      <c r="L179" s="156"/>
      <c r="M179" s="156"/>
      <c r="N179" s="156"/>
      <c r="O179" s="157">
        <v>180268772.20333338</v>
      </c>
      <c r="P179" s="159">
        <v>2.4426007485793353E-2</v>
      </c>
    </row>
    <row r="180" spans="2:16" ht="15.75" x14ac:dyDescent="0.2">
      <c r="B180" s="378" t="s">
        <v>120</v>
      </c>
      <c r="C180" s="417">
        <v>59069456.230000004</v>
      </c>
      <c r="D180" s="417">
        <v>46953645.779999971</v>
      </c>
      <c r="E180" s="417">
        <v>83663582.140000075</v>
      </c>
      <c r="F180" s="417"/>
      <c r="G180" s="417"/>
      <c r="H180" s="417"/>
      <c r="I180" s="417"/>
      <c r="J180" s="417"/>
      <c r="K180" s="417"/>
      <c r="L180" s="417"/>
      <c r="M180" s="417"/>
      <c r="N180" s="417"/>
      <c r="O180" s="418">
        <v>63228894.716666676</v>
      </c>
      <c r="P180" s="488">
        <v>8.5673710248922504E-3</v>
      </c>
    </row>
    <row r="181" spans="2:16" ht="15.75" x14ac:dyDescent="0.2">
      <c r="B181" s="378" t="s">
        <v>121</v>
      </c>
      <c r="C181" s="417">
        <v>28655799.630000032</v>
      </c>
      <c r="D181" s="417">
        <v>34634711.509999976</v>
      </c>
      <c r="E181" s="417">
        <v>19635087.610000007</v>
      </c>
      <c r="F181" s="417"/>
      <c r="G181" s="417"/>
      <c r="H181" s="417"/>
      <c r="I181" s="417"/>
      <c r="J181" s="417"/>
      <c r="K181" s="417"/>
      <c r="L181" s="417"/>
      <c r="M181" s="417"/>
      <c r="N181" s="417"/>
      <c r="O181" s="418">
        <v>27641866.250000004</v>
      </c>
      <c r="P181" s="488">
        <v>3.7454098327259471E-3</v>
      </c>
    </row>
    <row r="182" spans="2:16" ht="15.75" x14ac:dyDescent="0.2">
      <c r="B182" s="44" t="s">
        <v>122</v>
      </c>
      <c r="C182" s="156">
        <v>64504817.610000074</v>
      </c>
      <c r="D182" s="156">
        <v>88345579.230000019</v>
      </c>
      <c r="E182" s="156">
        <v>74248041.799999952</v>
      </c>
      <c r="F182" s="156"/>
      <c r="G182" s="156"/>
      <c r="H182" s="156"/>
      <c r="I182" s="156"/>
      <c r="J182" s="156"/>
      <c r="K182" s="156"/>
      <c r="L182" s="156"/>
      <c r="M182" s="156"/>
      <c r="N182" s="156"/>
      <c r="O182" s="157">
        <v>75699479.546666682</v>
      </c>
      <c r="P182" s="159">
        <v>1.0257106827087772E-2</v>
      </c>
    </row>
    <row r="183" spans="2:16" ht="15.75" x14ac:dyDescent="0.2">
      <c r="B183" s="44" t="s">
        <v>123</v>
      </c>
      <c r="C183" s="156">
        <v>62701660.779999927</v>
      </c>
      <c r="D183" s="156">
        <v>49989284.000000045</v>
      </c>
      <c r="E183" s="156">
        <v>51622318.070000038</v>
      </c>
      <c r="F183" s="156"/>
      <c r="G183" s="156"/>
      <c r="H183" s="156"/>
      <c r="I183" s="156"/>
      <c r="J183" s="156"/>
      <c r="K183" s="156"/>
      <c r="L183" s="156"/>
      <c r="M183" s="156"/>
      <c r="N183" s="156"/>
      <c r="O183" s="157">
        <v>54771087.616666675</v>
      </c>
      <c r="P183" s="159">
        <v>7.4213574529743516E-3</v>
      </c>
    </row>
    <row r="184" spans="2:16" ht="15.75" x14ac:dyDescent="0.2">
      <c r="B184" s="378" t="s">
        <v>40</v>
      </c>
      <c r="C184" s="417">
        <v>10865823.220000006</v>
      </c>
      <c r="D184" s="417">
        <v>27779273.389999993</v>
      </c>
      <c r="E184" s="417">
        <v>13239314.009999998</v>
      </c>
      <c r="F184" s="417"/>
      <c r="G184" s="417"/>
      <c r="H184" s="417"/>
      <c r="I184" s="417"/>
      <c r="J184" s="417"/>
      <c r="K184" s="417"/>
      <c r="L184" s="417"/>
      <c r="M184" s="417"/>
      <c r="N184" s="417"/>
      <c r="O184" s="418">
        <v>17294803.539999999</v>
      </c>
      <c r="P184" s="488">
        <v>2.3434064345702237E-3</v>
      </c>
    </row>
    <row r="185" spans="2:16" ht="15.75" x14ac:dyDescent="0.2">
      <c r="B185" s="378" t="s">
        <v>41</v>
      </c>
      <c r="C185" s="417">
        <v>40162362.260000028</v>
      </c>
      <c r="D185" s="417">
        <v>42915851.280000016</v>
      </c>
      <c r="E185" s="417">
        <v>42050416.159999982</v>
      </c>
      <c r="F185" s="417"/>
      <c r="G185" s="417"/>
      <c r="H185" s="417"/>
      <c r="I185" s="417"/>
      <c r="J185" s="417"/>
      <c r="K185" s="417"/>
      <c r="L185" s="417"/>
      <c r="M185" s="417"/>
      <c r="N185" s="417"/>
      <c r="O185" s="418">
        <v>41709543.233333342</v>
      </c>
      <c r="P185" s="488">
        <v>5.6515479791323662E-3</v>
      </c>
    </row>
    <row r="186" spans="2:16" ht="16.5" thickBot="1" x14ac:dyDescent="0.3">
      <c r="B186" s="101" t="s">
        <v>0</v>
      </c>
      <c r="C186" s="158">
        <v>7380305816.3600025</v>
      </c>
      <c r="D186" s="158">
        <v>7359926623.5200062</v>
      </c>
      <c r="E186" s="158">
        <v>7400361634.8800087</v>
      </c>
      <c r="F186" s="158"/>
      <c r="G186" s="158"/>
      <c r="H186" s="158"/>
      <c r="I186" s="158"/>
      <c r="J186" s="158"/>
      <c r="K186" s="158"/>
      <c r="L186" s="158"/>
      <c r="M186" s="158"/>
      <c r="N186" s="158"/>
      <c r="O186" s="161">
        <v>7380198024.9200058</v>
      </c>
      <c r="P186" s="103">
        <v>1.0000000000000002</v>
      </c>
    </row>
    <row r="187" spans="2:16" ht="15" x14ac:dyDescent="0.2">
      <c r="B187" s="44"/>
      <c r="C187" s="49"/>
      <c r="D187" s="49"/>
      <c r="E187" s="49"/>
      <c r="F187" s="49"/>
      <c r="G187" s="49"/>
      <c r="H187" s="49"/>
      <c r="I187" s="49"/>
      <c r="J187" s="49"/>
      <c r="K187" s="49"/>
      <c r="L187" s="49"/>
      <c r="M187" s="49"/>
      <c r="N187" s="49"/>
      <c r="O187" s="49"/>
    </row>
    <row r="188" spans="2:16" ht="15" x14ac:dyDescent="0.2">
      <c r="B188" s="44"/>
      <c r="C188" s="49"/>
      <c r="D188" s="49"/>
      <c r="E188" s="49"/>
      <c r="F188" s="49"/>
      <c r="G188" s="49"/>
      <c r="H188" s="49"/>
      <c r="I188" s="49"/>
      <c r="J188" s="49"/>
      <c r="K188" s="49"/>
      <c r="L188" s="49"/>
      <c r="M188" s="49"/>
      <c r="N188" s="49"/>
      <c r="O188" s="49"/>
    </row>
    <row r="189" spans="2:16" ht="15" x14ac:dyDescent="0.2">
      <c r="B189" s="44"/>
      <c r="C189" s="49"/>
      <c r="D189" s="49"/>
      <c r="E189" s="49"/>
      <c r="F189" s="49"/>
      <c r="G189" s="49"/>
      <c r="H189" s="49"/>
      <c r="I189" s="49"/>
      <c r="J189" s="49"/>
      <c r="K189" s="49"/>
      <c r="L189" s="49"/>
      <c r="M189" s="49"/>
      <c r="N189" s="49"/>
      <c r="O189" s="49"/>
    </row>
    <row r="190" spans="2:16" ht="15" x14ac:dyDescent="0.2">
      <c r="B190" s="44"/>
      <c r="C190" s="49"/>
      <c r="D190" s="49"/>
      <c r="E190" s="49"/>
      <c r="F190" s="49"/>
      <c r="G190" s="49"/>
      <c r="H190" s="49"/>
      <c r="I190" s="49"/>
      <c r="J190" s="49"/>
      <c r="K190" s="49"/>
      <c r="L190" s="49"/>
      <c r="M190" s="49"/>
      <c r="N190" s="49"/>
      <c r="O190" s="49"/>
    </row>
    <row r="191" spans="2:16" ht="15" x14ac:dyDescent="0.2">
      <c r="B191" s="44"/>
      <c r="C191" s="49"/>
      <c r="D191" s="49"/>
      <c r="E191" s="49"/>
      <c r="F191" s="49"/>
      <c r="G191" s="49"/>
      <c r="H191" s="49"/>
      <c r="I191" s="49"/>
      <c r="J191" s="49"/>
      <c r="K191" s="49"/>
      <c r="L191" s="49"/>
      <c r="M191" s="49"/>
      <c r="N191" s="49"/>
      <c r="O191" s="49"/>
    </row>
    <row r="192" spans="2:16" ht="15" x14ac:dyDescent="0.2">
      <c r="B192" s="44"/>
      <c r="C192" s="49"/>
      <c r="D192" s="49"/>
      <c r="E192" s="49"/>
      <c r="F192" s="49"/>
      <c r="G192" s="49"/>
      <c r="H192" s="49"/>
      <c r="I192" s="49"/>
      <c r="J192" s="49"/>
      <c r="K192" s="49"/>
      <c r="L192" s="49"/>
      <c r="M192" s="49"/>
      <c r="N192" s="49"/>
      <c r="O192" s="49"/>
    </row>
    <row r="193" spans="2:15" ht="15" x14ac:dyDescent="0.2">
      <c r="B193" s="44"/>
      <c r="C193" s="49"/>
      <c r="D193" s="49"/>
      <c r="E193" s="49"/>
      <c r="F193" s="49"/>
      <c r="G193" s="49"/>
      <c r="H193" s="49"/>
      <c r="I193" s="49"/>
      <c r="J193" s="49"/>
      <c r="K193" s="49"/>
      <c r="L193" s="49"/>
      <c r="M193" s="49"/>
      <c r="N193" s="49"/>
      <c r="O193" s="49"/>
    </row>
    <row r="194" spans="2:15" ht="15" x14ac:dyDescent="0.2">
      <c r="B194" s="44"/>
      <c r="C194" s="49"/>
      <c r="D194" s="49"/>
      <c r="E194" s="49"/>
      <c r="F194" s="49"/>
      <c r="G194" s="49"/>
      <c r="H194" s="49"/>
      <c r="I194" s="49"/>
      <c r="J194" s="49"/>
      <c r="K194" s="49"/>
      <c r="L194" s="49"/>
      <c r="M194" s="49"/>
      <c r="N194" s="49"/>
      <c r="O194" s="49"/>
    </row>
    <row r="195" spans="2:15" ht="15" x14ac:dyDescent="0.2">
      <c r="B195" s="44"/>
      <c r="C195" s="49"/>
      <c r="D195" s="49"/>
      <c r="E195" s="49"/>
      <c r="F195" s="49"/>
      <c r="G195" s="49"/>
      <c r="H195" s="49"/>
      <c r="I195" s="49"/>
      <c r="J195" s="49"/>
      <c r="K195" s="49"/>
      <c r="L195" s="49"/>
      <c r="M195" s="49"/>
      <c r="N195" s="49"/>
      <c r="O195" s="49"/>
    </row>
    <row r="196" spans="2:15" ht="15" x14ac:dyDescent="0.2">
      <c r="B196" s="44"/>
      <c r="C196" s="49"/>
      <c r="D196" s="49"/>
      <c r="E196" s="49"/>
      <c r="F196" s="49"/>
      <c r="G196" s="49"/>
      <c r="H196" s="49"/>
      <c r="I196" s="49"/>
      <c r="J196" s="49"/>
      <c r="K196" s="49"/>
      <c r="L196" s="49"/>
      <c r="M196" s="49"/>
      <c r="N196" s="49"/>
      <c r="O196" s="49"/>
    </row>
    <row r="197" spans="2:15" ht="15" x14ac:dyDescent="0.2">
      <c r="B197" s="44"/>
      <c r="C197" s="49"/>
      <c r="D197" s="49"/>
      <c r="E197" s="49"/>
      <c r="F197" s="49"/>
      <c r="G197" s="49"/>
      <c r="H197" s="49"/>
      <c r="I197" s="49"/>
      <c r="J197" s="49"/>
      <c r="K197" s="49"/>
      <c r="L197" s="49"/>
      <c r="M197" s="49"/>
      <c r="N197" s="49"/>
      <c r="O197" s="49"/>
    </row>
    <row r="198" spans="2:15" ht="15" x14ac:dyDescent="0.2">
      <c r="B198" s="44"/>
      <c r="C198" s="49"/>
      <c r="D198" s="49"/>
      <c r="E198" s="49"/>
      <c r="F198" s="49"/>
      <c r="G198" s="49"/>
      <c r="H198" s="49"/>
      <c r="I198" s="49"/>
      <c r="J198" s="49"/>
      <c r="K198" s="49"/>
      <c r="L198" s="49"/>
      <c r="M198" s="49"/>
      <c r="N198" s="49"/>
      <c r="O198" s="49"/>
    </row>
    <row r="199" spans="2:15" ht="15" x14ac:dyDescent="0.2">
      <c r="B199" s="44"/>
      <c r="C199" s="49"/>
      <c r="D199" s="49"/>
      <c r="E199" s="49"/>
      <c r="F199" s="49"/>
      <c r="G199" s="49"/>
      <c r="H199" s="49"/>
      <c r="I199" s="49"/>
      <c r="J199" s="49"/>
      <c r="K199" s="49"/>
      <c r="L199" s="49"/>
      <c r="M199" s="49"/>
      <c r="N199" s="49"/>
      <c r="O199" s="49"/>
    </row>
    <row r="200" spans="2:15" ht="15" x14ac:dyDescent="0.2">
      <c r="B200" s="44"/>
      <c r="C200" s="49"/>
      <c r="D200" s="49"/>
      <c r="E200" s="49"/>
      <c r="F200" s="49"/>
      <c r="G200" s="49"/>
      <c r="H200" s="49"/>
      <c r="I200" s="49"/>
      <c r="J200" s="49"/>
      <c r="K200" s="49"/>
      <c r="L200" s="49"/>
      <c r="M200" s="49"/>
      <c r="N200" s="49"/>
      <c r="O200" s="49"/>
    </row>
    <row r="201" spans="2:15" ht="15" x14ac:dyDescent="0.2">
      <c r="B201" s="44"/>
      <c r="C201" s="49"/>
      <c r="D201" s="49"/>
      <c r="E201" s="49"/>
      <c r="F201" s="49"/>
      <c r="G201" s="49"/>
      <c r="H201" s="49"/>
      <c r="I201" s="49"/>
      <c r="J201" s="49"/>
      <c r="K201" s="49"/>
      <c r="L201" s="49"/>
      <c r="M201" s="49"/>
      <c r="N201" s="49"/>
      <c r="O201" s="49"/>
    </row>
    <row r="202" spans="2:15" ht="15" x14ac:dyDescent="0.2">
      <c r="B202" s="44"/>
      <c r="C202" s="49"/>
      <c r="D202" s="49"/>
      <c r="E202" s="49"/>
      <c r="F202" s="49"/>
      <c r="G202" s="49"/>
      <c r="H202" s="49"/>
      <c r="I202" s="49"/>
      <c r="J202" s="49"/>
      <c r="K202" s="49"/>
      <c r="L202" s="49"/>
      <c r="M202" s="49"/>
      <c r="N202" s="49"/>
      <c r="O202" s="49"/>
    </row>
    <row r="203" spans="2:15" ht="15" x14ac:dyDescent="0.2">
      <c r="B203" s="44"/>
      <c r="C203" s="49"/>
      <c r="D203" s="49"/>
      <c r="E203" s="49"/>
      <c r="F203" s="49"/>
      <c r="G203" s="49"/>
      <c r="H203" s="49"/>
      <c r="I203" s="49"/>
      <c r="J203" s="49"/>
      <c r="K203" s="49"/>
      <c r="L203" s="49"/>
      <c r="M203" s="49"/>
      <c r="N203" s="49"/>
      <c r="O203" s="49"/>
    </row>
    <row r="204" spans="2:15" ht="15" x14ac:dyDescent="0.2">
      <c r="B204" s="44"/>
      <c r="C204" s="49"/>
      <c r="D204" s="49"/>
      <c r="E204" s="49"/>
      <c r="F204" s="49"/>
      <c r="G204" s="49"/>
      <c r="H204" s="49"/>
      <c r="I204" s="49"/>
      <c r="J204" s="49"/>
      <c r="K204" s="49"/>
      <c r="L204" s="49"/>
      <c r="M204" s="49"/>
      <c r="N204" s="49"/>
      <c r="O204" s="49"/>
    </row>
    <row r="205" spans="2:15" ht="15" x14ac:dyDescent="0.2">
      <c r="B205" s="44"/>
      <c r="C205" s="49"/>
      <c r="D205" s="49"/>
      <c r="E205" s="49"/>
      <c r="F205" s="49"/>
      <c r="G205" s="49"/>
      <c r="H205" s="49"/>
      <c r="I205" s="49"/>
      <c r="J205" s="49"/>
      <c r="K205" s="49"/>
      <c r="L205" s="49"/>
      <c r="M205" s="49"/>
      <c r="N205" s="49"/>
      <c r="O205" s="49"/>
    </row>
    <row r="206" spans="2:15" ht="15" x14ac:dyDescent="0.2">
      <c r="B206" s="44"/>
      <c r="C206" s="49"/>
      <c r="D206" s="49"/>
      <c r="E206" s="49"/>
      <c r="F206" s="49"/>
      <c r="G206" s="49"/>
      <c r="H206" s="49"/>
      <c r="I206" s="49"/>
      <c r="J206" s="49"/>
      <c r="K206" s="49"/>
      <c r="L206" s="49"/>
      <c r="M206" s="49"/>
      <c r="N206" s="49"/>
      <c r="O206" s="49"/>
    </row>
    <row r="207" spans="2:15" ht="15" x14ac:dyDescent="0.2">
      <c r="B207" s="44"/>
      <c r="C207" s="49"/>
      <c r="D207" s="49"/>
      <c r="E207" s="49"/>
      <c r="F207" s="49"/>
      <c r="G207" s="49"/>
      <c r="H207" s="49"/>
      <c r="I207" s="49"/>
      <c r="J207" s="49"/>
      <c r="K207" s="49"/>
      <c r="L207" s="49"/>
      <c r="M207" s="49"/>
      <c r="N207" s="49"/>
      <c r="O207" s="49"/>
    </row>
    <row r="208" spans="2:15" ht="15" x14ac:dyDescent="0.2">
      <c r="B208" s="44"/>
      <c r="C208" s="49"/>
      <c r="D208" s="49"/>
      <c r="E208" s="49"/>
      <c r="F208" s="49"/>
      <c r="G208" s="49"/>
      <c r="H208" s="49"/>
      <c r="I208" s="49"/>
      <c r="J208" s="49"/>
      <c r="K208" s="49"/>
      <c r="L208" s="49"/>
      <c r="M208" s="49"/>
      <c r="N208" s="49"/>
      <c r="O208" s="49"/>
    </row>
    <row r="209" spans="2:16" ht="15" x14ac:dyDescent="0.2">
      <c r="B209" s="44"/>
      <c r="C209" s="49"/>
      <c r="D209" s="49"/>
      <c r="E209" s="49"/>
      <c r="F209" s="49"/>
      <c r="G209" s="49"/>
      <c r="H209" s="49"/>
      <c r="I209" s="49"/>
      <c r="J209" s="49"/>
      <c r="K209" s="49"/>
      <c r="L209" s="49"/>
      <c r="M209" s="49"/>
      <c r="N209" s="49"/>
      <c r="O209" s="49"/>
    </row>
    <row r="210" spans="2:16" ht="15" x14ac:dyDescent="0.2">
      <c r="B210" s="44"/>
      <c r="C210" s="49"/>
      <c r="D210" s="49"/>
      <c r="E210" s="49"/>
      <c r="F210" s="49"/>
      <c r="G210" s="49"/>
      <c r="H210" s="49"/>
      <c r="I210" s="49"/>
      <c r="J210" s="49"/>
      <c r="K210" s="49"/>
      <c r="L210" s="49"/>
      <c r="M210" s="49"/>
      <c r="N210" s="49"/>
      <c r="O210" s="49"/>
    </row>
    <row r="211" spans="2:16" ht="15" x14ac:dyDescent="0.2">
      <c r="B211" s="44"/>
      <c r="C211" s="49"/>
      <c r="D211" s="49"/>
      <c r="E211" s="49"/>
      <c r="F211" s="49"/>
      <c r="G211" s="49"/>
      <c r="H211" s="49"/>
      <c r="I211" s="49"/>
      <c r="J211" s="49"/>
      <c r="K211" s="49"/>
      <c r="L211" s="49"/>
      <c r="M211" s="49"/>
      <c r="N211" s="49"/>
      <c r="O211" s="49"/>
    </row>
    <row r="212" spans="2:16" ht="15" x14ac:dyDescent="0.2">
      <c r="B212" s="38"/>
      <c r="C212" s="49"/>
      <c r="D212" s="49"/>
      <c r="E212" s="49"/>
      <c r="F212" s="49"/>
      <c r="G212" s="49"/>
      <c r="H212" s="49"/>
      <c r="I212" s="49"/>
      <c r="J212" s="49"/>
      <c r="K212" s="49"/>
      <c r="L212" s="49"/>
      <c r="M212" s="49"/>
      <c r="N212" s="49"/>
      <c r="O212" s="49"/>
    </row>
    <row r="213" spans="2:16" ht="20.25" x14ac:dyDescent="0.3">
      <c r="B213" s="329" t="s">
        <v>82</v>
      </c>
      <c r="C213" s="49"/>
      <c r="D213" s="49"/>
      <c r="E213" s="49"/>
      <c r="F213" s="49"/>
      <c r="G213" s="49"/>
      <c r="H213" s="49"/>
      <c r="I213" s="49"/>
      <c r="J213" s="49"/>
      <c r="K213" s="49"/>
      <c r="L213" s="49"/>
      <c r="M213" s="49"/>
      <c r="N213" s="49"/>
      <c r="O213" s="49"/>
    </row>
    <row r="214" spans="2:16" ht="15" x14ac:dyDescent="0.2">
      <c r="B214" s="38"/>
    </row>
    <row r="215" spans="2:16" ht="15" x14ac:dyDescent="0.2">
      <c r="B215" s="38" t="s">
        <v>418</v>
      </c>
      <c r="C215" s="9">
        <v>3</v>
      </c>
      <c r="D215" s="9">
        <v>4</v>
      </c>
      <c r="E215" s="9">
        <v>5</v>
      </c>
      <c r="F215" s="9">
        <v>6</v>
      </c>
      <c r="G215" s="9">
        <v>7</v>
      </c>
      <c r="H215" s="9">
        <v>8</v>
      </c>
      <c r="I215" s="9">
        <v>9</v>
      </c>
      <c r="J215" s="9">
        <v>10</v>
      </c>
      <c r="K215" s="9">
        <v>11</v>
      </c>
      <c r="L215" s="9">
        <v>12</v>
      </c>
      <c r="M215" s="9">
        <v>13</v>
      </c>
      <c r="N215" s="9">
        <v>14</v>
      </c>
      <c r="O215" s="9"/>
    </row>
    <row r="216" spans="2:16" ht="32.25" thickBot="1" x14ac:dyDescent="0.25">
      <c r="B216" s="82" t="s">
        <v>105</v>
      </c>
      <c r="C216" s="83" t="s">
        <v>339</v>
      </c>
      <c r="D216" s="83" t="s">
        <v>340</v>
      </c>
      <c r="E216" s="83" t="s">
        <v>341</v>
      </c>
      <c r="F216" s="83" t="s">
        <v>342</v>
      </c>
      <c r="G216" s="83" t="s">
        <v>343</v>
      </c>
      <c r="H216" s="83" t="s">
        <v>344</v>
      </c>
      <c r="I216" s="83" t="s">
        <v>345</v>
      </c>
      <c r="J216" s="83" t="s">
        <v>346</v>
      </c>
      <c r="K216" s="83" t="s">
        <v>347</v>
      </c>
      <c r="L216" s="83" t="s">
        <v>348</v>
      </c>
      <c r="M216" s="83" t="s">
        <v>349</v>
      </c>
      <c r="N216" s="83" t="s">
        <v>350</v>
      </c>
      <c r="O216" s="96" t="s">
        <v>194</v>
      </c>
      <c r="P216" s="96" t="s">
        <v>195</v>
      </c>
    </row>
    <row r="217" spans="2:16" ht="15.75" x14ac:dyDescent="0.2">
      <c r="B217" s="44" t="s">
        <v>117</v>
      </c>
      <c r="C217" s="156">
        <v>417479.13000000297</v>
      </c>
      <c r="D217" s="156">
        <v>466355.78000000038</v>
      </c>
      <c r="E217" s="156">
        <v>24485477.860000111</v>
      </c>
      <c r="F217" s="156"/>
      <c r="G217" s="156"/>
      <c r="H217" s="156"/>
      <c r="I217" s="156"/>
      <c r="J217" s="156"/>
      <c r="K217" s="156"/>
      <c r="L217" s="156"/>
      <c r="M217" s="156"/>
      <c r="N217" s="156"/>
      <c r="O217" s="157">
        <v>8456437.590000039</v>
      </c>
      <c r="P217" s="159">
        <v>6.0790468594964189E-2</v>
      </c>
    </row>
    <row r="218" spans="2:16" ht="15.75" x14ac:dyDescent="0.2">
      <c r="B218" s="44" t="s">
        <v>118</v>
      </c>
      <c r="C218" s="156">
        <v>21006860.469999883</v>
      </c>
      <c r="D218" s="156">
        <v>26805557.840000004</v>
      </c>
      <c r="E218" s="156">
        <v>10775414.83</v>
      </c>
      <c r="F218" s="156"/>
      <c r="G218" s="156"/>
      <c r="H218" s="156"/>
      <c r="I218" s="156"/>
      <c r="J218" s="156"/>
      <c r="K218" s="156"/>
      <c r="L218" s="156"/>
      <c r="M218" s="156"/>
      <c r="N218" s="156"/>
      <c r="O218" s="157">
        <v>19529277.713333294</v>
      </c>
      <c r="P218" s="159">
        <v>0.14038936974106092</v>
      </c>
    </row>
    <row r="219" spans="2:16" ht="15.75" x14ac:dyDescent="0.2">
      <c r="B219" s="44" t="s">
        <v>119</v>
      </c>
      <c r="C219" s="156">
        <v>12046174.6</v>
      </c>
      <c r="D219" s="156">
        <v>22347104.6599999</v>
      </c>
      <c r="E219" s="156">
        <v>19395579.430000033</v>
      </c>
      <c r="F219" s="156"/>
      <c r="G219" s="156"/>
      <c r="H219" s="156"/>
      <c r="I219" s="156"/>
      <c r="J219" s="156"/>
      <c r="K219" s="156"/>
      <c r="L219" s="156"/>
      <c r="M219" s="156"/>
      <c r="N219" s="156"/>
      <c r="O219" s="157">
        <v>17929619.563333314</v>
      </c>
      <c r="P219" s="159">
        <v>0.1288899685457815</v>
      </c>
    </row>
    <row r="220" spans="2:16" ht="15.75" x14ac:dyDescent="0.2">
      <c r="B220" s="378" t="s">
        <v>120</v>
      </c>
      <c r="C220" s="417">
        <v>15035717.539999988</v>
      </c>
      <c r="D220" s="417">
        <v>4993214.2000000086</v>
      </c>
      <c r="E220" s="417">
        <v>15221154.640000023</v>
      </c>
      <c r="F220" s="417"/>
      <c r="G220" s="417"/>
      <c r="H220" s="417"/>
      <c r="I220" s="417"/>
      <c r="J220" s="417"/>
      <c r="K220" s="417"/>
      <c r="L220" s="417"/>
      <c r="M220" s="417"/>
      <c r="N220" s="417"/>
      <c r="O220" s="418">
        <v>11750028.793333339</v>
      </c>
      <c r="P220" s="488">
        <v>8.4466981367629534E-2</v>
      </c>
    </row>
    <row r="221" spans="2:16" ht="15.75" x14ac:dyDescent="0.2">
      <c r="B221" s="378" t="s">
        <v>121</v>
      </c>
      <c r="C221" s="417">
        <v>4679387.4699999951</v>
      </c>
      <c r="D221" s="417">
        <v>9949459.9200000055</v>
      </c>
      <c r="E221" s="417">
        <v>4307088.200000003</v>
      </c>
      <c r="F221" s="417"/>
      <c r="G221" s="417"/>
      <c r="H221" s="417"/>
      <c r="I221" s="417"/>
      <c r="J221" s="417"/>
      <c r="K221" s="417"/>
      <c r="L221" s="417"/>
      <c r="M221" s="417"/>
      <c r="N221" s="417"/>
      <c r="O221" s="418">
        <v>6311978.5300000012</v>
      </c>
      <c r="P221" s="488">
        <v>4.5374677991332699E-2</v>
      </c>
    </row>
    <row r="222" spans="2:16" ht="15.75" x14ac:dyDescent="0.2">
      <c r="B222" s="44" t="s">
        <v>122</v>
      </c>
      <c r="C222" s="156">
        <v>7608549.959999999</v>
      </c>
      <c r="D222" s="156">
        <v>16429883.239999987</v>
      </c>
      <c r="E222" s="156">
        <v>11129083.049999991</v>
      </c>
      <c r="F222" s="156"/>
      <c r="G222" s="156"/>
      <c r="H222" s="156"/>
      <c r="I222" s="156"/>
      <c r="J222" s="156"/>
      <c r="K222" s="156"/>
      <c r="L222" s="156"/>
      <c r="M222" s="156"/>
      <c r="N222" s="156"/>
      <c r="O222" s="157">
        <v>11722505.416666659</v>
      </c>
      <c r="P222" s="159">
        <v>8.4269125125319921E-2</v>
      </c>
    </row>
    <row r="223" spans="2:16" ht="15.75" x14ac:dyDescent="0.2">
      <c r="B223" s="44" t="s">
        <v>123</v>
      </c>
      <c r="C223" s="156">
        <v>29010401.889999993</v>
      </c>
      <c r="D223" s="156">
        <v>18502749.77</v>
      </c>
      <c r="E223" s="156">
        <v>19271270.570000026</v>
      </c>
      <c r="F223" s="156"/>
      <c r="G223" s="156"/>
      <c r="H223" s="156"/>
      <c r="I223" s="156"/>
      <c r="J223" s="156"/>
      <c r="K223" s="156"/>
      <c r="L223" s="156"/>
      <c r="M223" s="156"/>
      <c r="N223" s="156"/>
      <c r="O223" s="157">
        <v>22261474.076666672</v>
      </c>
      <c r="P223" s="159">
        <v>0.16003020495716902</v>
      </c>
    </row>
    <row r="224" spans="2:16" ht="15.75" x14ac:dyDescent="0.2">
      <c r="B224" s="378" t="s">
        <v>40</v>
      </c>
      <c r="C224" s="417">
        <v>7144370.8300000001</v>
      </c>
      <c r="D224" s="417">
        <v>20662968.010000009</v>
      </c>
      <c r="E224" s="417">
        <v>5645847.7600000016</v>
      </c>
      <c r="F224" s="417"/>
      <c r="G224" s="417"/>
      <c r="H224" s="417"/>
      <c r="I224" s="417"/>
      <c r="J224" s="417"/>
      <c r="K224" s="417"/>
      <c r="L224" s="417"/>
      <c r="M224" s="417"/>
      <c r="N224" s="417"/>
      <c r="O224" s="418">
        <v>11151062.200000005</v>
      </c>
      <c r="P224" s="488">
        <v>8.0161213188778405E-2</v>
      </c>
    </row>
    <row r="225" spans="2:16" ht="15.75" x14ac:dyDescent="0.2">
      <c r="B225" s="378" t="s">
        <v>41</v>
      </c>
      <c r="C225" s="417">
        <v>33035985.000000004</v>
      </c>
      <c r="D225" s="417">
        <v>31815996.450000018</v>
      </c>
      <c r="E225" s="417">
        <v>25134723.02999999</v>
      </c>
      <c r="F225" s="417"/>
      <c r="G225" s="417"/>
      <c r="H225" s="417"/>
      <c r="I225" s="417"/>
      <c r="J225" s="417"/>
      <c r="K225" s="417"/>
      <c r="L225" s="417"/>
      <c r="M225" s="417"/>
      <c r="N225" s="417"/>
      <c r="O225" s="418">
        <v>29995568.16</v>
      </c>
      <c r="P225" s="488">
        <v>0.2156279904879638</v>
      </c>
    </row>
    <row r="226" spans="2:16" ht="16.5" thickBot="1" x14ac:dyDescent="0.3">
      <c r="B226" s="101" t="s">
        <v>0</v>
      </c>
      <c r="C226" s="158">
        <v>129984926.88999987</v>
      </c>
      <c r="D226" s="158">
        <v>151973289.86999992</v>
      </c>
      <c r="E226" s="158">
        <v>135365639.37000018</v>
      </c>
      <c r="F226" s="158"/>
      <c r="G226" s="158"/>
      <c r="H226" s="158"/>
      <c r="I226" s="158"/>
      <c r="J226" s="158"/>
      <c r="K226" s="158"/>
      <c r="L226" s="158"/>
      <c r="M226" s="158"/>
      <c r="N226" s="158"/>
      <c r="O226" s="158">
        <v>139107952.04333332</v>
      </c>
      <c r="P226" s="160">
        <v>1</v>
      </c>
    </row>
    <row r="227" spans="2:16" ht="15" x14ac:dyDescent="0.2">
      <c r="B227" s="44"/>
      <c r="C227" s="49"/>
      <c r="D227" s="49"/>
      <c r="E227" s="49"/>
      <c r="F227" s="49"/>
      <c r="G227" s="49"/>
      <c r="H227" s="49"/>
      <c r="I227" s="49"/>
      <c r="J227" s="49"/>
      <c r="K227" s="49"/>
      <c r="L227" s="49"/>
      <c r="M227" s="49"/>
      <c r="N227" s="49"/>
      <c r="O227" s="49"/>
    </row>
    <row r="228" spans="2:16" ht="15" x14ac:dyDescent="0.2">
      <c r="B228" s="44"/>
      <c r="C228" s="49"/>
      <c r="D228" s="49"/>
      <c r="E228" s="49"/>
      <c r="F228" s="49"/>
      <c r="G228" s="49"/>
      <c r="H228" s="49"/>
      <c r="I228" s="49"/>
      <c r="J228" s="49"/>
      <c r="K228" s="49"/>
      <c r="L228" s="49"/>
      <c r="M228" s="49"/>
      <c r="N228" s="49"/>
      <c r="O228" s="49"/>
    </row>
    <row r="229" spans="2:16" ht="15" x14ac:dyDescent="0.2">
      <c r="B229" s="44"/>
      <c r="C229" s="49"/>
      <c r="D229" s="49"/>
      <c r="E229" s="49"/>
      <c r="F229" s="49"/>
      <c r="G229" s="49"/>
      <c r="H229" s="49"/>
      <c r="I229" s="49"/>
      <c r="J229" s="49"/>
      <c r="K229" s="49"/>
      <c r="L229" s="49"/>
      <c r="M229" s="49"/>
      <c r="N229" s="49"/>
      <c r="O229" s="49"/>
    </row>
    <row r="230" spans="2:16" ht="15" x14ac:dyDescent="0.2">
      <c r="B230" s="44"/>
      <c r="C230" s="49"/>
      <c r="D230" s="49"/>
      <c r="E230" s="49"/>
      <c r="F230" s="49"/>
      <c r="G230" s="49"/>
      <c r="H230" s="49"/>
      <c r="I230" s="49"/>
      <c r="J230" s="49"/>
      <c r="K230" s="49"/>
      <c r="L230" s="49"/>
      <c r="M230" s="49"/>
      <c r="N230" s="49"/>
      <c r="O230" s="49"/>
    </row>
    <row r="231" spans="2:16" ht="15" x14ac:dyDescent="0.2">
      <c r="B231" s="44"/>
      <c r="C231" s="49"/>
      <c r="D231" s="49"/>
      <c r="E231" s="49"/>
      <c r="F231" s="49"/>
      <c r="G231" s="49"/>
      <c r="H231" s="49"/>
      <c r="I231" s="49"/>
      <c r="J231" s="49"/>
      <c r="K231" s="49"/>
      <c r="L231" s="49"/>
      <c r="M231" s="49"/>
      <c r="N231" s="49"/>
      <c r="O231" s="49"/>
    </row>
    <row r="232" spans="2:16" ht="15" x14ac:dyDescent="0.2">
      <c r="B232" s="44"/>
      <c r="C232" s="49"/>
      <c r="D232" s="49"/>
      <c r="E232" s="49"/>
      <c r="F232" s="49"/>
      <c r="G232" s="49"/>
      <c r="H232" s="49"/>
      <c r="I232" s="49"/>
      <c r="J232" s="49"/>
      <c r="K232" s="49"/>
      <c r="L232" s="49"/>
      <c r="M232" s="49"/>
      <c r="N232" s="49"/>
      <c r="O232" s="49"/>
    </row>
    <row r="233" spans="2:16" ht="15" x14ac:dyDescent="0.2">
      <c r="B233" s="44"/>
      <c r="C233" s="49"/>
      <c r="D233" s="49"/>
      <c r="E233" s="49"/>
      <c r="F233" s="49"/>
      <c r="G233" s="49"/>
      <c r="H233" s="49"/>
      <c r="I233" s="49"/>
      <c r="J233" s="49"/>
      <c r="K233" s="49"/>
      <c r="L233" s="49"/>
      <c r="M233" s="49"/>
      <c r="N233" s="49"/>
      <c r="O233" s="49"/>
    </row>
    <row r="234" spans="2:16" ht="15" x14ac:dyDescent="0.2">
      <c r="B234" s="44"/>
      <c r="C234" s="49"/>
      <c r="D234" s="49"/>
      <c r="E234" s="49"/>
      <c r="F234" s="49"/>
      <c r="G234" s="49"/>
      <c r="H234" s="49"/>
      <c r="I234" s="49"/>
      <c r="J234" s="49"/>
      <c r="K234" s="49"/>
      <c r="L234" s="49"/>
      <c r="M234" s="49"/>
      <c r="N234" s="49"/>
      <c r="O234" s="49"/>
    </row>
    <row r="235" spans="2:16" ht="15" x14ac:dyDescent="0.2">
      <c r="B235" s="44"/>
      <c r="C235" s="49"/>
      <c r="D235" s="49"/>
      <c r="E235" s="49"/>
      <c r="F235" s="49"/>
      <c r="G235" s="49"/>
      <c r="H235" s="49"/>
      <c r="I235" s="49"/>
      <c r="J235" s="49"/>
      <c r="K235" s="49"/>
      <c r="L235" s="49"/>
      <c r="M235" s="49"/>
      <c r="N235" s="49"/>
      <c r="O235" s="49"/>
    </row>
    <row r="236" spans="2:16" ht="15" x14ac:dyDescent="0.2">
      <c r="B236" s="44"/>
      <c r="C236" s="49"/>
      <c r="D236" s="49"/>
      <c r="E236" s="49"/>
      <c r="F236" s="49"/>
      <c r="G236" s="49"/>
      <c r="H236" s="49"/>
      <c r="I236" s="49"/>
      <c r="J236" s="49"/>
      <c r="K236" s="49"/>
      <c r="L236" s="49"/>
      <c r="M236" s="49"/>
      <c r="N236" s="49"/>
      <c r="O236" s="49"/>
    </row>
    <row r="237" spans="2:16" ht="15" x14ac:dyDescent="0.2">
      <c r="B237" s="44"/>
      <c r="C237" s="49"/>
      <c r="D237" s="49"/>
      <c r="E237" s="49"/>
      <c r="F237" s="49"/>
      <c r="G237" s="49"/>
      <c r="H237" s="49"/>
      <c r="I237" s="49"/>
      <c r="J237" s="49"/>
      <c r="K237" s="49"/>
      <c r="L237" s="49"/>
      <c r="M237" s="49"/>
      <c r="N237" s="49"/>
      <c r="O237" s="49"/>
    </row>
    <row r="238" spans="2:16" ht="15" x14ac:dyDescent="0.2">
      <c r="B238" s="44"/>
      <c r="C238" s="49"/>
      <c r="D238" s="49"/>
      <c r="E238" s="49"/>
      <c r="F238" s="49"/>
      <c r="G238" s="49"/>
      <c r="H238" s="49"/>
      <c r="I238" s="49"/>
      <c r="J238" s="49"/>
      <c r="K238" s="49"/>
      <c r="L238" s="49"/>
      <c r="M238" s="49"/>
      <c r="N238" s="49"/>
      <c r="O238" s="49"/>
    </row>
    <row r="239" spans="2:16" ht="15" x14ac:dyDescent="0.2">
      <c r="B239" s="44"/>
      <c r="C239" s="49"/>
      <c r="D239" s="49"/>
      <c r="E239" s="49"/>
      <c r="F239" s="49"/>
      <c r="G239" s="49"/>
      <c r="H239" s="49"/>
      <c r="I239" s="49"/>
      <c r="J239" s="49"/>
      <c r="K239" s="49"/>
      <c r="L239" s="49"/>
      <c r="M239" s="49"/>
      <c r="N239" s="49"/>
      <c r="O239" s="49"/>
    </row>
    <row r="240" spans="2:16" ht="15" x14ac:dyDescent="0.2">
      <c r="B240" s="44"/>
      <c r="C240" s="49"/>
      <c r="D240" s="49"/>
      <c r="E240" s="49"/>
      <c r="F240" s="49"/>
      <c r="G240" s="49"/>
      <c r="H240" s="49"/>
      <c r="I240" s="49"/>
      <c r="J240" s="49"/>
      <c r="K240" s="49"/>
      <c r="L240" s="49"/>
      <c r="M240" s="49"/>
      <c r="N240" s="49"/>
      <c r="O240" s="49"/>
    </row>
    <row r="241" spans="2:15" ht="15" x14ac:dyDescent="0.2">
      <c r="B241" s="44"/>
      <c r="C241" s="49"/>
      <c r="D241" s="49"/>
      <c r="E241" s="49"/>
      <c r="F241" s="49"/>
      <c r="G241" s="49"/>
      <c r="H241" s="49"/>
      <c r="I241" s="49"/>
      <c r="J241" s="49"/>
      <c r="K241" s="49"/>
      <c r="L241" s="49"/>
      <c r="M241" s="49"/>
      <c r="N241" s="49"/>
      <c r="O241" s="49"/>
    </row>
    <row r="242" spans="2:15" ht="15" x14ac:dyDescent="0.2">
      <c r="B242" s="44"/>
      <c r="C242" s="49"/>
      <c r="D242" s="49"/>
      <c r="E242" s="49"/>
      <c r="F242" s="49"/>
      <c r="G242" s="49"/>
      <c r="H242" s="49"/>
      <c r="I242" s="49"/>
      <c r="J242" s="49"/>
      <c r="K242" s="49"/>
      <c r="L242" s="49"/>
      <c r="M242" s="49"/>
      <c r="N242" s="49"/>
      <c r="O242" s="49"/>
    </row>
    <row r="243" spans="2:15" ht="15" x14ac:dyDescent="0.2">
      <c r="B243" s="44"/>
      <c r="C243" s="49"/>
      <c r="D243" s="49"/>
      <c r="E243" s="49"/>
      <c r="F243" s="49"/>
      <c r="G243" s="49"/>
      <c r="H243" s="49"/>
      <c r="I243" s="49"/>
      <c r="J243" s="49"/>
      <c r="K243" s="49"/>
      <c r="L243" s="49"/>
      <c r="M243" s="49"/>
      <c r="N243" s="49"/>
      <c r="O243" s="49"/>
    </row>
    <row r="244" spans="2:15" ht="15" x14ac:dyDescent="0.2">
      <c r="B244" s="44"/>
      <c r="C244" s="49"/>
      <c r="D244" s="49"/>
      <c r="E244" s="49"/>
      <c r="F244" s="49"/>
      <c r="G244" s="49"/>
      <c r="H244" s="49"/>
      <c r="I244" s="49"/>
      <c r="J244" s="49"/>
      <c r="K244" s="49"/>
      <c r="L244" s="49"/>
      <c r="M244" s="49"/>
      <c r="N244" s="49"/>
      <c r="O244" s="49"/>
    </row>
    <row r="245" spans="2:15" ht="15" x14ac:dyDescent="0.2">
      <c r="B245" s="44"/>
      <c r="C245" s="49"/>
      <c r="D245" s="49"/>
      <c r="E245" s="49"/>
      <c r="F245" s="49"/>
      <c r="G245" s="49"/>
      <c r="H245" s="49"/>
      <c r="I245" s="49"/>
      <c r="J245" s="49"/>
      <c r="K245" s="49"/>
      <c r="L245" s="49"/>
      <c r="M245" s="49"/>
      <c r="N245" s="49"/>
      <c r="O245" s="49"/>
    </row>
    <row r="246" spans="2:15" ht="15" x14ac:dyDescent="0.2">
      <c r="B246" s="44"/>
      <c r="C246" s="49"/>
      <c r="D246" s="49"/>
      <c r="E246" s="49"/>
      <c r="F246" s="49"/>
      <c r="G246" s="49"/>
      <c r="H246" s="49"/>
      <c r="I246" s="49"/>
      <c r="J246" s="49"/>
      <c r="K246" s="49"/>
      <c r="L246" s="49"/>
      <c r="M246" s="49"/>
      <c r="N246" s="49"/>
      <c r="O246" s="49"/>
    </row>
    <row r="247" spans="2:15" ht="15" x14ac:dyDescent="0.2">
      <c r="B247" s="44"/>
      <c r="C247" s="49"/>
      <c r="D247" s="49"/>
      <c r="E247" s="49"/>
      <c r="F247" s="49"/>
      <c r="G247" s="49"/>
      <c r="H247" s="49"/>
      <c r="I247" s="49"/>
      <c r="J247" s="49"/>
      <c r="K247" s="49"/>
      <c r="L247" s="49"/>
      <c r="M247" s="49"/>
      <c r="N247" s="49"/>
      <c r="O247" s="49"/>
    </row>
    <row r="248" spans="2:15" ht="15" x14ac:dyDescent="0.2">
      <c r="B248" s="44"/>
      <c r="C248" s="49"/>
      <c r="D248" s="49"/>
      <c r="E248" s="49"/>
      <c r="F248" s="49"/>
      <c r="G248" s="49"/>
      <c r="H248" s="49"/>
      <c r="I248" s="49"/>
      <c r="J248" s="49"/>
      <c r="K248" s="49"/>
      <c r="L248" s="49"/>
      <c r="M248" s="49"/>
      <c r="N248" s="49"/>
      <c r="O248" s="49"/>
    </row>
    <row r="249" spans="2:15" ht="15" x14ac:dyDescent="0.2">
      <c r="B249" s="44"/>
      <c r="C249" s="49"/>
      <c r="D249" s="49"/>
      <c r="E249" s="49"/>
      <c r="F249" s="49"/>
      <c r="G249" s="49"/>
      <c r="H249" s="49"/>
      <c r="I249" s="49"/>
      <c r="J249" s="49"/>
      <c r="K249" s="49"/>
      <c r="L249" s="49"/>
      <c r="M249" s="49"/>
      <c r="N249" s="49"/>
      <c r="O249" s="49"/>
    </row>
    <row r="250" spans="2:15" ht="15" x14ac:dyDescent="0.2">
      <c r="B250" s="44"/>
      <c r="C250" s="49"/>
      <c r="D250" s="49"/>
      <c r="E250" s="49"/>
      <c r="F250" s="49"/>
      <c r="G250" s="49"/>
      <c r="H250" s="49"/>
      <c r="I250" s="49"/>
      <c r="J250" s="49"/>
      <c r="K250" s="49"/>
      <c r="L250" s="49"/>
      <c r="M250" s="49"/>
      <c r="N250" s="49"/>
      <c r="O250" s="49"/>
    </row>
    <row r="251" spans="2:15" ht="15" x14ac:dyDescent="0.2">
      <c r="B251" s="44"/>
      <c r="C251" s="49"/>
      <c r="D251" s="49"/>
      <c r="E251" s="49"/>
      <c r="F251" s="49"/>
      <c r="G251" s="49"/>
      <c r="H251" s="49"/>
      <c r="I251" s="49"/>
      <c r="J251" s="49"/>
      <c r="K251" s="49"/>
      <c r="L251" s="49"/>
      <c r="M251" s="49"/>
      <c r="N251" s="49"/>
      <c r="O251" s="49"/>
    </row>
    <row r="252" spans="2:15" ht="15" x14ac:dyDescent="0.2">
      <c r="B252" s="38"/>
      <c r="C252" s="49"/>
      <c r="D252" s="49"/>
      <c r="E252" s="49"/>
      <c r="F252" s="49"/>
      <c r="G252" s="49"/>
      <c r="H252" s="49"/>
      <c r="I252" s="49"/>
      <c r="J252" s="49"/>
      <c r="K252" s="49"/>
      <c r="L252" s="49"/>
      <c r="M252" s="49"/>
      <c r="N252" s="49"/>
      <c r="O252" s="49"/>
    </row>
    <row r="253" spans="2:15" ht="15" x14ac:dyDescent="0.2">
      <c r="B253" s="38"/>
      <c r="C253" s="49"/>
      <c r="D253" s="49"/>
      <c r="E253" s="49"/>
      <c r="F253" s="49"/>
      <c r="G253" s="49"/>
      <c r="H253" s="49"/>
      <c r="I253" s="49"/>
      <c r="J253" s="49"/>
      <c r="K253" s="49"/>
      <c r="L253" s="49"/>
      <c r="M253" s="49"/>
      <c r="N253" s="49"/>
      <c r="O253" s="49"/>
    </row>
    <row r="254" spans="2:15" ht="20.25" x14ac:dyDescent="0.3">
      <c r="B254" s="329" t="s">
        <v>83</v>
      </c>
      <c r="C254" s="49"/>
      <c r="D254" s="49"/>
      <c r="E254" s="49"/>
      <c r="F254" s="49"/>
      <c r="G254" s="49"/>
      <c r="H254" s="49"/>
      <c r="I254" s="49"/>
      <c r="J254" s="49"/>
      <c r="K254" s="49"/>
      <c r="L254" s="49"/>
      <c r="M254" s="49"/>
      <c r="N254" s="49"/>
      <c r="O254" s="49"/>
    </row>
    <row r="255" spans="2:15" ht="15" x14ac:dyDescent="0.2">
      <c r="B255" s="38"/>
    </row>
    <row r="256" spans="2:15" ht="15" x14ac:dyDescent="0.2">
      <c r="B256" s="38" t="s">
        <v>418</v>
      </c>
      <c r="C256" s="9">
        <v>3</v>
      </c>
      <c r="D256" s="9">
        <v>4</v>
      </c>
      <c r="E256" s="9">
        <v>5</v>
      </c>
      <c r="F256" s="9">
        <v>6</v>
      </c>
      <c r="G256" s="9">
        <v>7</v>
      </c>
      <c r="H256" s="9">
        <v>8</v>
      </c>
      <c r="I256" s="9">
        <v>9</v>
      </c>
      <c r="J256" s="9">
        <v>10</v>
      </c>
      <c r="K256" s="9">
        <v>11</v>
      </c>
      <c r="L256" s="9">
        <v>12</v>
      </c>
      <c r="M256" s="9">
        <v>13</v>
      </c>
      <c r="N256" s="9">
        <v>14</v>
      </c>
      <c r="O256" s="9"/>
    </row>
    <row r="257" spans="2:15" ht="16.5" thickBot="1" x14ac:dyDescent="0.25">
      <c r="B257" s="82" t="s">
        <v>105</v>
      </c>
      <c r="C257" s="83" t="s">
        <v>339</v>
      </c>
      <c r="D257" s="83" t="s">
        <v>340</v>
      </c>
      <c r="E257" s="83" t="s">
        <v>341</v>
      </c>
      <c r="F257" s="83" t="s">
        <v>342</v>
      </c>
      <c r="G257" s="83" t="s">
        <v>343</v>
      </c>
      <c r="H257" s="83" t="s">
        <v>344</v>
      </c>
      <c r="I257" s="83" t="s">
        <v>345</v>
      </c>
      <c r="J257" s="83" t="s">
        <v>346</v>
      </c>
      <c r="K257" s="83" t="s">
        <v>347</v>
      </c>
      <c r="L257" s="83" t="s">
        <v>348</v>
      </c>
      <c r="M257" s="83" t="s">
        <v>349</v>
      </c>
      <c r="N257" s="83" t="s">
        <v>350</v>
      </c>
      <c r="O257" s="83" t="s">
        <v>1</v>
      </c>
    </row>
    <row r="258" spans="2:15" ht="15.75" x14ac:dyDescent="0.2">
      <c r="B258" s="44" t="s">
        <v>117</v>
      </c>
      <c r="C258" s="156">
        <v>16445.994490192854</v>
      </c>
      <c r="D258" s="156">
        <v>16408.112685546163</v>
      </c>
      <c r="E258" s="156">
        <v>15144.268240830037</v>
      </c>
      <c r="F258" s="156"/>
      <c r="G258" s="156"/>
      <c r="H258" s="156"/>
      <c r="I258" s="156"/>
      <c r="J258" s="156"/>
      <c r="K258" s="156"/>
      <c r="L258" s="156"/>
      <c r="M258" s="156"/>
      <c r="N258" s="156"/>
      <c r="O258" s="157">
        <v>15999.458472189684</v>
      </c>
    </row>
    <row r="259" spans="2:15" ht="15.75" x14ac:dyDescent="0.2">
      <c r="B259" s="44" t="s">
        <v>118</v>
      </c>
      <c r="C259" s="156">
        <v>9215.8772083382974</v>
      </c>
      <c r="D259" s="156">
        <v>9574.2708939459662</v>
      </c>
      <c r="E259" s="156">
        <v>8807.4086727941121</v>
      </c>
      <c r="F259" s="156"/>
      <c r="G259" s="156"/>
      <c r="H259" s="156"/>
      <c r="I259" s="156"/>
      <c r="J259" s="156"/>
      <c r="K259" s="156"/>
      <c r="L259" s="156"/>
      <c r="M259" s="156"/>
      <c r="N259" s="156"/>
      <c r="O259" s="157">
        <v>9199.1855916927907</v>
      </c>
    </row>
    <row r="260" spans="2:15" ht="15.75" x14ac:dyDescent="0.2">
      <c r="B260" s="44" t="s">
        <v>119</v>
      </c>
      <c r="C260" s="156">
        <v>6845.6300671451527</v>
      </c>
      <c r="D260" s="156">
        <v>7202.2284914648444</v>
      </c>
      <c r="E260" s="156">
        <v>6878.9019171318432</v>
      </c>
      <c r="F260" s="156"/>
      <c r="G260" s="156"/>
      <c r="H260" s="156"/>
      <c r="I260" s="156"/>
      <c r="J260" s="156"/>
      <c r="K260" s="156"/>
      <c r="L260" s="156"/>
      <c r="M260" s="156"/>
      <c r="N260" s="156"/>
      <c r="O260" s="157">
        <v>6975.5868252472801</v>
      </c>
    </row>
    <row r="261" spans="2:15" ht="15.75" x14ac:dyDescent="0.2">
      <c r="B261" s="378" t="s">
        <v>120</v>
      </c>
      <c r="C261" s="417">
        <v>9722.5989629629712</v>
      </c>
      <c r="D261" s="417">
        <v>8916.9114062499993</v>
      </c>
      <c r="E261" s="417">
        <v>9647.4684381686038</v>
      </c>
      <c r="F261" s="417"/>
      <c r="G261" s="417"/>
      <c r="H261" s="417"/>
      <c r="I261" s="417"/>
      <c r="J261" s="417"/>
      <c r="K261" s="417"/>
      <c r="L261" s="417"/>
      <c r="M261" s="417"/>
      <c r="N261" s="417"/>
      <c r="O261" s="418">
        <v>9428.9929357938581</v>
      </c>
    </row>
    <row r="262" spans="2:15" ht="15.75" x14ac:dyDescent="0.2">
      <c r="B262" s="378" t="s">
        <v>121</v>
      </c>
      <c r="C262" s="417">
        <v>5508.3330853816251</v>
      </c>
      <c r="D262" s="417">
        <v>5283.1085438596401</v>
      </c>
      <c r="E262" s="417">
        <v>5775.7053551912595</v>
      </c>
      <c r="F262" s="417"/>
      <c r="G262" s="417"/>
      <c r="H262" s="417"/>
      <c r="I262" s="417"/>
      <c r="J262" s="417"/>
      <c r="K262" s="417"/>
      <c r="L262" s="417"/>
      <c r="M262" s="417"/>
      <c r="N262" s="417"/>
      <c r="O262" s="418">
        <v>5522.3823281441755</v>
      </c>
    </row>
    <row r="263" spans="2:15" ht="15.75" x14ac:dyDescent="0.2">
      <c r="B263" s="44" t="s">
        <v>122</v>
      </c>
      <c r="C263" s="156">
        <v>7372.0532512820691</v>
      </c>
      <c r="D263" s="156">
        <v>7352.8947471313513</v>
      </c>
      <c r="E263" s="156">
        <v>7644.1874632166782</v>
      </c>
      <c r="F263" s="156"/>
      <c r="G263" s="156"/>
      <c r="H263" s="156"/>
      <c r="I263" s="156"/>
      <c r="J263" s="156"/>
      <c r="K263" s="156"/>
      <c r="L263" s="156"/>
      <c r="M263" s="156"/>
      <c r="N263" s="156"/>
      <c r="O263" s="157">
        <v>7456.3784872100323</v>
      </c>
    </row>
    <row r="264" spans="2:15" ht="15.75" x14ac:dyDescent="0.2">
      <c r="B264" s="44" t="s">
        <v>123</v>
      </c>
      <c r="C264" s="156">
        <v>5051.2254613333307</v>
      </c>
      <c r="D264" s="156">
        <v>4994.0895203160271</v>
      </c>
      <c r="E264" s="156">
        <v>5794.6184449760767</v>
      </c>
      <c r="F264" s="156"/>
      <c r="G264" s="156"/>
      <c r="H264" s="156"/>
      <c r="I264" s="156"/>
      <c r="J264" s="156"/>
      <c r="K264" s="156"/>
      <c r="L264" s="156"/>
      <c r="M264" s="156"/>
      <c r="N264" s="156"/>
      <c r="O264" s="157">
        <v>5279.9778088751445</v>
      </c>
    </row>
    <row r="265" spans="2:15" ht="15.75" x14ac:dyDescent="0.2">
      <c r="B265" s="378" t="s">
        <v>40</v>
      </c>
      <c r="C265" s="417">
        <v>5153.0108398950133</v>
      </c>
      <c r="D265" s="417">
        <v>5228.557935656836</v>
      </c>
      <c r="E265" s="417">
        <v>5215.3898172043027</v>
      </c>
      <c r="F265" s="417"/>
      <c r="G265" s="417"/>
      <c r="H265" s="417"/>
      <c r="I265" s="417"/>
      <c r="J265" s="417"/>
      <c r="K265" s="417"/>
      <c r="L265" s="417"/>
      <c r="M265" s="417"/>
      <c r="N265" s="417"/>
      <c r="O265" s="418">
        <v>5198.9861975853837</v>
      </c>
    </row>
    <row r="266" spans="2:15" ht="15.75" x14ac:dyDescent="0.2">
      <c r="B266" s="378" t="s">
        <v>41</v>
      </c>
      <c r="C266" s="417">
        <v>5648.5616646191684</v>
      </c>
      <c r="D266" s="417">
        <v>6279.4387578027417</v>
      </c>
      <c r="E266" s="417">
        <v>6551.7120175438613</v>
      </c>
      <c r="F266" s="417"/>
      <c r="G266" s="417"/>
      <c r="H266" s="417"/>
      <c r="I266" s="417"/>
      <c r="J266" s="417"/>
      <c r="K266" s="417"/>
      <c r="L266" s="417"/>
      <c r="M266" s="417"/>
      <c r="N266" s="417"/>
      <c r="O266" s="418">
        <v>6159.9041466552562</v>
      </c>
    </row>
    <row r="267" spans="2:15" ht="16.5" thickBot="1" x14ac:dyDescent="0.3">
      <c r="B267" s="101" t="s">
        <v>1</v>
      </c>
      <c r="C267" s="158">
        <v>7884.8094479056081</v>
      </c>
      <c r="D267" s="158">
        <v>7915.5125535526186</v>
      </c>
      <c r="E267" s="158">
        <v>7939.9622630063095</v>
      </c>
      <c r="F267" s="158"/>
      <c r="G267" s="158"/>
      <c r="H267" s="158"/>
      <c r="I267" s="158"/>
      <c r="J267" s="158"/>
      <c r="K267" s="158"/>
      <c r="L267" s="158"/>
      <c r="M267" s="158"/>
      <c r="N267" s="158"/>
      <c r="O267" s="158">
        <v>7913.4280881548439</v>
      </c>
    </row>
    <row r="268" spans="2:15" ht="15" x14ac:dyDescent="0.2">
      <c r="B268" s="44"/>
      <c r="C268" s="49"/>
      <c r="D268" s="49"/>
      <c r="E268" s="49"/>
      <c r="F268" s="49"/>
      <c r="G268" s="49"/>
      <c r="H268" s="49"/>
      <c r="I268" s="49"/>
      <c r="J268" s="49"/>
      <c r="K268" s="49"/>
      <c r="L268" s="49"/>
      <c r="M268" s="49"/>
      <c r="N268" s="49"/>
      <c r="O268" s="49"/>
    </row>
    <row r="269" spans="2:15" ht="15" x14ac:dyDescent="0.2">
      <c r="B269" s="44"/>
      <c r="C269" s="49"/>
      <c r="D269" s="49"/>
      <c r="E269" s="49"/>
      <c r="F269" s="49"/>
      <c r="G269" s="49"/>
      <c r="H269" s="49"/>
      <c r="I269" s="49"/>
      <c r="J269" s="49"/>
      <c r="K269" s="49"/>
      <c r="L269" s="49"/>
      <c r="M269" s="49"/>
      <c r="N269" s="49"/>
      <c r="O269" s="49"/>
    </row>
    <row r="270" spans="2:15" ht="20.25" x14ac:dyDescent="0.3">
      <c r="B270" s="329" t="s">
        <v>84</v>
      </c>
      <c r="C270" s="49"/>
      <c r="D270" s="49"/>
      <c r="E270" s="49"/>
      <c r="F270" s="49"/>
      <c r="G270" s="49"/>
      <c r="H270" s="49"/>
      <c r="I270" s="49"/>
      <c r="J270" s="49"/>
      <c r="K270" s="49"/>
      <c r="L270" s="49"/>
      <c r="M270" s="49"/>
      <c r="N270" s="49"/>
      <c r="O270" s="49"/>
    </row>
    <row r="271" spans="2:15" ht="15" x14ac:dyDescent="0.2">
      <c r="B271" s="38"/>
    </row>
    <row r="272" spans="2:15" ht="15" x14ac:dyDescent="0.2">
      <c r="B272" s="38" t="s">
        <v>431</v>
      </c>
      <c r="C272" s="9">
        <v>3</v>
      </c>
      <c r="D272" s="9">
        <v>4</v>
      </c>
      <c r="E272" s="9">
        <v>5</v>
      </c>
      <c r="F272" s="9">
        <v>6</v>
      </c>
      <c r="G272" s="9">
        <v>7</v>
      </c>
      <c r="H272" s="9">
        <v>8</v>
      </c>
      <c r="I272" s="9">
        <v>9</v>
      </c>
      <c r="J272" s="9">
        <v>10</v>
      </c>
      <c r="K272" s="9">
        <v>11</v>
      </c>
      <c r="L272" s="9">
        <v>12</v>
      </c>
      <c r="M272" s="9">
        <v>13</v>
      </c>
      <c r="N272" s="9">
        <v>14</v>
      </c>
      <c r="O272" s="9"/>
    </row>
    <row r="273" spans="2:16" ht="16.5" thickBot="1" x14ac:dyDescent="0.25">
      <c r="B273" s="82" t="s">
        <v>105</v>
      </c>
      <c r="C273" s="83" t="s">
        <v>339</v>
      </c>
      <c r="D273" s="83" t="s">
        <v>340</v>
      </c>
      <c r="E273" s="83" t="s">
        <v>341</v>
      </c>
      <c r="F273" s="83" t="s">
        <v>342</v>
      </c>
      <c r="G273" s="83" t="s">
        <v>343</v>
      </c>
      <c r="H273" s="83" t="s">
        <v>344</v>
      </c>
      <c r="I273" s="83" t="s">
        <v>345</v>
      </c>
      <c r="J273" s="83" t="s">
        <v>346</v>
      </c>
      <c r="K273" s="83" t="s">
        <v>347</v>
      </c>
      <c r="L273" s="83" t="s">
        <v>348</v>
      </c>
      <c r="M273" s="83" t="s">
        <v>349</v>
      </c>
      <c r="N273" s="83" t="s">
        <v>350</v>
      </c>
      <c r="O273" s="83" t="s">
        <v>1</v>
      </c>
    </row>
    <row r="274" spans="2:16" ht="15.75" x14ac:dyDescent="0.2">
      <c r="B274" s="44" t="s">
        <v>117</v>
      </c>
      <c r="C274" s="156">
        <v>8758.9136464183612</v>
      </c>
      <c r="D274" s="156">
        <v>8775.602051182148</v>
      </c>
      <c r="E274" s="156">
        <v>8178.7353442357107</v>
      </c>
      <c r="F274" s="156"/>
      <c r="G274" s="156"/>
      <c r="H274" s="156"/>
      <c r="I274" s="156"/>
      <c r="J274" s="156"/>
      <c r="K274" s="156"/>
      <c r="L274" s="156"/>
      <c r="M274" s="156"/>
      <c r="N274" s="156"/>
      <c r="O274" s="157">
        <v>8571.0836806120733</v>
      </c>
    </row>
    <row r="275" spans="2:16" ht="15.75" x14ac:dyDescent="0.2">
      <c r="B275" s="44" t="s">
        <v>118</v>
      </c>
      <c r="C275" s="156">
        <v>6189.3138765841213</v>
      </c>
      <c r="D275" s="156">
        <v>6328.5599259581913</v>
      </c>
      <c r="E275" s="156">
        <v>6045.7021727941319</v>
      </c>
      <c r="F275" s="156"/>
      <c r="G275" s="156"/>
      <c r="H275" s="156"/>
      <c r="I275" s="156"/>
      <c r="J275" s="156"/>
      <c r="K275" s="156"/>
      <c r="L275" s="156"/>
      <c r="M275" s="156"/>
      <c r="N275" s="156"/>
      <c r="O275" s="157">
        <v>6187.8586584454815</v>
      </c>
    </row>
    <row r="276" spans="2:16" ht="15.75" x14ac:dyDescent="0.2">
      <c r="B276" s="44" t="s">
        <v>119</v>
      </c>
      <c r="C276" s="156">
        <v>4973.4803635100689</v>
      </c>
      <c r="D276" s="156">
        <v>5053.722874156434</v>
      </c>
      <c r="E276" s="156">
        <v>5141.7181172176824</v>
      </c>
      <c r="F276" s="156"/>
      <c r="G276" s="156"/>
      <c r="H276" s="156"/>
      <c r="I276" s="156"/>
      <c r="J276" s="156"/>
      <c r="K276" s="156"/>
      <c r="L276" s="156"/>
      <c r="M276" s="156"/>
      <c r="N276" s="156"/>
      <c r="O276" s="157">
        <v>5056.3071182947288</v>
      </c>
    </row>
    <row r="277" spans="2:16" ht="15.75" x14ac:dyDescent="0.2">
      <c r="B277" s="378" t="s">
        <v>120</v>
      </c>
      <c r="C277" s="417">
        <v>8096.3454030501134</v>
      </c>
      <c r="D277" s="417">
        <v>5446.6489762931033</v>
      </c>
      <c r="E277" s="417">
        <v>8086.1436114676944</v>
      </c>
      <c r="F277" s="417"/>
      <c r="G277" s="417"/>
      <c r="H277" s="417"/>
      <c r="I277" s="417"/>
      <c r="J277" s="417"/>
      <c r="K277" s="417"/>
      <c r="L277" s="417"/>
      <c r="M277" s="417"/>
      <c r="N277" s="417"/>
      <c r="O277" s="418">
        <v>7209.7126636036373</v>
      </c>
    </row>
    <row r="278" spans="2:16" ht="15.75" x14ac:dyDescent="0.2">
      <c r="B278" s="378" t="s">
        <v>121</v>
      </c>
      <c r="C278" s="417">
        <v>4354.6451552393273</v>
      </c>
      <c r="D278" s="417">
        <v>4095.4204970760229</v>
      </c>
      <c r="E278" s="417">
        <v>4753.2668462138927</v>
      </c>
      <c r="F278" s="417"/>
      <c r="G278" s="417"/>
      <c r="H278" s="417"/>
      <c r="I278" s="417"/>
      <c r="J278" s="417"/>
      <c r="K278" s="417"/>
      <c r="L278" s="417"/>
      <c r="M278" s="417"/>
      <c r="N278" s="417"/>
      <c r="O278" s="418">
        <v>4401.110832843081</v>
      </c>
    </row>
    <row r="279" spans="2:16" ht="15.75" x14ac:dyDescent="0.2">
      <c r="B279" s="44" t="s">
        <v>122</v>
      </c>
      <c r="C279" s="156">
        <v>5634.6714512820599</v>
      </c>
      <c r="D279" s="156">
        <v>5364.1062345941209</v>
      </c>
      <c r="E279" s="156">
        <v>5831.4295585996824</v>
      </c>
      <c r="F279" s="156"/>
      <c r="G279" s="156"/>
      <c r="H279" s="156"/>
      <c r="I279" s="156"/>
      <c r="J279" s="156"/>
      <c r="K279" s="156"/>
      <c r="L279" s="156"/>
      <c r="M279" s="156"/>
      <c r="N279" s="156"/>
      <c r="O279" s="157">
        <v>5610.0690814919544</v>
      </c>
    </row>
    <row r="280" spans="2:16" ht="15.75" x14ac:dyDescent="0.2">
      <c r="B280" s="44" t="s">
        <v>123</v>
      </c>
      <c r="C280" s="156">
        <v>3862.4514080000008</v>
      </c>
      <c r="D280" s="156">
        <v>3924.572104966137</v>
      </c>
      <c r="E280" s="156">
        <v>4582.9689174641208</v>
      </c>
      <c r="F280" s="156"/>
      <c r="G280" s="156"/>
      <c r="H280" s="156"/>
      <c r="I280" s="156"/>
      <c r="J280" s="156"/>
      <c r="K280" s="156"/>
      <c r="L280" s="156"/>
      <c r="M280" s="156"/>
      <c r="N280" s="156"/>
      <c r="O280" s="157">
        <v>4123.3308101434195</v>
      </c>
    </row>
    <row r="281" spans="2:16" ht="15.75" x14ac:dyDescent="0.2">
      <c r="B281" s="378" t="s">
        <v>40</v>
      </c>
      <c r="C281" s="417">
        <v>3814.5302887139119</v>
      </c>
      <c r="D281" s="417">
        <v>3884.4445397676527</v>
      </c>
      <c r="E281" s="417">
        <v>4314.8635053763428</v>
      </c>
      <c r="F281" s="417"/>
      <c r="G281" s="417"/>
      <c r="H281" s="417"/>
      <c r="I281" s="417"/>
      <c r="J281" s="417"/>
      <c r="K281" s="417"/>
      <c r="L281" s="417"/>
      <c r="M281" s="417"/>
      <c r="N281" s="417"/>
      <c r="O281" s="418">
        <v>4004.612777952636</v>
      </c>
    </row>
    <row r="282" spans="2:16" ht="15.75" x14ac:dyDescent="0.2">
      <c r="B282" s="378" t="s">
        <v>41</v>
      </c>
      <c r="C282" s="417">
        <v>3734.2356879606828</v>
      </c>
      <c r="D282" s="417">
        <v>4153.6516666666676</v>
      </c>
      <c r="E282" s="417">
        <v>4495.4065847953179</v>
      </c>
      <c r="F282" s="417"/>
      <c r="G282" s="417"/>
      <c r="H282" s="417"/>
      <c r="I282" s="417"/>
      <c r="J282" s="417"/>
      <c r="K282" s="417"/>
      <c r="L282" s="417"/>
      <c r="M282" s="417"/>
      <c r="N282" s="417"/>
      <c r="O282" s="418">
        <v>4127.764646474222</v>
      </c>
    </row>
    <row r="283" spans="2:16" ht="16.5" thickBot="1" x14ac:dyDescent="0.3">
      <c r="B283" s="101" t="s">
        <v>1</v>
      </c>
      <c r="C283" s="158">
        <v>5490.9541423065157</v>
      </c>
      <c r="D283" s="158">
        <v>5225.1920967400529</v>
      </c>
      <c r="E283" s="158">
        <v>5714.4705175738409</v>
      </c>
      <c r="F283" s="158"/>
      <c r="G283" s="158"/>
      <c r="H283" s="158"/>
      <c r="I283" s="158"/>
      <c r="J283" s="158"/>
      <c r="K283" s="158"/>
      <c r="L283" s="158"/>
      <c r="M283" s="158"/>
      <c r="N283" s="158"/>
      <c r="O283" s="158">
        <v>5476.8722522068028</v>
      </c>
    </row>
    <row r="284" spans="2:16" ht="15" x14ac:dyDescent="0.2">
      <c r="B284" s="38"/>
      <c r="C284" s="49"/>
      <c r="D284" s="49"/>
      <c r="E284" s="49"/>
      <c r="F284" s="49"/>
      <c r="G284" s="49"/>
      <c r="H284" s="49"/>
      <c r="I284" s="49"/>
      <c r="J284" s="49"/>
      <c r="K284" s="49"/>
      <c r="L284" s="49"/>
      <c r="M284" s="49"/>
      <c r="N284" s="49"/>
      <c r="O284" s="49"/>
    </row>
    <row r="285" spans="2:16" ht="15" x14ac:dyDescent="0.2">
      <c r="B285" s="38"/>
      <c r="C285" s="49"/>
      <c r="D285" s="49"/>
      <c r="E285" s="49"/>
      <c r="F285" s="49"/>
      <c r="G285" s="49"/>
      <c r="H285" s="49"/>
      <c r="I285" s="49"/>
      <c r="J285" s="49"/>
      <c r="K285" s="49"/>
      <c r="L285" s="49"/>
      <c r="M285" s="49"/>
      <c r="N285" s="49"/>
      <c r="O285" s="49"/>
    </row>
    <row r="286" spans="2:16" ht="20.25" x14ac:dyDescent="0.3">
      <c r="B286" s="329" t="s">
        <v>85</v>
      </c>
      <c r="C286" s="49"/>
      <c r="D286" s="49"/>
      <c r="E286" s="49"/>
      <c r="F286" s="49"/>
      <c r="G286" s="49"/>
      <c r="H286" s="49"/>
      <c r="I286" s="49"/>
      <c r="J286" s="49"/>
      <c r="K286" s="49"/>
      <c r="L286" s="49"/>
      <c r="M286" s="49"/>
      <c r="N286" s="49"/>
      <c r="O286" s="49"/>
    </row>
    <row r="287" spans="2:16" ht="15" x14ac:dyDescent="0.2">
      <c r="B287" s="38"/>
    </row>
    <row r="288" spans="2:16" ht="15" x14ac:dyDescent="0.2">
      <c r="B288" s="38" t="s">
        <v>418</v>
      </c>
      <c r="C288" s="9">
        <v>3</v>
      </c>
      <c r="D288" s="9">
        <v>4</v>
      </c>
      <c r="E288" s="9">
        <v>5</v>
      </c>
      <c r="F288" s="9">
        <v>6</v>
      </c>
      <c r="G288" s="9">
        <v>7</v>
      </c>
      <c r="H288" s="9">
        <v>8</v>
      </c>
      <c r="I288" s="9">
        <v>9</v>
      </c>
      <c r="J288" s="9">
        <v>10</v>
      </c>
      <c r="K288" s="9">
        <v>11</v>
      </c>
      <c r="L288" s="9">
        <v>12</v>
      </c>
      <c r="M288" s="9">
        <v>13</v>
      </c>
      <c r="N288" s="9">
        <v>14</v>
      </c>
      <c r="O288" s="9"/>
      <c r="P288" s="9"/>
    </row>
    <row r="289" spans="1:15" ht="16.5" thickBot="1" x14ac:dyDescent="0.25">
      <c r="B289" s="82" t="s">
        <v>105</v>
      </c>
      <c r="C289" s="83" t="s">
        <v>339</v>
      </c>
      <c r="D289" s="83" t="s">
        <v>340</v>
      </c>
      <c r="E289" s="83" t="s">
        <v>341</v>
      </c>
      <c r="F289" s="83" t="s">
        <v>342</v>
      </c>
      <c r="G289" s="83" t="s">
        <v>343</v>
      </c>
      <c r="H289" s="83" t="s">
        <v>344</v>
      </c>
      <c r="I289" s="83" t="s">
        <v>345</v>
      </c>
      <c r="J289" s="83" t="s">
        <v>346</v>
      </c>
      <c r="K289" s="83" t="s">
        <v>347</v>
      </c>
      <c r="L289" s="83" t="s">
        <v>348</v>
      </c>
      <c r="M289" s="83" t="s">
        <v>349</v>
      </c>
      <c r="N289" s="83" t="s">
        <v>350</v>
      </c>
      <c r="O289" s="83" t="s">
        <v>1</v>
      </c>
    </row>
    <row r="290" spans="1:15" ht="15.75" x14ac:dyDescent="0.2">
      <c r="B290" s="44" t="s">
        <v>117</v>
      </c>
      <c r="C290" s="112">
        <v>5222.7366452086862</v>
      </c>
      <c r="D290" s="112">
        <v>5208.2223902311789</v>
      </c>
      <c r="E290" s="112">
        <v>4733.9011451382912</v>
      </c>
      <c r="F290" s="112"/>
      <c r="G290" s="112"/>
      <c r="H290" s="112"/>
      <c r="I290" s="112"/>
      <c r="J290" s="112"/>
      <c r="K290" s="112"/>
      <c r="L290" s="112"/>
      <c r="M290" s="112"/>
      <c r="N290" s="112"/>
      <c r="O290" s="162">
        <v>5054.9533935260515</v>
      </c>
    </row>
    <row r="291" spans="1:15" ht="15.75" x14ac:dyDescent="0.2">
      <c r="B291" s="44" t="s">
        <v>118</v>
      </c>
      <c r="C291" s="112">
        <v>4389.5503873031048</v>
      </c>
      <c r="D291" s="112">
        <v>4472.8227667682977</v>
      </c>
      <c r="E291" s="112">
        <v>4251.2025502450842</v>
      </c>
      <c r="F291" s="112"/>
      <c r="G291" s="112"/>
      <c r="H291" s="112"/>
      <c r="I291" s="112"/>
      <c r="J291" s="112"/>
      <c r="K291" s="112"/>
      <c r="L291" s="112"/>
      <c r="M291" s="112"/>
      <c r="N291" s="112"/>
      <c r="O291" s="162">
        <v>4371.1919014388295</v>
      </c>
    </row>
    <row r="292" spans="1:15" ht="15.75" x14ac:dyDescent="0.2">
      <c r="B292" s="44" t="s">
        <v>119</v>
      </c>
      <c r="C292" s="112">
        <v>3619.2677309562332</v>
      </c>
      <c r="D292" s="112">
        <v>3591.3520940849507</v>
      </c>
      <c r="E292" s="112">
        <v>3597.4275418634534</v>
      </c>
      <c r="F292" s="112"/>
      <c r="G292" s="112"/>
      <c r="H292" s="112"/>
      <c r="I292" s="112"/>
      <c r="J292" s="112"/>
      <c r="K292" s="112"/>
      <c r="L292" s="112"/>
      <c r="M292" s="112"/>
      <c r="N292" s="112"/>
      <c r="O292" s="162">
        <v>3602.6824556348788</v>
      </c>
    </row>
    <row r="293" spans="1:15" ht="15.75" x14ac:dyDescent="0.2">
      <c r="B293" s="378" t="s">
        <v>120</v>
      </c>
      <c r="C293" s="394">
        <v>3458.3475294117693</v>
      </c>
      <c r="D293" s="394">
        <v>3998.2849137931075</v>
      </c>
      <c r="E293" s="394">
        <v>3316.5398502353469</v>
      </c>
      <c r="F293" s="394"/>
      <c r="G293" s="394"/>
      <c r="H293" s="394"/>
      <c r="I293" s="394"/>
      <c r="J293" s="394"/>
      <c r="K293" s="394"/>
      <c r="L293" s="394"/>
      <c r="M293" s="394"/>
      <c r="N293" s="394"/>
      <c r="O293" s="422">
        <v>3591.0574311467412</v>
      </c>
    </row>
    <row r="294" spans="1:15" ht="15.75" x14ac:dyDescent="0.2">
      <c r="B294" s="378" t="s">
        <v>121</v>
      </c>
      <c r="C294" s="394">
        <v>3241.0127037516168</v>
      </c>
      <c r="D294" s="394">
        <v>2974.3829122806969</v>
      </c>
      <c r="E294" s="394">
        <v>3702.6017252146771</v>
      </c>
      <c r="F294" s="394"/>
      <c r="G294" s="394"/>
      <c r="H294" s="394"/>
      <c r="I294" s="394"/>
      <c r="J294" s="394"/>
      <c r="K294" s="394"/>
      <c r="L294" s="394"/>
      <c r="M294" s="394"/>
      <c r="N294" s="394"/>
      <c r="O294" s="422">
        <v>3305.9991137489974</v>
      </c>
    </row>
    <row r="295" spans="1:15" ht="15.75" x14ac:dyDescent="0.2">
      <c r="B295" s="44" t="s">
        <v>122</v>
      </c>
      <c r="C295" s="112">
        <v>4375.208548717942</v>
      </c>
      <c r="D295" s="112">
        <v>3859.3281385465443</v>
      </c>
      <c r="E295" s="112">
        <v>4299.8241298833263</v>
      </c>
      <c r="F295" s="112"/>
      <c r="G295" s="112"/>
      <c r="H295" s="112"/>
      <c r="I295" s="112"/>
      <c r="J295" s="112"/>
      <c r="K295" s="112"/>
      <c r="L295" s="112"/>
      <c r="M295" s="112"/>
      <c r="N295" s="112"/>
      <c r="O295" s="162">
        <v>4178.1202723826036</v>
      </c>
    </row>
    <row r="296" spans="1:15" ht="15.75" x14ac:dyDescent="0.2">
      <c r="B296" s="44" t="s">
        <v>123</v>
      </c>
      <c r="C296" s="112">
        <v>2228.2605333333372</v>
      </c>
      <c r="D296" s="112">
        <v>2540.4467832957039</v>
      </c>
      <c r="E296" s="112">
        <v>3044.4849820574209</v>
      </c>
      <c r="F296" s="112"/>
      <c r="G296" s="112"/>
      <c r="H296" s="112"/>
      <c r="I296" s="112"/>
      <c r="J296" s="112"/>
      <c r="K296" s="112"/>
      <c r="L296" s="112"/>
      <c r="M296" s="112"/>
      <c r="N296" s="112"/>
      <c r="O296" s="162">
        <v>2604.3974328954873</v>
      </c>
    </row>
    <row r="297" spans="1:15" ht="15.75" x14ac:dyDescent="0.2">
      <c r="B297" s="378" t="s">
        <v>40</v>
      </c>
      <c r="C297" s="394">
        <v>2708.0008005249351</v>
      </c>
      <c r="D297" s="394">
        <v>2899.5987488829264</v>
      </c>
      <c r="E297" s="394">
        <v>3439.8475913978477</v>
      </c>
      <c r="F297" s="394"/>
      <c r="G297" s="394"/>
      <c r="H297" s="394"/>
      <c r="I297" s="394"/>
      <c r="J297" s="394"/>
      <c r="K297" s="394"/>
      <c r="L297" s="394"/>
      <c r="M297" s="394"/>
      <c r="N297" s="394"/>
      <c r="O297" s="422">
        <v>3015.8157136019031</v>
      </c>
    </row>
    <row r="298" spans="1:15" ht="15.75" x14ac:dyDescent="0.2">
      <c r="B298" s="378" t="s">
        <v>41</v>
      </c>
      <c r="C298" s="394">
        <v>2739.160233415234</v>
      </c>
      <c r="D298" s="394">
        <v>3045.411604244694</v>
      </c>
      <c r="E298" s="394">
        <v>3429.0827894736876</v>
      </c>
      <c r="F298" s="394"/>
      <c r="G298" s="394"/>
      <c r="H298" s="394"/>
      <c r="I298" s="394"/>
      <c r="J298" s="394"/>
      <c r="K298" s="394"/>
      <c r="L298" s="394"/>
      <c r="M298" s="394"/>
      <c r="N298" s="394"/>
      <c r="O298" s="422">
        <v>3071.2182090445385</v>
      </c>
    </row>
    <row r="299" spans="1:15" ht="16.5" thickBot="1" x14ac:dyDescent="0.3">
      <c r="B299" s="101" t="s">
        <v>1</v>
      </c>
      <c r="C299" s="114">
        <v>3553.5050125136513</v>
      </c>
      <c r="D299" s="114">
        <v>3621.0944835697892</v>
      </c>
      <c r="E299" s="114">
        <v>3757.2124783899035</v>
      </c>
      <c r="F299" s="114"/>
      <c r="G299" s="114"/>
      <c r="H299" s="114"/>
      <c r="I299" s="114"/>
      <c r="J299" s="114"/>
      <c r="K299" s="114"/>
      <c r="L299" s="114"/>
      <c r="M299" s="114"/>
      <c r="N299" s="114"/>
      <c r="O299" s="114">
        <v>3643.9373248244469</v>
      </c>
    </row>
    <row r="300" spans="1:15" ht="15" x14ac:dyDescent="0.2">
      <c r="B300" s="44"/>
      <c r="C300" s="49"/>
      <c r="D300" s="49"/>
      <c r="E300" s="49"/>
      <c r="F300" s="49"/>
      <c r="G300" s="49"/>
      <c r="H300" s="49"/>
      <c r="I300" s="49"/>
      <c r="J300" s="49"/>
      <c r="K300" s="49"/>
      <c r="L300" s="49"/>
      <c r="M300" s="49"/>
      <c r="N300" s="49"/>
      <c r="O300" s="49"/>
    </row>
    <row r="301" spans="1:15" ht="15" x14ac:dyDescent="0.2">
      <c r="B301" s="44"/>
      <c r="C301" s="49"/>
      <c r="D301" s="49"/>
      <c r="E301" s="49"/>
      <c r="F301" s="49"/>
      <c r="G301" s="49"/>
      <c r="H301" s="49"/>
      <c r="I301" s="49"/>
      <c r="J301" s="49"/>
      <c r="K301" s="49"/>
      <c r="L301" s="49"/>
      <c r="M301" s="49"/>
      <c r="N301" s="49"/>
      <c r="O301" s="49"/>
    </row>
    <row r="302" spans="1:15" ht="20.25" x14ac:dyDescent="0.3">
      <c r="B302" s="329" t="s">
        <v>86</v>
      </c>
      <c r="C302" s="49"/>
      <c r="D302" s="49"/>
      <c r="E302" s="49"/>
      <c r="F302" s="49"/>
      <c r="G302" s="49"/>
      <c r="H302" s="49"/>
      <c r="I302" s="49"/>
      <c r="J302" s="49"/>
      <c r="K302" s="49"/>
      <c r="L302" s="49"/>
      <c r="M302" s="49"/>
      <c r="N302" s="49"/>
      <c r="O302" s="49"/>
    </row>
    <row r="303" spans="1:15" s="74" customFormat="1" ht="15.75" x14ac:dyDescent="0.25">
      <c r="A303" s="20"/>
      <c r="B303" s="69"/>
      <c r="C303" s="136"/>
      <c r="D303" s="136"/>
      <c r="E303" s="136"/>
      <c r="F303" s="136"/>
      <c r="G303" s="136"/>
      <c r="H303" s="136"/>
      <c r="I303" s="136"/>
      <c r="J303" s="136"/>
      <c r="K303" s="136"/>
      <c r="L303" s="136"/>
      <c r="M303" s="136"/>
      <c r="N303" s="136"/>
      <c r="O303" s="136"/>
    </row>
    <row r="304" spans="1:15" s="74" customFormat="1" ht="15.75" x14ac:dyDescent="0.25">
      <c r="A304" s="20"/>
      <c r="B304" s="69" t="s">
        <v>541</v>
      </c>
      <c r="C304" s="136"/>
      <c r="D304" s="136"/>
      <c r="E304" s="136"/>
      <c r="F304" s="136"/>
      <c r="G304" s="136"/>
      <c r="H304" s="136"/>
      <c r="I304" s="136"/>
      <c r="J304" s="136"/>
      <c r="K304" s="136"/>
      <c r="L304" s="136"/>
      <c r="M304" s="136"/>
      <c r="N304" s="136"/>
      <c r="O304" s="136"/>
    </row>
    <row r="305" spans="2:15" ht="15.75" x14ac:dyDescent="0.25">
      <c r="B305" s="588" t="s">
        <v>553</v>
      </c>
      <c r="C305" s="11">
        <v>4</v>
      </c>
      <c r="D305" s="49"/>
      <c r="E305" s="49"/>
      <c r="F305" s="49"/>
      <c r="G305" s="49"/>
      <c r="H305" s="49"/>
      <c r="I305" s="49"/>
      <c r="J305" s="49"/>
      <c r="K305" s="49"/>
      <c r="L305" s="49"/>
      <c r="M305" s="49"/>
      <c r="N305" s="49"/>
      <c r="O305" s="49"/>
    </row>
    <row r="306" spans="2:15" ht="32.25" thickBot="1" x14ac:dyDescent="0.25">
      <c r="B306" s="82" t="s">
        <v>105</v>
      </c>
      <c r="C306" s="83" t="s">
        <v>28</v>
      </c>
      <c r="D306" s="83" t="s">
        <v>97</v>
      </c>
      <c r="E306" s="83" t="s">
        <v>98</v>
      </c>
      <c r="F306" s="83" t="s">
        <v>99</v>
      </c>
      <c r="G306" s="83" t="s">
        <v>100</v>
      </c>
      <c r="H306" s="83" t="s">
        <v>101</v>
      </c>
      <c r="I306" s="83" t="s">
        <v>102</v>
      </c>
      <c r="J306" s="83" t="s">
        <v>103</v>
      </c>
      <c r="K306" s="49"/>
      <c r="L306" s="49"/>
      <c r="M306" s="49"/>
      <c r="N306" s="49"/>
      <c r="O306" s="49"/>
    </row>
    <row r="307" spans="2:15" ht="15" x14ac:dyDescent="0.2">
      <c r="B307" s="44" t="s">
        <v>117</v>
      </c>
      <c r="C307" s="98">
        <v>3101317.9999999921</v>
      </c>
      <c r="D307" s="156">
        <v>6527021046.4800091</v>
      </c>
      <c r="E307" s="156">
        <v>2104.5958674602302</v>
      </c>
      <c r="F307" s="156">
        <v>24485477.860000111</v>
      </c>
      <c r="G307" s="156">
        <v>205855367.69999924</v>
      </c>
      <c r="H307" s="156">
        <v>2548087699.9999962</v>
      </c>
      <c r="I307" s="156">
        <v>3773077978.7800136</v>
      </c>
      <c r="J307" s="156">
        <v>8178.7353442357107</v>
      </c>
      <c r="K307" s="49"/>
      <c r="L307" s="49"/>
      <c r="M307" s="49"/>
      <c r="N307" s="49"/>
      <c r="O307" s="49"/>
    </row>
    <row r="308" spans="2:15" ht="15" x14ac:dyDescent="0.2">
      <c r="B308" s="44" t="s">
        <v>118</v>
      </c>
      <c r="C308" s="98">
        <v>139755.99999999945</v>
      </c>
      <c r="D308" s="156">
        <v>415643373.50999963</v>
      </c>
      <c r="E308" s="156">
        <v>2974.0646091044482</v>
      </c>
      <c r="F308" s="156">
        <v>10775414.83</v>
      </c>
      <c r="G308" s="156">
        <v>18462490.539999951</v>
      </c>
      <c r="H308" s="156">
        <v>124076985.42000012</v>
      </c>
      <c r="I308" s="156">
        <v>273103897.54999959</v>
      </c>
      <c r="J308" s="156">
        <v>6045.7021727941319</v>
      </c>
      <c r="K308" s="49"/>
      <c r="L308" s="49"/>
      <c r="M308" s="49"/>
      <c r="N308" s="49"/>
      <c r="O308" s="49"/>
    </row>
    <row r="309" spans="2:15" ht="15" x14ac:dyDescent="0.2">
      <c r="B309" s="44" t="s">
        <v>119</v>
      </c>
      <c r="C309" s="98">
        <v>60494.99999999992</v>
      </c>
      <c r="D309" s="156">
        <v>173238455.10000026</v>
      </c>
      <c r="E309" s="156">
        <v>2863.6822067939579</v>
      </c>
      <c r="F309" s="156">
        <v>19395579.430000033</v>
      </c>
      <c r="G309" s="156">
        <v>4285243.25</v>
      </c>
      <c r="H309" s="156">
        <v>76184479.24999997</v>
      </c>
      <c r="I309" s="156">
        <v>92768732.600000307</v>
      </c>
      <c r="J309" s="156">
        <v>5141.7181172176824</v>
      </c>
      <c r="K309" s="49"/>
      <c r="L309" s="49"/>
      <c r="M309" s="49"/>
      <c r="N309" s="49"/>
      <c r="O309" s="49"/>
    </row>
    <row r="310" spans="2:15" ht="15" x14ac:dyDescent="0.2">
      <c r="B310" s="378" t="s">
        <v>120</v>
      </c>
      <c r="C310" s="388">
        <v>23324.999999999993</v>
      </c>
      <c r="D310" s="417">
        <v>83663582.140000075</v>
      </c>
      <c r="E310" s="417">
        <v>3586.8631142550953</v>
      </c>
      <c r="F310" s="417">
        <v>15221154.640000023</v>
      </c>
      <c r="G310" s="417">
        <v>1671420.980000003</v>
      </c>
      <c r="H310" s="417">
        <v>35205641.300000004</v>
      </c>
      <c r="I310" s="417">
        <v>46786519.860000059</v>
      </c>
      <c r="J310" s="417">
        <v>8086.1436114676944</v>
      </c>
      <c r="K310" s="49"/>
      <c r="L310" s="49"/>
      <c r="M310" s="49"/>
      <c r="N310" s="49"/>
      <c r="O310" s="49"/>
    </row>
    <row r="311" spans="2:15" ht="15" x14ac:dyDescent="0.2">
      <c r="B311" s="378" t="s">
        <v>121</v>
      </c>
      <c r="C311" s="388">
        <v>5513.9999999999818</v>
      </c>
      <c r="D311" s="417">
        <v>19635087.610000007</v>
      </c>
      <c r="E311" s="417">
        <v>3560.9516884294653</v>
      </c>
      <c r="F311" s="417">
        <v>4307088.200000003</v>
      </c>
      <c r="G311" s="417">
        <v>869476.65000000072</v>
      </c>
      <c r="H311" s="417">
        <v>5538882.1799999969</v>
      </c>
      <c r="I311" s="417">
        <v>13226728.780000009</v>
      </c>
      <c r="J311" s="417">
        <v>4753.2668462138927</v>
      </c>
      <c r="K311" s="49"/>
      <c r="L311" s="49"/>
      <c r="M311" s="49"/>
      <c r="N311" s="49"/>
      <c r="O311" s="49"/>
    </row>
    <row r="312" spans="2:15" ht="15" x14ac:dyDescent="0.2">
      <c r="B312" s="44" t="s">
        <v>122</v>
      </c>
      <c r="C312" s="98">
        <v>12331.000000000005</v>
      </c>
      <c r="D312" s="156">
        <v>74248041.799999952</v>
      </c>
      <c r="E312" s="156">
        <v>6021.2506528262038</v>
      </c>
      <c r="F312" s="156">
        <v>11129083.049999991</v>
      </c>
      <c r="G312" s="156">
        <v>2336800.7100000056</v>
      </c>
      <c r="H312" s="156">
        <v>10853882.530000001</v>
      </c>
      <c r="I312" s="156">
        <v>61057358.559999943</v>
      </c>
      <c r="J312" s="156">
        <v>5831.4295585996824</v>
      </c>
      <c r="K312" s="49"/>
      <c r="L312" s="49"/>
      <c r="M312" s="49"/>
      <c r="N312" s="49"/>
      <c r="O312" s="49"/>
    </row>
    <row r="313" spans="2:15" ht="15" x14ac:dyDescent="0.2">
      <c r="B313" s="44" t="s">
        <v>123</v>
      </c>
      <c r="C313" s="98">
        <v>20521.000000000004</v>
      </c>
      <c r="D313" s="156">
        <v>51622318.070000038</v>
      </c>
      <c r="E313" s="156">
        <v>2515.5849164270762</v>
      </c>
      <c r="F313" s="156">
        <v>19271270.570000026</v>
      </c>
      <c r="G313" s="156">
        <v>1720287.4900000014</v>
      </c>
      <c r="H313" s="156">
        <v>30439750.110000018</v>
      </c>
      <c r="I313" s="156">
        <v>19462280.470000017</v>
      </c>
      <c r="J313" s="156">
        <v>4582.9689174641208</v>
      </c>
      <c r="K313" s="49"/>
      <c r="L313" s="49"/>
      <c r="M313" s="49"/>
      <c r="N313" s="49"/>
      <c r="O313" s="49"/>
    </row>
    <row r="314" spans="2:15" ht="15" x14ac:dyDescent="0.2">
      <c r="B314" s="378" t="s">
        <v>40</v>
      </c>
      <c r="C314" s="388">
        <v>4261.9999999999991</v>
      </c>
      <c r="D314" s="417">
        <v>13239314.009999998</v>
      </c>
      <c r="E314" s="417">
        <v>3106.3618043172223</v>
      </c>
      <c r="F314" s="417">
        <v>5645847.7600000016</v>
      </c>
      <c r="G314" s="417">
        <v>960046.27999999921</v>
      </c>
      <c r="H314" s="417">
        <v>5436635.9799999939</v>
      </c>
      <c r="I314" s="417">
        <v>6842631.7500000047</v>
      </c>
      <c r="J314" s="417">
        <v>4314.8635053763428</v>
      </c>
      <c r="K314" s="49"/>
      <c r="L314" s="49"/>
      <c r="M314" s="49"/>
      <c r="N314" s="49"/>
      <c r="O314" s="49"/>
    </row>
    <row r="315" spans="2:15" ht="15" x14ac:dyDescent="0.2">
      <c r="B315" s="378" t="s">
        <v>41</v>
      </c>
      <c r="C315" s="388">
        <v>42789.999999999978</v>
      </c>
      <c r="D315" s="417">
        <v>42050416.159999982</v>
      </c>
      <c r="E315" s="417">
        <v>982.71596541247959</v>
      </c>
      <c r="F315" s="417">
        <v>25134723.02999999</v>
      </c>
      <c r="G315" s="417">
        <v>1286023.83</v>
      </c>
      <c r="H315" s="417">
        <v>19202361.08999997</v>
      </c>
      <c r="I315" s="417">
        <v>21562031.24000001</v>
      </c>
      <c r="J315" s="417">
        <v>4495.4065847953179</v>
      </c>
      <c r="K315" s="49"/>
      <c r="L315" s="49"/>
      <c r="M315" s="49"/>
      <c r="N315" s="49"/>
      <c r="O315" s="49"/>
    </row>
    <row r="316" spans="2:15" ht="16.5" thickBot="1" x14ac:dyDescent="0.3">
      <c r="B316" s="101" t="s">
        <v>0</v>
      </c>
      <c r="C316" s="102">
        <v>3410311.9999999916</v>
      </c>
      <c r="D316" s="158">
        <v>7400361634.8800087</v>
      </c>
      <c r="E316" s="158">
        <v>2169.9954827828146</v>
      </c>
      <c r="F316" s="158">
        <v>135365639.37000018</v>
      </c>
      <c r="G316" s="158">
        <v>237447157.42999923</v>
      </c>
      <c r="H316" s="158">
        <v>2855026317.8599968</v>
      </c>
      <c r="I316" s="158">
        <v>4307888159.5900135</v>
      </c>
      <c r="J316" s="158">
        <v>5714.4705175738409</v>
      </c>
      <c r="K316" s="49"/>
      <c r="L316" s="49"/>
      <c r="M316" s="49"/>
      <c r="N316" s="49"/>
      <c r="O316" s="49"/>
    </row>
    <row r="317" spans="2:15" ht="15" x14ac:dyDescent="0.2">
      <c r="B317" s="38"/>
      <c r="C317" s="49"/>
      <c r="D317" s="49"/>
      <c r="E317" s="49"/>
      <c r="F317" s="49"/>
      <c r="G317" s="49"/>
      <c r="H317" s="49"/>
      <c r="I317" s="49"/>
      <c r="J317" s="49"/>
      <c r="K317" s="49"/>
      <c r="L317" s="49"/>
      <c r="M317" s="49"/>
      <c r="N317" s="49"/>
      <c r="O317" s="49"/>
    </row>
    <row r="318" spans="2:15" ht="15" x14ac:dyDescent="0.2">
      <c r="B318" s="38"/>
      <c r="C318" s="49"/>
      <c r="D318" s="49"/>
      <c r="E318" s="49"/>
      <c r="F318" s="49"/>
      <c r="G318" s="49"/>
      <c r="H318" s="49"/>
      <c r="I318" s="49"/>
      <c r="J318" s="49"/>
      <c r="K318" s="49"/>
      <c r="L318" s="49"/>
      <c r="M318" s="49"/>
      <c r="N318" s="49"/>
      <c r="O318" s="49"/>
    </row>
    <row r="319" spans="2:15" ht="15" x14ac:dyDescent="0.2">
      <c r="B319" s="38"/>
      <c r="C319" s="49"/>
      <c r="D319" s="49"/>
      <c r="E319" s="49"/>
      <c r="F319" s="49"/>
      <c r="G319" s="49"/>
      <c r="H319" s="49"/>
      <c r="I319" s="49"/>
      <c r="J319" s="49"/>
      <c r="K319" s="49"/>
      <c r="L319" s="49"/>
      <c r="M319" s="49"/>
      <c r="N319" s="49"/>
      <c r="O319" s="49"/>
    </row>
    <row r="320" spans="2:15" ht="15" x14ac:dyDescent="0.2">
      <c r="B320" s="38"/>
      <c r="C320" s="49"/>
      <c r="D320" s="49"/>
      <c r="E320" s="49"/>
      <c r="F320" s="49"/>
      <c r="G320" s="49"/>
      <c r="H320" s="49"/>
      <c r="I320" s="49"/>
      <c r="J320" s="49"/>
      <c r="K320" s="49"/>
      <c r="L320" s="49"/>
      <c r="M320" s="49"/>
      <c r="N320" s="49"/>
      <c r="O320" s="49"/>
    </row>
    <row r="321" spans="2:15" ht="15" x14ac:dyDescent="0.2">
      <c r="B321" s="38"/>
      <c r="C321" s="49"/>
      <c r="D321" s="49"/>
      <c r="E321" s="49"/>
      <c r="F321" s="49"/>
      <c r="G321" s="49"/>
      <c r="H321" s="49"/>
      <c r="I321" s="49"/>
      <c r="J321" s="49"/>
      <c r="K321" s="49"/>
      <c r="L321" s="49"/>
      <c r="M321" s="49"/>
      <c r="N321" s="49"/>
      <c r="O321" s="49"/>
    </row>
    <row r="322" spans="2:15" ht="15" x14ac:dyDescent="0.2">
      <c r="B322" s="38"/>
      <c r="C322" s="49"/>
      <c r="D322" s="49"/>
      <c r="E322" s="49"/>
      <c r="F322" s="49"/>
      <c r="G322" s="49"/>
      <c r="H322" s="49"/>
      <c r="I322" s="49"/>
      <c r="J322" s="49"/>
      <c r="K322" s="49"/>
      <c r="L322" s="49"/>
      <c r="M322" s="49"/>
      <c r="N322" s="49"/>
      <c r="O322" s="49"/>
    </row>
    <row r="323" spans="2:15" ht="15" x14ac:dyDescent="0.2">
      <c r="B323" s="38"/>
      <c r="C323" s="49"/>
      <c r="D323" s="49"/>
      <c r="E323" s="49"/>
      <c r="F323" s="49"/>
      <c r="G323" s="49"/>
      <c r="H323" s="49"/>
      <c r="I323" s="49"/>
      <c r="J323" s="49"/>
      <c r="K323" s="49"/>
      <c r="L323" s="49"/>
      <c r="M323" s="49"/>
      <c r="N323" s="49"/>
      <c r="O323" s="49"/>
    </row>
    <row r="324" spans="2:15" ht="15" x14ac:dyDescent="0.2">
      <c r="B324" s="38"/>
      <c r="C324" s="49"/>
      <c r="D324" s="49"/>
      <c r="E324" s="49"/>
      <c r="F324" s="49"/>
      <c r="G324" s="49"/>
      <c r="H324" s="49"/>
      <c r="I324" s="49"/>
      <c r="J324" s="49"/>
      <c r="K324" s="49"/>
      <c r="L324" s="49"/>
      <c r="M324" s="49"/>
      <c r="N324" s="49"/>
      <c r="O324" s="49"/>
    </row>
    <row r="325" spans="2:15" ht="15" x14ac:dyDescent="0.2">
      <c r="B325" s="38"/>
      <c r="C325" s="49"/>
      <c r="D325" s="49"/>
      <c r="E325" s="49"/>
      <c r="F325" s="49"/>
      <c r="G325" s="49"/>
      <c r="H325" s="49"/>
      <c r="I325" s="49"/>
      <c r="J325" s="49"/>
      <c r="K325" s="49"/>
      <c r="L325" s="49"/>
      <c r="M325" s="49"/>
      <c r="N325" s="49"/>
      <c r="O325" s="49"/>
    </row>
    <row r="326" spans="2:15" ht="15" x14ac:dyDescent="0.2">
      <c r="B326" s="38"/>
      <c r="C326" s="49"/>
      <c r="D326" s="49"/>
      <c r="E326" s="49"/>
      <c r="F326" s="49"/>
      <c r="G326" s="49"/>
      <c r="H326" s="49"/>
      <c r="I326" s="49"/>
      <c r="J326" s="49"/>
      <c r="K326" s="49"/>
      <c r="L326" s="49"/>
      <c r="M326" s="49"/>
      <c r="N326" s="49"/>
      <c r="O326" s="49"/>
    </row>
    <row r="327" spans="2:15" ht="15" x14ac:dyDescent="0.2">
      <c r="B327" s="38"/>
      <c r="C327" s="49"/>
      <c r="D327" s="49"/>
      <c r="E327" s="49"/>
      <c r="F327" s="49"/>
      <c r="G327" s="49"/>
      <c r="H327" s="49"/>
      <c r="I327" s="49"/>
      <c r="J327" s="49"/>
      <c r="K327" s="49"/>
      <c r="L327" s="49"/>
      <c r="M327" s="49"/>
      <c r="N327" s="49"/>
      <c r="O327" s="49"/>
    </row>
    <row r="328" spans="2:15" ht="15" x14ac:dyDescent="0.2">
      <c r="B328" s="38"/>
      <c r="C328" s="49"/>
      <c r="D328" s="49"/>
      <c r="E328" s="49"/>
      <c r="F328" s="49"/>
      <c r="G328" s="49"/>
      <c r="H328" s="49"/>
      <c r="I328" s="49"/>
      <c r="J328" s="49"/>
      <c r="K328" s="49"/>
      <c r="L328" s="49"/>
      <c r="M328" s="49"/>
      <c r="N328" s="49"/>
      <c r="O328" s="49"/>
    </row>
    <row r="329" spans="2:15" ht="15" x14ac:dyDescent="0.2">
      <c r="B329" s="38"/>
      <c r="C329" s="49"/>
      <c r="D329" s="49"/>
      <c r="E329" s="49"/>
      <c r="F329" s="49"/>
      <c r="G329" s="49"/>
      <c r="H329" s="49"/>
      <c r="I329" s="49"/>
      <c r="J329" s="49"/>
      <c r="K329" s="49"/>
      <c r="L329" s="49"/>
      <c r="M329" s="49"/>
      <c r="N329" s="49"/>
      <c r="O329" s="49"/>
    </row>
    <row r="330" spans="2:15" ht="15" x14ac:dyDescent="0.2">
      <c r="B330" s="38"/>
      <c r="C330" s="49"/>
      <c r="D330" s="49"/>
      <c r="E330" s="49"/>
      <c r="F330" s="49"/>
      <c r="G330" s="49"/>
      <c r="H330" s="49"/>
      <c r="I330" s="49"/>
      <c r="J330" s="49"/>
      <c r="K330" s="49"/>
      <c r="L330" s="49"/>
      <c r="M330" s="49"/>
      <c r="N330" s="49"/>
      <c r="O330" s="49"/>
    </row>
    <row r="331" spans="2:15" ht="15" x14ac:dyDescent="0.2">
      <c r="B331" s="38"/>
      <c r="C331" s="49"/>
      <c r="D331" s="49"/>
      <c r="E331" s="49"/>
      <c r="F331" s="49"/>
      <c r="G331" s="49"/>
      <c r="H331" s="49"/>
      <c r="I331" s="49"/>
      <c r="J331" s="49"/>
      <c r="K331" s="49"/>
      <c r="L331" s="49"/>
      <c r="M331" s="49"/>
      <c r="N331" s="49"/>
      <c r="O331" s="49"/>
    </row>
    <row r="332" spans="2:15" ht="15" x14ac:dyDescent="0.2">
      <c r="B332" s="38"/>
      <c r="C332" s="49"/>
      <c r="D332" s="49"/>
      <c r="E332" s="49"/>
      <c r="F332" s="49"/>
      <c r="G332" s="49"/>
      <c r="H332" s="49"/>
      <c r="I332" s="49"/>
      <c r="J332" s="49"/>
      <c r="K332" s="49"/>
      <c r="L332" s="49"/>
      <c r="M332" s="49"/>
      <c r="N332" s="49"/>
      <c r="O332" s="49"/>
    </row>
    <row r="333" spans="2:15" ht="15" x14ac:dyDescent="0.2">
      <c r="B333" s="38"/>
      <c r="C333" s="49"/>
      <c r="D333" s="49"/>
      <c r="E333" s="49"/>
      <c r="F333" s="49"/>
      <c r="G333" s="49"/>
      <c r="H333" s="49"/>
      <c r="I333" s="49"/>
      <c r="J333" s="49"/>
      <c r="K333" s="49"/>
      <c r="L333" s="49"/>
      <c r="M333" s="49"/>
      <c r="N333" s="49"/>
      <c r="O333" s="49"/>
    </row>
    <row r="334" spans="2:15" ht="15" x14ac:dyDescent="0.2">
      <c r="B334" s="38"/>
      <c r="C334" s="49"/>
      <c r="D334" s="49"/>
      <c r="E334" s="49"/>
      <c r="F334" s="49"/>
      <c r="G334" s="49"/>
      <c r="H334" s="49"/>
      <c r="I334" s="49"/>
      <c r="J334" s="49"/>
      <c r="K334" s="49"/>
      <c r="L334" s="49"/>
      <c r="M334" s="49"/>
      <c r="N334" s="49"/>
      <c r="O334" s="49"/>
    </row>
    <row r="335" spans="2:15" ht="15" x14ac:dyDescent="0.2">
      <c r="B335" s="38"/>
      <c r="C335" s="49"/>
      <c r="D335" s="49"/>
      <c r="E335" s="49"/>
      <c r="F335" s="49"/>
      <c r="G335" s="49"/>
      <c r="H335" s="49"/>
      <c r="I335" s="49"/>
      <c r="J335" s="49"/>
      <c r="K335" s="49"/>
      <c r="L335" s="49"/>
      <c r="M335" s="49"/>
      <c r="N335" s="49"/>
      <c r="O335" s="49"/>
    </row>
    <row r="336" spans="2:15" ht="15" x14ac:dyDescent="0.2">
      <c r="B336" s="38"/>
      <c r="C336" s="49"/>
      <c r="D336" s="49"/>
      <c r="E336" s="49"/>
      <c r="F336" s="49"/>
      <c r="G336" s="49"/>
      <c r="H336" s="49"/>
      <c r="I336" s="49"/>
      <c r="J336" s="49"/>
      <c r="K336" s="49"/>
      <c r="L336" s="49"/>
      <c r="M336" s="49"/>
      <c r="N336" s="49"/>
      <c r="O336" s="49"/>
    </row>
    <row r="337" spans="2:15" ht="15" x14ac:dyDescent="0.2">
      <c r="B337" s="38"/>
      <c r="C337" s="49"/>
      <c r="D337" s="49"/>
      <c r="E337" s="49"/>
      <c r="F337" s="49"/>
      <c r="G337" s="49"/>
      <c r="H337" s="49"/>
      <c r="I337" s="49"/>
      <c r="J337" s="49"/>
      <c r="K337" s="49"/>
      <c r="L337" s="49"/>
      <c r="M337" s="49"/>
      <c r="N337" s="49"/>
      <c r="O337" s="49"/>
    </row>
    <row r="338" spans="2:15" ht="15" x14ac:dyDescent="0.2">
      <c r="B338" s="38"/>
      <c r="C338" s="49"/>
      <c r="D338" s="49"/>
      <c r="E338" s="49"/>
      <c r="F338" s="49"/>
      <c r="G338" s="49"/>
      <c r="H338" s="49"/>
      <c r="I338" s="49"/>
      <c r="J338" s="49"/>
      <c r="K338" s="49"/>
      <c r="L338" s="49"/>
      <c r="M338" s="49"/>
      <c r="N338" s="49"/>
      <c r="O338" s="49"/>
    </row>
    <row r="339" spans="2:15" ht="15" x14ac:dyDescent="0.2">
      <c r="B339" s="38"/>
      <c r="C339" s="49"/>
      <c r="D339" s="49"/>
      <c r="E339" s="49"/>
      <c r="F339" s="49"/>
      <c r="G339" s="49"/>
      <c r="H339" s="49"/>
      <c r="I339" s="49"/>
      <c r="J339" s="49"/>
      <c r="K339" s="49"/>
      <c r="L339" s="49"/>
      <c r="M339" s="49"/>
      <c r="N339" s="49"/>
      <c r="O339" s="49"/>
    </row>
    <row r="340" spans="2:15" ht="15" x14ac:dyDescent="0.2">
      <c r="B340" s="38"/>
      <c r="C340" s="49"/>
      <c r="D340" s="49"/>
      <c r="E340" s="49"/>
      <c r="F340" s="49"/>
      <c r="G340" s="49"/>
      <c r="H340" s="49"/>
      <c r="I340" s="49"/>
      <c r="J340" s="49"/>
      <c r="K340" s="49"/>
      <c r="L340" s="49"/>
      <c r="M340" s="49"/>
      <c r="N340" s="49"/>
      <c r="O340" s="49"/>
    </row>
    <row r="341" spans="2:15" ht="15" x14ac:dyDescent="0.2">
      <c r="B341" s="38"/>
      <c r="C341" s="49"/>
      <c r="D341" s="49"/>
      <c r="E341" s="49"/>
      <c r="F341" s="49"/>
      <c r="G341" s="49"/>
      <c r="H341" s="49"/>
      <c r="I341" s="49"/>
      <c r="J341" s="49"/>
      <c r="K341" s="49"/>
      <c r="L341" s="49"/>
      <c r="M341" s="49"/>
      <c r="N341" s="49"/>
      <c r="O341" s="49"/>
    </row>
    <row r="342" spans="2:15" ht="20.25" customHeight="1" x14ac:dyDescent="0.2"/>
    <row r="343" spans="2:15" ht="93" customHeight="1" x14ac:dyDescent="0.2"/>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42D92-53EE-4C8C-913F-D51FFAF2BFDE}">
  <sheetPr>
    <pageSetUpPr fitToPage="1"/>
  </sheetPr>
  <dimension ref="A1:AC838"/>
  <sheetViews>
    <sheetView showGridLines="0" topLeftCell="A2" zoomScale="70" zoomScaleNormal="70" zoomScaleSheetLayoutView="14" zoomScalePageLayoutView="70" workbookViewId="0">
      <selection activeCell="E22" sqref="E22"/>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28" ht="179.25" customHeight="1" x14ac:dyDescent="0.6">
      <c r="B1" s="620" t="s">
        <v>338</v>
      </c>
      <c r="C1" s="620"/>
      <c r="D1" s="620"/>
      <c r="E1" s="620"/>
      <c r="F1" s="620"/>
      <c r="G1" s="620"/>
      <c r="H1" s="620"/>
      <c r="I1" s="620"/>
      <c r="J1" s="620"/>
      <c r="K1" s="620"/>
      <c r="L1" s="620"/>
      <c r="M1" s="620"/>
      <c r="N1" s="620"/>
      <c r="O1" s="620"/>
      <c r="P1" s="620"/>
      <c r="Q1" s="620"/>
      <c r="R1" s="620"/>
    </row>
    <row r="2" spans="1:28" s="55" customFormat="1" ht="20.25" x14ac:dyDescent="0.3">
      <c r="A2" s="17"/>
      <c r="B2" s="34"/>
      <c r="F2" s="56"/>
      <c r="G2" s="56"/>
      <c r="H2" s="56"/>
      <c r="I2" s="56"/>
      <c r="J2" s="56"/>
      <c r="K2" s="56"/>
      <c r="L2" s="56"/>
      <c r="M2" s="56"/>
      <c r="N2" s="56"/>
    </row>
    <row r="3" spans="1:28" s="55" customFormat="1" ht="20.25" x14ac:dyDescent="0.3">
      <c r="A3" s="17"/>
      <c r="B3" s="34"/>
      <c r="F3" s="56"/>
      <c r="G3" s="56"/>
      <c r="H3" s="56"/>
      <c r="I3" s="56"/>
      <c r="J3" s="56"/>
      <c r="K3" s="56"/>
      <c r="L3" s="56"/>
      <c r="M3" s="56"/>
      <c r="N3" s="56"/>
    </row>
    <row r="4" spans="1:28" s="55" customFormat="1" ht="20.25" x14ac:dyDescent="0.3">
      <c r="A4" s="17"/>
      <c r="B4" s="34"/>
      <c r="F4" s="56"/>
      <c r="G4" s="56"/>
      <c r="H4" s="56"/>
      <c r="I4" s="56"/>
      <c r="J4" s="56"/>
      <c r="K4" s="56"/>
      <c r="L4" s="56"/>
      <c r="M4" s="56"/>
      <c r="N4" s="56"/>
    </row>
    <row r="5" spans="1:2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2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28" s="59" customFormat="1" ht="20.25" x14ac:dyDescent="0.25">
      <c r="A7" s="18"/>
      <c r="B7" s="58" t="s">
        <v>566</v>
      </c>
      <c r="D7" s="60"/>
      <c r="E7" s="60"/>
      <c r="F7" s="60"/>
      <c r="G7" s="60"/>
      <c r="H7" s="60"/>
      <c r="I7" s="60"/>
      <c r="J7" s="60"/>
      <c r="K7" s="60"/>
      <c r="L7" s="60"/>
      <c r="M7" s="60"/>
      <c r="N7" s="60"/>
      <c r="O7" s="60"/>
    </row>
    <row r="8" spans="1:28" s="59" customFormat="1" ht="20.25" x14ac:dyDescent="0.25">
      <c r="A8" s="18"/>
      <c r="B8" s="58" t="s">
        <v>567</v>
      </c>
      <c r="D8" s="60"/>
      <c r="E8" s="60"/>
      <c r="F8" s="60"/>
      <c r="G8" s="60"/>
      <c r="H8" s="60"/>
      <c r="I8" s="60"/>
      <c r="J8" s="60"/>
      <c r="K8" s="60"/>
      <c r="L8" s="60"/>
      <c r="M8" s="60"/>
      <c r="N8" s="60"/>
      <c r="O8" s="60"/>
    </row>
    <row r="9" spans="1:28" ht="18.75" customHeight="1" x14ac:dyDescent="0.2">
      <c r="B9" s="61"/>
      <c r="C9" s="62"/>
    </row>
    <row r="10" spans="1:28" ht="23.25" x14ac:dyDescent="0.2">
      <c r="B10" s="330" t="s">
        <v>232</v>
      </c>
      <c r="C10" s="49"/>
      <c r="D10" s="49"/>
      <c r="E10" s="49"/>
      <c r="F10" s="49"/>
      <c r="G10" s="49"/>
      <c r="H10" s="49"/>
      <c r="I10" s="49"/>
      <c r="J10" s="49"/>
      <c r="K10" s="49"/>
      <c r="L10" s="49"/>
      <c r="M10" s="49"/>
      <c r="N10" s="49"/>
      <c r="O10" s="49"/>
    </row>
    <row r="11" spans="1:28" x14ac:dyDescent="0.2">
      <c r="C11" s="49"/>
      <c r="D11" s="49"/>
      <c r="E11" s="49"/>
      <c r="F11" s="49"/>
      <c r="G11" s="49"/>
      <c r="H11" s="49"/>
      <c r="I11" s="49"/>
      <c r="J11" s="49"/>
      <c r="K11" s="49"/>
      <c r="L11" s="49"/>
      <c r="M11" s="49"/>
      <c r="N11" s="49"/>
      <c r="O11" s="49"/>
    </row>
    <row r="12" spans="1:28" ht="20.25" x14ac:dyDescent="0.3">
      <c r="B12" s="329" t="s">
        <v>87</v>
      </c>
      <c r="C12" s="49"/>
      <c r="D12" s="49"/>
      <c r="E12" s="49"/>
      <c r="F12" s="49"/>
      <c r="G12" s="49"/>
      <c r="H12" s="49"/>
      <c r="I12" s="49"/>
      <c r="J12" s="49"/>
      <c r="K12" s="49"/>
      <c r="L12" s="49"/>
      <c r="M12" s="49"/>
      <c r="N12" s="49"/>
      <c r="O12" s="49"/>
    </row>
    <row r="13" spans="1:28" ht="23.25" x14ac:dyDescent="0.35">
      <c r="B13" s="75"/>
      <c r="C13" s="49"/>
      <c r="D13" s="49"/>
      <c r="E13" s="49"/>
      <c r="F13" s="49"/>
      <c r="G13" s="49"/>
      <c r="H13" s="49"/>
      <c r="I13" s="49"/>
      <c r="J13" s="49"/>
      <c r="K13" s="49"/>
      <c r="L13" s="49"/>
      <c r="M13" s="49"/>
      <c r="N13" s="49"/>
      <c r="O13" s="49"/>
    </row>
    <row r="14" spans="1:28" s="9" customFormat="1" ht="15" x14ac:dyDescent="0.2">
      <c r="A14" s="16"/>
      <c r="B14" s="12"/>
      <c r="C14" s="9">
        <v>3</v>
      </c>
      <c r="D14" s="9">
        <v>4</v>
      </c>
      <c r="E14" s="9">
        <v>5</v>
      </c>
      <c r="F14" s="9">
        <v>6</v>
      </c>
      <c r="G14" s="9">
        <v>7</v>
      </c>
      <c r="H14" s="9">
        <v>8</v>
      </c>
      <c r="I14" s="9">
        <v>9</v>
      </c>
      <c r="J14" s="9">
        <v>10</v>
      </c>
      <c r="K14" s="9">
        <v>11</v>
      </c>
      <c r="L14" s="9">
        <v>12</v>
      </c>
      <c r="M14" s="9">
        <v>13</v>
      </c>
      <c r="N14" s="9">
        <v>14</v>
      </c>
      <c r="W14" s="45"/>
      <c r="X14" s="45"/>
      <c r="Y14" s="45"/>
      <c r="Z14" s="45"/>
      <c r="AA14" s="45"/>
      <c r="AB14" s="45"/>
    </row>
    <row r="15" spans="1:28" s="74" customFormat="1" ht="32.25" thickBot="1" x14ac:dyDescent="0.25">
      <c r="A15" s="20"/>
      <c r="B15" s="82" t="s">
        <v>88</v>
      </c>
      <c r="C15" s="83" t="s">
        <v>339</v>
      </c>
      <c r="D15" s="83" t="s">
        <v>340</v>
      </c>
      <c r="E15" s="83" t="s">
        <v>341</v>
      </c>
      <c r="F15" s="83" t="s">
        <v>342</v>
      </c>
      <c r="G15" s="83" t="s">
        <v>343</v>
      </c>
      <c r="H15" s="83" t="s">
        <v>344</v>
      </c>
      <c r="I15" s="83" t="s">
        <v>345</v>
      </c>
      <c r="J15" s="83" t="s">
        <v>346</v>
      </c>
      <c r="K15" s="83" t="s">
        <v>347</v>
      </c>
      <c r="L15" s="83" t="s">
        <v>348</v>
      </c>
      <c r="M15" s="83" t="s">
        <v>349</v>
      </c>
      <c r="N15" s="83" t="s">
        <v>350</v>
      </c>
      <c r="O15" s="96" t="s">
        <v>196</v>
      </c>
      <c r="P15" s="96" t="s">
        <v>197</v>
      </c>
      <c r="V15" s="10"/>
      <c r="W15" s="10"/>
      <c r="X15" s="10"/>
      <c r="Y15" s="10"/>
      <c r="Z15" s="10"/>
      <c r="AA15" s="10" t="s">
        <v>344</v>
      </c>
      <c r="AB15" s="10" t="s">
        <v>531</v>
      </c>
    </row>
    <row r="16" spans="1:28" s="74" customFormat="1" ht="15.75" customHeight="1" x14ac:dyDescent="0.25">
      <c r="A16" s="20"/>
      <c r="B16" s="378" t="s">
        <v>327</v>
      </c>
      <c r="C16" s="447">
        <v>1175175.9999999972</v>
      </c>
      <c r="D16" s="447">
        <v>1181189.9999999974</v>
      </c>
      <c r="E16" s="447">
        <v>1188835.0000000007</v>
      </c>
      <c r="F16" s="447"/>
      <c r="G16" s="447"/>
      <c r="H16" s="447"/>
      <c r="I16" s="447"/>
      <c r="J16" s="447"/>
      <c r="K16" s="447"/>
      <c r="L16" s="447"/>
      <c r="M16" s="447"/>
      <c r="N16" s="447"/>
      <c r="O16" s="420">
        <v>1181733.6666666651</v>
      </c>
      <c r="P16" s="390">
        <v>0.348548419921485</v>
      </c>
      <c r="V16" s="10" t="s">
        <v>327</v>
      </c>
      <c r="W16" s="528">
        <v>-1</v>
      </c>
      <c r="X16" s="528">
        <v>-1</v>
      </c>
      <c r="Y16" s="10"/>
      <c r="Z16" s="10" t="s">
        <v>527</v>
      </c>
      <c r="AA16" s="529">
        <v>-1</v>
      </c>
      <c r="AB16" s="529">
        <v>-1</v>
      </c>
    </row>
    <row r="17" spans="1:28" s="74" customFormat="1" ht="15.75" x14ac:dyDescent="0.25">
      <c r="A17" s="20"/>
      <c r="B17" s="378" t="s">
        <v>321</v>
      </c>
      <c r="C17" s="447">
        <v>982159.99999999953</v>
      </c>
      <c r="D17" s="447">
        <v>987273.0000000021</v>
      </c>
      <c r="E17" s="447">
        <v>989872.99999999953</v>
      </c>
      <c r="F17" s="447"/>
      <c r="G17" s="447"/>
      <c r="H17" s="447"/>
      <c r="I17" s="447"/>
      <c r="J17" s="447"/>
      <c r="K17" s="447"/>
      <c r="L17" s="447"/>
      <c r="M17" s="447"/>
      <c r="N17" s="447"/>
      <c r="O17" s="420">
        <v>986435.3333333336</v>
      </c>
      <c r="P17" s="390">
        <v>0.29094582517723866</v>
      </c>
      <c r="V17" s="10" t="s">
        <v>321</v>
      </c>
      <c r="W17" s="528">
        <v>-1</v>
      </c>
      <c r="X17" s="528">
        <v>-1</v>
      </c>
      <c r="Y17" s="10"/>
      <c r="Z17" s="10" t="s">
        <v>528</v>
      </c>
      <c r="AA17" s="529">
        <v>-0.90909090909090906</v>
      </c>
      <c r="AB17" s="529">
        <v>-0.90909090909090906</v>
      </c>
    </row>
    <row r="18" spans="1:28" s="74" customFormat="1" ht="15.75" x14ac:dyDescent="0.25">
      <c r="A18" s="20"/>
      <c r="B18" s="378" t="s">
        <v>334</v>
      </c>
      <c r="C18" s="447">
        <v>219694.99999999951</v>
      </c>
      <c r="D18" s="447">
        <v>220921.00000000029</v>
      </c>
      <c r="E18" s="447">
        <v>221818.99999999991</v>
      </c>
      <c r="F18" s="447"/>
      <c r="G18" s="447"/>
      <c r="H18" s="447"/>
      <c r="I18" s="447"/>
      <c r="J18" s="447"/>
      <c r="K18" s="447"/>
      <c r="L18" s="447"/>
      <c r="M18" s="447"/>
      <c r="N18" s="447"/>
      <c r="O18" s="420">
        <v>220811.66666666654</v>
      </c>
      <c r="P18" s="390">
        <v>6.5127667669813108E-2</v>
      </c>
      <c r="V18" s="10" t="s">
        <v>334</v>
      </c>
      <c r="W18" s="528">
        <v>-1</v>
      </c>
      <c r="X18" s="528">
        <v>-1</v>
      </c>
      <c r="Y18" s="10"/>
      <c r="Z18" s="10" t="s">
        <v>529</v>
      </c>
      <c r="AA18" s="529">
        <v>-1</v>
      </c>
      <c r="AB18" s="529">
        <v>-1</v>
      </c>
    </row>
    <row r="19" spans="1:28" s="74" customFormat="1" ht="15.75" x14ac:dyDescent="0.25">
      <c r="A19" s="20"/>
      <c r="B19" s="378" t="s">
        <v>314</v>
      </c>
      <c r="C19" s="447">
        <v>177808.99999999997</v>
      </c>
      <c r="D19" s="447">
        <v>178398.99999999994</v>
      </c>
      <c r="E19" s="447">
        <v>179805.99999999971</v>
      </c>
      <c r="F19" s="447"/>
      <c r="G19" s="447"/>
      <c r="H19" s="447"/>
      <c r="I19" s="447"/>
      <c r="J19" s="447"/>
      <c r="K19" s="447"/>
      <c r="L19" s="447"/>
      <c r="M19" s="447"/>
      <c r="N19" s="447"/>
      <c r="O19" s="420">
        <v>178671.33333333317</v>
      </c>
      <c r="P19" s="390">
        <v>5.2698516319891295E-2</v>
      </c>
      <c r="V19" s="10" t="s">
        <v>314</v>
      </c>
      <c r="W19" s="528">
        <v>-1</v>
      </c>
      <c r="X19" s="528">
        <v>-1</v>
      </c>
      <c r="Y19" s="10"/>
      <c r="Z19" s="10" t="s">
        <v>530</v>
      </c>
      <c r="AA19" s="529">
        <v>-1</v>
      </c>
      <c r="AB19" s="529">
        <v>-1</v>
      </c>
    </row>
    <row r="20" spans="1:28" s="74" customFormat="1" ht="15.75" x14ac:dyDescent="0.25">
      <c r="A20" s="20"/>
      <c r="B20" s="378" t="s">
        <v>319</v>
      </c>
      <c r="C20" s="447">
        <v>135991.9999999998</v>
      </c>
      <c r="D20" s="447">
        <v>136849.99999999971</v>
      </c>
      <c r="E20" s="447">
        <v>137823.99999999977</v>
      </c>
      <c r="F20" s="447"/>
      <c r="G20" s="447"/>
      <c r="H20" s="447"/>
      <c r="I20" s="447"/>
      <c r="J20" s="447"/>
      <c r="K20" s="447"/>
      <c r="L20" s="447"/>
      <c r="M20" s="447"/>
      <c r="N20" s="447"/>
      <c r="O20" s="420">
        <v>136888.66666666642</v>
      </c>
      <c r="P20" s="390">
        <v>4.0374857565333107E-2</v>
      </c>
      <c r="V20" s="10" t="s">
        <v>319</v>
      </c>
      <c r="W20" s="528">
        <v>-1</v>
      </c>
      <c r="X20" s="528">
        <v>-1</v>
      </c>
      <c r="Y20" s="10"/>
      <c r="Z20" s="10"/>
      <c r="AA20" s="10"/>
      <c r="AB20" s="10"/>
    </row>
    <row r="21" spans="1:28" s="74" customFormat="1" ht="15.75" x14ac:dyDescent="0.25">
      <c r="A21" s="20"/>
      <c r="B21" s="44" t="s">
        <v>328</v>
      </c>
      <c r="C21" s="176">
        <v>96446</v>
      </c>
      <c r="D21" s="176">
        <v>96970.999999999942</v>
      </c>
      <c r="E21" s="176">
        <v>97600.000000000015</v>
      </c>
      <c r="F21" s="176"/>
      <c r="G21" s="176"/>
      <c r="H21" s="176"/>
      <c r="I21" s="176"/>
      <c r="J21" s="176"/>
      <c r="K21" s="176"/>
      <c r="L21" s="176"/>
      <c r="M21" s="176"/>
      <c r="N21" s="176"/>
      <c r="O21" s="163">
        <v>97005.666666666642</v>
      </c>
      <c r="P21" s="100">
        <v>2.861149918447245E-2</v>
      </c>
      <c r="V21" s="10" t="s">
        <v>328</v>
      </c>
      <c r="W21" s="528">
        <v>-1</v>
      </c>
      <c r="X21" s="528">
        <v>-1</v>
      </c>
      <c r="Y21" s="10"/>
      <c r="Z21" s="10"/>
      <c r="AA21" s="10"/>
      <c r="AB21" s="10"/>
    </row>
    <row r="22" spans="1:28" s="74" customFormat="1" ht="15.75" x14ac:dyDescent="0.25">
      <c r="A22" s="20"/>
      <c r="B22" s="44" t="s">
        <v>336</v>
      </c>
      <c r="C22" s="176">
        <v>81923.000000000189</v>
      </c>
      <c r="D22" s="176">
        <v>82697.000000000262</v>
      </c>
      <c r="E22" s="176">
        <v>83959.999999999971</v>
      </c>
      <c r="F22" s="176"/>
      <c r="G22" s="176"/>
      <c r="H22" s="176"/>
      <c r="I22" s="176"/>
      <c r="J22" s="176"/>
      <c r="K22" s="176"/>
      <c r="L22" s="176"/>
      <c r="M22" s="176"/>
      <c r="N22" s="176"/>
      <c r="O22" s="163">
        <v>82860.000000000146</v>
      </c>
      <c r="P22" s="100">
        <v>2.4439281785174665E-2</v>
      </c>
      <c r="V22" s="10" t="s">
        <v>336</v>
      </c>
      <c r="W22" s="528">
        <v>-1</v>
      </c>
      <c r="X22" s="528">
        <v>-1</v>
      </c>
      <c r="Y22" s="10"/>
      <c r="Z22" s="10"/>
      <c r="AA22" s="10"/>
      <c r="AB22" s="10"/>
    </row>
    <row r="23" spans="1:28" s="74" customFormat="1" ht="15.75" x14ac:dyDescent="0.25">
      <c r="A23" s="20"/>
      <c r="B23" s="44" t="s">
        <v>332</v>
      </c>
      <c r="C23" s="176">
        <v>73474.999999999927</v>
      </c>
      <c r="D23" s="176">
        <v>74235.999999999971</v>
      </c>
      <c r="E23" s="176">
        <v>75524.000000000058</v>
      </c>
      <c r="F23" s="176"/>
      <c r="G23" s="176"/>
      <c r="H23" s="176"/>
      <c r="I23" s="176"/>
      <c r="J23" s="176"/>
      <c r="K23" s="176"/>
      <c r="L23" s="176"/>
      <c r="M23" s="176"/>
      <c r="N23" s="176"/>
      <c r="O23" s="163">
        <v>74411.666666666642</v>
      </c>
      <c r="P23" s="100">
        <v>2.1947473929171516E-2</v>
      </c>
      <c r="V23" s="10" t="s">
        <v>332</v>
      </c>
      <c r="W23" s="528">
        <v>-1</v>
      </c>
      <c r="X23" s="528">
        <v>-1</v>
      </c>
      <c r="Y23" s="10"/>
      <c r="Z23" s="10"/>
      <c r="AA23" s="10"/>
      <c r="AB23" s="10"/>
    </row>
    <row r="24" spans="1:28" s="74" customFormat="1" ht="15.75" x14ac:dyDescent="0.25">
      <c r="A24" s="20"/>
      <c r="B24" s="44" t="s">
        <v>322</v>
      </c>
      <c r="C24" s="176">
        <v>69716.000000000087</v>
      </c>
      <c r="D24" s="176">
        <v>70168.000000000015</v>
      </c>
      <c r="E24" s="176">
        <v>70687</v>
      </c>
      <c r="F24" s="176"/>
      <c r="G24" s="176"/>
      <c r="H24" s="176"/>
      <c r="I24" s="176"/>
      <c r="J24" s="176"/>
      <c r="K24" s="176"/>
      <c r="L24" s="176"/>
      <c r="M24" s="176"/>
      <c r="N24" s="176"/>
      <c r="O24" s="163">
        <v>70190.333333333372</v>
      </c>
      <c r="P24" s="100">
        <v>2.0702405683425892E-2</v>
      </c>
      <c r="V24" s="10" t="s">
        <v>322</v>
      </c>
      <c r="W24" s="528">
        <v>-1</v>
      </c>
      <c r="X24" s="528">
        <v>-1</v>
      </c>
      <c r="Y24" s="10"/>
      <c r="Z24" s="10"/>
      <c r="AA24" s="10"/>
      <c r="AB24" s="10"/>
    </row>
    <row r="25" spans="1:28" s="74" customFormat="1" ht="15.75" x14ac:dyDescent="0.25">
      <c r="A25" s="20"/>
      <c r="B25" s="44" t="s">
        <v>320</v>
      </c>
      <c r="C25" s="176">
        <v>61833.000000000044</v>
      </c>
      <c r="D25" s="176">
        <v>62555.000000000022</v>
      </c>
      <c r="E25" s="176">
        <v>63046.000000000022</v>
      </c>
      <c r="F25" s="176"/>
      <c r="G25" s="176"/>
      <c r="H25" s="176"/>
      <c r="I25" s="176"/>
      <c r="J25" s="176"/>
      <c r="K25" s="176"/>
      <c r="L25" s="176"/>
      <c r="M25" s="176"/>
      <c r="N25" s="176"/>
      <c r="O25" s="163">
        <v>62478.000000000029</v>
      </c>
      <c r="P25" s="100">
        <v>1.8427678582840223E-2</v>
      </c>
      <c r="V25" s="10" t="s">
        <v>320</v>
      </c>
      <c r="W25" s="528">
        <v>-1</v>
      </c>
      <c r="X25" s="528">
        <v>-1</v>
      </c>
      <c r="Y25" s="10"/>
      <c r="Z25" s="10"/>
      <c r="AA25" s="10"/>
      <c r="AB25" s="10"/>
    </row>
    <row r="26" spans="1:28" s="74" customFormat="1" ht="15.75" x14ac:dyDescent="0.25">
      <c r="A26" s="20"/>
      <c r="B26" s="44" t="s">
        <v>323</v>
      </c>
      <c r="C26" s="176">
        <v>60736.999999999847</v>
      </c>
      <c r="D26" s="176">
        <v>61003.999999999942</v>
      </c>
      <c r="E26" s="176">
        <v>61331.99999999992</v>
      </c>
      <c r="F26" s="176"/>
      <c r="G26" s="176"/>
      <c r="H26" s="176"/>
      <c r="I26" s="176"/>
      <c r="J26" s="176"/>
      <c r="K26" s="176"/>
      <c r="L26" s="176"/>
      <c r="M26" s="176"/>
      <c r="N26" s="176"/>
      <c r="O26" s="163">
        <v>61024.333333333234</v>
      </c>
      <c r="P26" s="100">
        <v>1.799892442777885E-2</v>
      </c>
      <c r="V26" s="10" t="s">
        <v>323</v>
      </c>
      <c r="W26" s="528">
        <v>-1</v>
      </c>
      <c r="X26" s="528">
        <v>-1</v>
      </c>
      <c r="Y26" s="10"/>
      <c r="Z26" s="10"/>
      <c r="AA26" s="10"/>
      <c r="AB26" s="10"/>
    </row>
    <row r="27" spans="1:28" s="74" customFormat="1" ht="15.75" x14ac:dyDescent="0.25">
      <c r="A27" s="20"/>
      <c r="B27" s="44" t="s">
        <v>318</v>
      </c>
      <c r="C27" s="176">
        <v>55267.999999999985</v>
      </c>
      <c r="D27" s="176">
        <v>55527.000000000029</v>
      </c>
      <c r="E27" s="176">
        <v>56036.000000000058</v>
      </c>
      <c r="F27" s="176"/>
      <c r="G27" s="176"/>
      <c r="H27" s="176"/>
      <c r="I27" s="176"/>
      <c r="J27" s="176"/>
      <c r="K27" s="176"/>
      <c r="L27" s="176"/>
      <c r="M27" s="176"/>
      <c r="N27" s="176"/>
      <c r="O27" s="163">
        <v>55610.33333333335</v>
      </c>
      <c r="P27" s="100">
        <v>1.64020831100751E-2</v>
      </c>
      <c r="V27" s="10" t="s">
        <v>318</v>
      </c>
      <c r="W27" s="528">
        <v>-1</v>
      </c>
      <c r="X27" s="528">
        <v>-1</v>
      </c>
      <c r="Y27" s="10"/>
      <c r="Z27" s="10"/>
      <c r="AA27" s="10"/>
      <c r="AB27" s="10"/>
    </row>
    <row r="28" spans="1:28" s="74" customFormat="1" ht="15.75" x14ac:dyDescent="0.25">
      <c r="A28" s="20"/>
      <c r="B28" s="378" t="s">
        <v>317</v>
      </c>
      <c r="C28" s="447">
        <v>44756.000000000073</v>
      </c>
      <c r="D28" s="447">
        <v>45130.999999999993</v>
      </c>
      <c r="E28" s="447">
        <v>45468.99999999992</v>
      </c>
      <c r="F28" s="447"/>
      <c r="G28" s="447"/>
      <c r="H28" s="447"/>
      <c r="I28" s="447"/>
      <c r="J28" s="447"/>
      <c r="K28" s="447"/>
      <c r="L28" s="447"/>
      <c r="M28" s="447"/>
      <c r="N28" s="447"/>
      <c r="O28" s="420">
        <v>45118.666666666657</v>
      </c>
      <c r="P28" s="390">
        <v>1.3307600874221963E-2</v>
      </c>
      <c r="V28" s="10" t="s">
        <v>317</v>
      </c>
      <c r="W28" s="528">
        <v>-1</v>
      </c>
      <c r="X28" s="528">
        <v>-1</v>
      </c>
      <c r="Y28" s="10"/>
      <c r="Z28" s="10"/>
      <c r="AA28" s="10"/>
      <c r="AB28" s="10"/>
    </row>
    <row r="29" spans="1:28" s="74" customFormat="1" ht="15.75" x14ac:dyDescent="0.25">
      <c r="A29" s="20"/>
      <c r="B29" s="378" t="s">
        <v>333</v>
      </c>
      <c r="C29" s="447">
        <v>24884.000000000015</v>
      </c>
      <c r="D29" s="447">
        <v>24988.999999999967</v>
      </c>
      <c r="E29" s="447">
        <v>25067.999999999996</v>
      </c>
      <c r="F29" s="447"/>
      <c r="G29" s="447"/>
      <c r="H29" s="447"/>
      <c r="I29" s="447"/>
      <c r="J29" s="447"/>
      <c r="K29" s="447"/>
      <c r="L29" s="447"/>
      <c r="M29" s="447"/>
      <c r="N29" s="447"/>
      <c r="O29" s="420">
        <v>24980.333333333328</v>
      </c>
      <c r="P29" s="390">
        <v>7.3678663458957719E-3</v>
      </c>
      <c r="V29" s="10" t="s">
        <v>333</v>
      </c>
      <c r="W29" s="528">
        <v>-1</v>
      </c>
      <c r="X29" s="528">
        <v>-1</v>
      </c>
      <c r="Y29" s="10"/>
      <c r="Z29" s="10"/>
      <c r="AA29" s="10"/>
      <c r="AB29" s="10"/>
    </row>
    <row r="30" spans="1:28" s="74" customFormat="1" ht="15.75" x14ac:dyDescent="0.25">
      <c r="A30" s="20"/>
      <c r="B30" s="378" t="s">
        <v>315</v>
      </c>
      <c r="C30" s="447">
        <v>21562.99999999996</v>
      </c>
      <c r="D30" s="447">
        <v>21540.999999999982</v>
      </c>
      <c r="E30" s="447">
        <v>21688</v>
      </c>
      <c r="F30" s="447"/>
      <c r="G30" s="447"/>
      <c r="H30" s="447"/>
      <c r="I30" s="447"/>
      <c r="J30" s="447"/>
      <c r="K30" s="447"/>
      <c r="L30" s="447"/>
      <c r="M30" s="447"/>
      <c r="N30" s="447"/>
      <c r="O30" s="420">
        <v>21597.333333333314</v>
      </c>
      <c r="P30" s="390">
        <v>6.3700617323398214E-3</v>
      </c>
      <c r="V30" s="10" t="s">
        <v>315</v>
      </c>
      <c r="W30" s="528">
        <v>-1</v>
      </c>
      <c r="X30" s="528">
        <v>-1</v>
      </c>
      <c r="Y30" s="10"/>
      <c r="Z30" s="10"/>
      <c r="AA30" s="10"/>
      <c r="AB30" s="10"/>
    </row>
    <row r="31" spans="1:28" s="74" customFormat="1" ht="15.75" x14ac:dyDescent="0.25">
      <c r="A31" s="20"/>
      <c r="B31" s="378" t="s">
        <v>316</v>
      </c>
      <c r="C31" s="447">
        <v>16159.000000000007</v>
      </c>
      <c r="D31" s="447">
        <v>16323</v>
      </c>
      <c r="E31" s="447">
        <v>16459.999999999978</v>
      </c>
      <c r="F31" s="447"/>
      <c r="G31" s="447"/>
      <c r="H31" s="447"/>
      <c r="I31" s="447"/>
      <c r="J31" s="447"/>
      <c r="K31" s="447"/>
      <c r="L31" s="447"/>
      <c r="M31" s="447"/>
      <c r="N31" s="447"/>
      <c r="O31" s="420">
        <v>16313.999999999995</v>
      </c>
      <c r="P31" s="390">
        <v>4.8117601139673989E-3</v>
      </c>
      <c r="V31" s="10" t="s">
        <v>316</v>
      </c>
      <c r="W31" s="528">
        <v>-1</v>
      </c>
      <c r="X31" s="528">
        <v>-1</v>
      </c>
      <c r="Y31" s="10"/>
      <c r="Z31" s="10"/>
      <c r="AA31" s="10"/>
      <c r="AB31" s="10"/>
    </row>
    <row r="32" spans="1:28" s="74" customFormat="1" ht="15.75" x14ac:dyDescent="0.25">
      <c r="A32" s="20"/>
      <c r="B32" s="378" t="s">
        <v>335</v>
      </c>
      <c r="C32" s="447">
        <v>15422</v>
      </c>
      <c r="D32" s="447">
        <v>15614.000000000004</v>
      </c>
      <c r="E32" s="447">
        <v>15735.999999999978</v>
      </c>
      <c r="F32" s="447"/>
      <c r="G32" s="447"/>
      <c r="H32" s="447"/>
      <c r="I32" s="447"/>
      <c r="J32" s="447"/>
      <c r="K32" s="447"/>
      <c r="L32" s="447"/>
      <c r="M32" s="447"/>
      <c r="N32" s="447"/>
      <c r="O32" s="420">
        <v>15590.666666666662</v>
      </c>
      <c r="P32" s="390">
        <v>4.5984153498116785E-3</v>
      </c>
      <c r="V32" s="10" t="s">
        <v>335</v>
      </c>
      <c r="W32" s="528">
        <v>-1</v>
      </c>
      <c r="X32" s="528">
        <v>-1</v>
      </c>
      <c r="Y32" s="10"/>
      <c r="Z32" s="10"/>
      <c r="AA32" s="10"/>
      <c r="AB32" s="10"/>
    </row>
    <row r="33" spans="1:28" s="74" customFormat="1" ht="15.75" x14ac:dyDescent="0.25">
      <c r="A33" s="20"/>
      <c r="B33" s="378" t="s">
        <v>330</v>
      </c>
      <c r="C33" s="447">
        <v>14177.999999999996</v>
      </c>
      <c r="D33" s="447">
        <v>14368.000000000016</v>
      </c>
      <c r="E33" s="447">
        <v>14639.999999999982</v>
      </c>
      <c r="F33" s="447"/>
      <c r="G33" s="447"/>
      <c r="H33" s="447"/>
      <c r="I33" s="447"/>
      <c r="J33" s="447"/>
      <c r="K33" s="447"/>
      <c r="L33" s="447"/>
      <c r="M33" s="447"/>
      <c r="N33" s="447"/>
      <c r="O33" s="420">
        <v>14395.333333333334</v>
      </c>
      <c r="P33" s="390">
        <v>4.2458557533773889E-3</v>
      </c>
      <c r="V33" s="10" t="s">
        <v>330</v>
      </c>
      <c r="W33" s="528">
        <v>-1</v>
      </c>
      <c r="X33" s="528">
        <v>-1</v>
      </c>
      <c r="Y33" s="10"/>
      <c r="Z33" s="10"/>
      <c r="AA33" s="10"/>
      <c r="AB33" s="10"/>
    </row>
    <row r="34" spans="1:28" s="74" customFormat="1" ht="15.75" x14ac:dyDescent="0.25">
      <c r="A34" s="20"/>
      <c r="B34" s="378" t="s">
        <v>326</v>
      </c>
      <c r="C34" s="447">
        <v>11173.999999999998</v>
      </c>
      <c r="D34" s="447">
        <v>11253.000000000002</v>
      </c>
      <c r="E34" s="447">
        <v>11413.000000000004</v>
      </c>
      <c r="F34" s="447"/>
      <c r="G34" s="447"/>
      <c r="H34" s="447"/>
      <c r="I34" s="447"/>
      <c r="J34" s="447"/>
      <c r="K34" s="447"/>
      <c r="L34" s="447"/>
      <c r="M34" s="447"/>
      <c r="N34" s="447"/>
      <c r="O34" s="420">
        <v>11280</v>
      </c>
      <c r="P34" s="390">
        <v>3.3269985341150103E-3</v>
      </c>
      <c r="V34" s="10" t="s">
        <v>326</v>
      </c>
      <c r="W34" s="528">
        <v>-1</v>
      </c>
      <c r="X34" s="528">
        <v>-1</v>
      </c>
      <c r="Y34" s="10"/>
      <c r="Z34" s="10"/>
      <c r="AA34" s="10"/>
      <c r="AB34" s="10"/>
    </row>
    <row r="35" spans="1:28" s="74" customFormat="1" ht="15.75" x14ac:dyDescent="0.25">
      <c r="A35" s="20"/>
      <c r="B35" s="378" t="s">
        <v>331</v>
      </c>
      <c r="C35" s="447">
        <v>10117.999999999991</v>
      </c>
      <c r="D35" s="447">
        <v>10236.000000000015</v>
      </c>
      <c r="E35" s="447">
        <v>10481.999999999996</v>
      </c>
      <c r="F35" s="447"/>
      <c r="G35" s="447"/>
      <c r="H35" s="447"/>
      <c r="I35" s="447"/>
      <c r="J35" s="447"/>
      <c r="K35" s="447"/>
      <c r="L35" s="447"/>
      <c r="M35" s="447"/>
      <c r="N35" s="447"/>
      <c r="O35" s="420">
        <v>10278.666666666668</v>
      </c>
      <c r="P35" s="390">
        <v>3.03165859332064E-3</v>
      </c>
      <c r="V35" s="10" t="s">
        <v>331</v>
      </c>
      <c r="W35" s="528">
        <v>-1</v>
      </c>
      <c r="X35" s="528">
        <v>-1</v>
      </c>
      <c r="Y35" s="10"/>
      <c r="Z35" s="10"/>
      <c r="AA35" s="10"/>
      <c r="AB35" s="10"/>
    </row>
    <row r="36" spans="1:28" s="74" customFormat="1" ht="15.75" x14ac:dyDescent="0.25">
      <c r="A36" s="20"/>
      <c r="B36" s="378" t="s">
        <v>337</v>
      </c>
      <c r="C36" s="447">
        <v>7901.9999999999955</v>
      </c>
      <c r="D36" s="447">
        <v>7913.9999999999982</v>
      </c>
      <c r="E36" s="447">
        <v>7960</v>
      </c>
      <c r="F36" s="447"/>
      <c r="G36" s="447"/>
      <c r="H36" s="447"/>
      <c r="I36" s="447"/>
      <c r="J36" s="447"/>
      <c r="K36" s="447"/>
      <c r="L36" s="447"/>
      <c r="M36" s="447"/>
      <c r="N36" s="447"/>
      <c r="O36" s="420">
        <v>7925.3333333333312</v>
      </c>
      <c r="P36" s="390">
        <v>2.337550743118158E-3</v>
      </c>
      <c r="V36" s="10" t="s">
        <v>337</v>
      </c>
      <c r="W36" s="528">
        <v>-1</v>
      </c>
      <c r="X36" s="528">
        <v>-1</v>
      </c>
      <c r="Y36" s="10"/>
      <c r="Z36" s="10"/>
      <c r="AA36" s="10"/>
      <c r="AB36" s="10"/>
    </row>
    <row r="37" spans="1:28" s="74" customFormat="1" ht="15.75" x14ac:dyDescent="0.25">
      <c r="A37" s="20"/>
      <c r="B37" s="378" t="s">
        <v>325</v>
      </c>
      <c r="C37" s="447">
        <v>5922.0000000000018</v>
      </c>
      <c r="D37" s="447">
        <v>5971.0000000000018</v>
      </c>
      <c r="E37" s="447">
        <v>6069.9999999999964</v>
      </c>
      <c r="F37" s="447"/>
      <c r="G37" s="447"/>
      <c r="H37" s="447"/>
      <c r="I37" s="447"/>
      <c r="J37" s="447"/>
      <c r="K37" s="447"/>
      <c r="L37" s="447"/>
      <c r="M37" s="447"/>
      <c r="N37" s="447"/>
      <c r="O37" s="420">
        <v>5987.666666666667</v>
      </c>
      <c r="P37" s="390">
        <v>1.7660423956355773E-3</v>
      </c>
      <c r="V37" s="10" t="s">
        <v>325</v>
      </c>
      <c r="W37" s="528">
        <v>-1</v>
      </c>
      <c r="X37" s="528">
        <v>-1</v>
      </c>
      <c r="Y37" s="10"/>
      <c r="Z37" s="10"/>
      <c r="AA37" s="10"/>
      <c r="AB37" s="10"/>
    </row>
    <row r="38" spans="1:28" s="74" customFormat="1" ht="15.75" x14ac:dyDescent="0.25">
      <c r="A38" s="20"/>
      <c r="B38" s="378" t="s">
        <v>324</v>
      </c>
      <c r="C38" s="447">
        <v>4521.9999999999964</v>
      </c>
      <c r="D38" s="447">
        <v>4623.0000000000018</v>
      </c>
      <c r="E38" s="447">
        <v>4677.9999999999973</v>
      </c>
      <c r="F38" s="447"/>
      <c r="G38" s="447"/>
      <c r="H38" s="447"/>
      <c r="I38" s="447"/>
      <c r="J38" s="447"/>
      <c r="K38" s="447"/>
      <c r="L38" s="447"/>
      <c r="M38" s="447"/>
      <c r="N38" s="447"/>
      <c r="O38" s="420">
        <v>4607.6666666666652</v>
      </c>
      <c r="P38" s="390">
        <v>1.3590159792278892E-3</v>
      </c>
      <c r="V38" s="10" t="s">
        <v>324</v>
      </c>
      <c r="W38" s="528">
        <v>-1</v>
      </c>
      <c r="X38" s="528">
        <v>-1</v>
      </c>
      <c r="Y38" s="10"/>
      <c r="Z38" s="10"/>
      <c r="AA38" s="10"/>
      <c r="AB38" s="10"/>
    </row>
    <row r="39" spans="1:28" s="74" customFormat="1" ht="15.75" x14ac:dyDescent="0.25">
      <c r="A39" s="20"/>
      <c r="B39" s="378" t="s">
        <v>329</v>
      </c>
      <c r="C39" s="451">
        <v>4213.0000000000018</v>
      </c>
      <c r="D39" s="451">
        <v>4221</v>
      </c>
      <c r="E39" s="451">
        <v>4305.9999999999873</v>
      </c>
      <c r="F39" s="451"/>
      <c r="G39" s="451"/>
      <c r="H39" s="451"/>
      <c r="I39" s="451"/>
      <c r="J39" s="451"/>
      <c r="K39" s="451"/>
      <c r="L39" s="451"/>
      <c r="M39" s="451"/>
      <c r="N39" s="451"/>
      <c r="O39" s="421">
        <v>4246.6666666666633</v>
      </c>
      <c r="P39" s="390">
        <v>1.2525402282690661E-3</v>
      </c>
      <c r="V39" s="10" t="s">
        <v>329</v>
      </c>
      <c r="W39" s="528">
        <v>-1</v>
      </c>
      <c r="X39" s="528">
        <v>-1</v>
      </c>
      <c r="Y39" s="10"/>
      <c r="Z39" s="10"/>
      <c r="AA39" s="10"/>
      <c r="AB39" s="10"/>
    </row>
    <row r="40" spans="1:28" s="74" customFormat="1" ht="16.5" customHeight="1" thickBot="1" x14ac:dyDescent="0.3">
      <c r="A40" s="20"/>
      <c r="B40" s="101" t="s">
        <v>0</v>
      </c>
      <c r="C40" s="180">
        <v>3371042.9999999963</v>
      </c>
      <c r="D40" s="180">
        <v>3389975</v>
      </c>
      <c r="E40" s="180">
        <v>3410311.9999999991</v>
      </c>
      <c r="F40" s="180"/>
      <c r="G40" s="180"/>
      <c r="H40" s="180"/>
      <c r="I40" s="180"/>
      <c r="J40" s="180"/>
      <c r="K40" s="180"/>
      <c r="L40" s="180"/>
      <c r="M40" s="180"/>
      <c r="N40" s="180"/>
      <c r="O40" s="166">
        <v>3390443.3333333307</v>
      </c>
      <c r="P40" s="103">
        <v>1.0000000000000004</v>
      </c>
      <c r="V40" s="10" t="s">
        <v>0</v>
      </c>
      <c r="W40" s="528">
        <v>-1</v>
      </c>
      <c r="X40" s="528">
        <v>-1</v>
      </c>
      <c r="Y40" s="10"/>
      <c r="Z40" s="10"/>
      <c r="AA40" s="10"/>
      <c r="AB40" s="10"/>
    </row>
    <row r="41" spans="1:28" s="74" customFormat="1" ht="16.5" customHeight="1" x14ac:dyDescent="0.25">
      <c r="A41" s="20"/>
      <c r="B41" s="84"/>
      <c r="C41" s="321"/>
      <c r="D41" s="321"/>
      <c r="E41" s="321"/>
      <c r="F41" s="321"/>
      <c r="G41" s="321"/>
      <c r="H41" s="321"/>
      <c r="I41" s="321"/>
      <c r="J41" s="321"/>
      <c r="K41" s="321"/>
      <c r="L41" s="321"/>
      <c r="M41" s="321"/>
      <c r="N41" s="321"/>
      <c r="O41" s="322"/>
      <c r="P41" s="323"/>
    </row>
    <row r="42" spans="1:28" ht="15" x14ac:dyDescent="0.2">
      <c r="B42" s="38"/>
      <c r="C42" s="46"/>
      <c r="D42" s="46"/>
      <c r="E42" s="46"/>
      <c r="F42" s="46"/>
      <c r="G42" s="46"/>
      <c r="H42" s="46"/>
      <c r="I42" s="46"/>
      <c r="J42" s="98"/>
      <c r="K42" s="98"/>
      <c r="L42" s="98"/>
      <c r="M42" s="98"/>
      <c r="N42" s="98"/>
      <c r="O42" s="49"/>
    </row>
    <row r="43" spans="1:28" ht="15" x14ac:dyDescent="0.2">
      <c r="B43" s="38"/>
      <c r="C43" s="98"/>
      <c r="D43" s="98"/>
      <c r="E43" s="98"/>
      <c r="F43" s="98"/>
      <c r="G43" s="98"/>
      <c r="H43" s="98"/>
      <c r="I43" s="98"/>
      <c r="J43" s="98"/>
      <c r="K43" s="98"/>
      <c r="L43" s="98"/>
      <c r="M43" s="98"/>
      <c r="N43" s="98"/>
      <c r="O43" s="49"/>
    </row>
    <row r="44" spans="1:28" ht="15" x14ac:dyDescent="0.2">
      <c r="B44" s="38"/>
      <c r="C44" s="98"/>
      <c r="D44" s="98"/>
      <c r="E44" s="98"/>
      <c r="F44" s="98"/>
      <c r="G44" s="98"/>
      <c r="H44" s="98"/>
      <c r="I44" s="98"/>
      <c r="J44" s="98"/>
      <c r="K44" s="98"/>
      <c r="L44" s="98"/>
      <c r="M44" s="98"/>
      <c r="N44" s="98"/>
      <c r="O44" s="49"/>
    </row>
    <row r="45" spans="1:28" ht="15" x14ac:dyDescent="0.2">
      <c r="B45" s="38"/>
      <c r="C45" s="98"/>
      <c r="D45" s="98"/>
      <c r="E45" s="98"/>
      <c r="F45" s="98"/>
      <c r="G45" s="98"/>
      <c r="H45" s="98"/>
      <c r="I45" s="98"/>
      <c r="J45" s="98"/>
      <c r="K45" s="98"/>
      <c r="L45" s="98"/>
      <c r="M45" s="98"/>
      <c r="N45" s="98"/>
      <c r="O45" s="49"/>
    </row>
    <row r="46" spans="1:28" ht="15" x14ac:dyDescent="0.2">
      <c r="B46" s="38"/>
      <c r="C46" s="98"/>
      <c r="D46" s="98"/>
      <c r="E46" s="98"/>
      <c r="F46" s="98"/>
      <c r="G46" s="98"/>
      <c r="H46" s="98"/>
      <c r="I46" s="98"/>
      <c r="J46" s="98"/>
      <c r="K46" s="98"/>
      <c r="L46" s="98"/>
      <c r="M46" s="98"/>
      <c r="N46" s="98"/>
      <c r="O46" s="49"/>
    </row>
    <row r="47" spans="1:28" ht="15" x14ac:dyDescent="0.2">
      <c r="B47" s="38"/>
      <c r="C47" s="98"/>
      <c r="D47" s="98"/>
      <c r="E47" s="98"/>
      <c r="F47" s="98"/>
      <c r="G47" s="98"/>
      <c r="H47" s="98"/>
      <c r="I47" s="98"/>
      <c r="J47" s="98"/>
      <c r="K47" s="98"/>
      <c r="L47" s="98"/>
      <c r="M47" s="98"/>
      <c r="N47" s="98"/>
      <c r="O47" s="49"/>
    </row>
    <row r="48" spans="1:28" ht="15" x14ac:dyDescent="0.2">
      <c r="B48" s="38"/>
      <c r="C48" s="98"/>
      <c r="D48" s="98"/>
      <c r="E48" s="98"/>
      <c r="F48" s="98"/>
      <c r="G48" s="98"/>
      <c r="H48" s="98"/>
      <c r="I48" s="98"/>
      <c r="J48" s="98"/>
      <c r="K48" s="98"/>
      <c r="L48" s="98"/>
      <c r="M48" s="98"/>
      <c r="N48" s="98"/>
      <c r="O48" s="49"/>
    </row>
    <row r="49" spans="2:15" ht="15" x14ac:dyDescent="0.2">
      <c r="B49" s="38"/>
      <c r="C49" s="98"/>
      <c r="D49" s="98"/>
      <c r="E49" s="98"/>
      <c r="F49" s="98"/>
      <c r="G49" s="98"/>
      <c r="H49" s="98"/>
      <c r="I49" s="98"/>
      <c r="J49" s="98"/>
      <c r="K49" s="98"/>
      <c r="L49" s="98"/>
      <c r="M49" s="98"/>
      <c r="N49" s="98"/>
      <c r="O49" s="49"/>
    </row>
    <row r="50" spans="2:15" ht="15" x14ac:dyDescent="0.2">
      <c r="B50" s="38"/>
      <c r="C50" s="98"/>
      <c r="D50" s="98"/>
      <c r="E50" s="98"/>
      <c r="F50" s="98"/>
      <c r="G50" s="98"/>
      <c r="H50" s="98"/>
      <c r="I50" s="98"/>
      <c r="J50" s="98"/>
      <c r="K50" s="98"/>
      <c r="L50" s="98"/>
      <c r="M50" s="98"/>
      <c r="N50" s="98"/>
      <c r="O50" s="49"/>
    </row>
    <row r="51" spans="2:15" ht="15" x14ac:dyDescent="0.2">
      <c r="B51" s="38"/>
      <c r="C51" s="98"/>
      <c r="D51" s="98"/>
      <c r="E51" s="98"/>
      <c r="F51" s="98"/>
      <c r="G51" s="98"/>
      <c r="H51" s="98"/>
      <c r="I51" s="98"/>
      <c r="J51" s="98"/>
      <c r="K51" s="98"/>
      <c r="L51" s="98"/>
      <c r="M51" s="98"/>
      <c r="N51" s="98"/>
      <c r="O51" s="49"/>
    </row>
    <row r="52" spans="2:15" ht="15" x14ac:dyDescent="0.2">
      <c r="B52" s="38"/>
      <c r="C52" s="98"/>
      <c r="D52" s="98"/>
      <c r="E52" s="98"/>
      <c r="F52" s="98"/>
      <c r="G52" s="98"/>
      <c r="H52" s="98"/>
      <c r="I52" s="98"/>
      <c r="J52" s="98"/>
      <c r="K52" s="98"/>
      <c r="L52" s="98"/>
      <c r="M52" s="98"/>
      <c r="N52" s="98"/>
      <c r="O52" s="49"/>
    </row>
    <row r="53" spans="2:15" ht="15" x14ac:dyDescent="0.2">
      <c r="B53" s="38"/>
      <c r="C53" s="98"/>
      <c r="D53" s="98"/>
      <c r="E53" s="98"/>
      <c r="F53" s="98"/>
      <c r="G53" s="98"/>
      <c r="H53" s="98"/>
      <c r="I53" s="98"/>
      <c r="J53" s="98"/>
      <c r="K53" s="98"/>
      <c r="L53" s="98"/>
      <c r="M53" s="98"/>
      <c r="N53" s="98"/>
      <c r="O53" s="49"/>
    </row>
    <row r="54" spans="2:15" ht="15" x14ac:dyDescent="0.2">
      <c r="B54" s="38"/>
      <c r="C54" s="98"/>
      <c r="D54" s="98"/>
      <c r="E54" s="98"/>
      <c r="F54" s="98"/>
      <c r="G54" s="98"/>
      <c r="H54" s="98"/>
      <c r="I54" s="98"/>
      <c r="J54" s="98"/>
      <c r="K54" s="98"/>
      <c r="L54" s="98"/>
      <c r="M54" s="98"/>
      <c r="N54" s="98"/>
      <c r="O54" s="49"/>
    </row>
    <row r="55" spans="2:15" ht="15" x14ac:dyDescent="0.2">
      <c r="B55" s="38"/>
      <c r="C55" s="98"/>
      <c r="D55" s="98"/>
      <c r="E55" s="98"/>
      <c r="F55" s="98"/>
      <c r="G55" s="98"/>
      <c r="H55" s="98"/>
      <c r="I55" s="98"/>
      <c r="J55" s="98"/>
      <c r="K55" s="98"/>
      <c r="L55" s="98"/>
      <c r="M55" s="98"/>
      <c r="N55" s="98"/>
      <c r="O55" s="49"/>
    </row>
    <row r="56" spans="2:15" ht="15" x14ac:dyDescent="0.2">
      <c r="B56" s="38"/>
      <c r="C56" s="98"/>
      <c r="D56" s="98"/>
      <c r="E56" s="98"/>
      <c r="F56" s="98"/>
      <c r="G56" s="98"/>
      <c r="H56" s="98"/>
      <c r="I56" s="98"/>
      <c r="J56" s="98"/>
      <c r="K56" s="98"/>
      <c r="L56" s="98"/>
      <c r="M56" s="98"/>
      <c r="N56" s="98"/>
      <c r="O56" s="49"/>
    </row>
    <row r="57" spans="2:15" ht="15" x14ac:dyDescent="0.2">
      <c r="B57" s="38"/>
      <c r="C57" s="98"/>
      <c r="D57" s="98"/>
      <c r="E57" s="98"/>
      <c r="F57" s="98"/>
      <c r="G57" s="98"/>
      <c r="H57" s="98"/>
      <c r="I57" s="98"/>
      <c r="J57" s="98"/>
      <c r="K57" s="98"/>
      <c r="L57" s="98"/>
      <c r="M57" s="98"/>
      <c r="N57" s="98"/>
      <c r="O57" s="49"/>
    </row>
    <row r="58" spans="2:15" ht="15" x14ac:dyDescent="0.2">
      <c r="B58" s="38"/>
      <c r="C58" s="98"/>
      <c r="D58" s="98"/>
      <c r="E58" s="98"/>
      <c r="F58" s="98"/>
      <c r="G58" s="98"/>
      <c r="H58" s="98"/>
      <c r="I58" s="98"/>
      <c r="J58" s="98"/>
      <c r="K58" s="98"/>
      <c r="L58" s="98"/>
      <c r="M58" s="98"/>
      <c r="N58" s="98"/>
      <c r="O58" s="49"/>
    </row>
    <row r="59" spans="2:15" ht="15" x14ac:dyDescent="0.2">
      <c r="B59" s="38"/>
      <c r="C59" s="98"/>
      <c r="D59" s="98"/>
      <c r="E59" s="98"/>
      <c r="F59" s="98"/>
      <c r="G59" s="98"/>
      <c r="H59" s="98"/>
      <c r="I59" s="98"/>
      <c r="J59" s="98"/>
      <c r="K59" s="98"/>
      <c r="L59" s="98"/>
      <c r="M59" s="98"/>
      <c r="N59" s="98"/>
      <c r="O59" s="49"/>
    </row>
    <row r="60" spans="2:15" ht="15" x14ac:dyDescent="0.2">
      <c r="B60" s="38"/>
      <c r="C60" s="98"/>
      <c r="D60" s="98"/>
      <c r="E60" s="98"/>
      <c r="F60" s="98"/>
      <c r="G60" s="98"/>
      <c r="H60" s="98"/>
      <c r="I60" s="98"/>
      <c r="J60" s="98"/>
      <c r="K60" s="98"/>
      <c r="L60" s="98"/>
      <c r="M60" s="98"/>
      <c r="N60" s="98"/>
      <c r="O60" s="49"/>
    </row>
    <row r="61" spans="2:15" ht="15" x14ac:dyDescent="0.2">
      <c r="B61" s="38"/>
      <c r="C61" s="98"/>
      <c r="D61" s="98"/>
      <c r="E61" s="98"/>
      <c r="F61" s="98"/>
      <c r="G61" s="98"/>
      <c r="H61" s="98"/>
      <c r="I61" s="98"/>
      <c r="J61" s="98"/>
      <c r="K61" s="98"/>
      <c r="L61" s="98"/>
      <c r="M61" s="98"/>
      <c r="N61" s="98"/>
      <c r="O61" s="49"/>
    </row>
    <row r="62" spans="2:15" ht="15" x14ac:dyDescent="0.2">
      <c r="B62" s="38"/>
      <c r="C62" s="98"/>
      <c r="D62" s="98"/>
      <c r="E62" s="98"/>
      <c r="F62" s="98"/>
      <c r="G62" s="98"/>
      <c r="H62" s="98"/>
      <c r="I62" s="98"/>
      <c r="J62" s="98"/>
      <c r="K62" s="98"/>
      <c r="L62" s="98"/>
      <c r="M62" s="98"/>
      <c r="N62" s="98"/>
      <c r="O62" s="49"/>
    </row>
    <row r="63" spans="2:15" ht="15" x14ac:dyDescent="0.2">
      <c r="B63" s="38"/>
      <c r="C63" s="98"/>
      <c r="D63" s="98"/>
      <c r="E63" s="98"/>
      <c r="F63" s="98"/>
      <c r="G63" s="98"/>
      <c r="H63" s="98"/>
      <c r="I63" s="98"/>
      <c r="J63" s="98"/>
      <c r="K63" s="98"/>
      <c r="L63" s="98"/>
      <c r="M63" s="98"/>
      <c r="N63" s="98"/>
      <c r="O63" s="49"/>
    </row>
    <row r="64" spans="2:15" ht="15" x14ac:dyDescent="0.2">
      <c r="B64" s="38"/>
      <c r="C64" s="98"/>
      <c r="D64" s="98"/>
      <c r="E64" s="98"/>
      <c r="F64" s="98"/>
      <c r="G64" s="98"/>
      <c r="H64" s="98"/>
      <c r="I64" s="98"/>
      <c r="J64" s="98"/>
      <c r="K64" s="98"/>
      <c r="L64" s="98"/>
      <c r="M64" s="98"/>
      <c r="N64" s="98"/>
      <c r="O64" s="49"/>
    </row>
    <row r="65" spans="2:16" ht="15" x14ac:dyDescent="0.2">
      <c r="B65" s="38"/>
      <c r="C65" s="98"/>
      <c r="D65" s="98"/>
      <c r="E65" s="98"/>
      <c r="F65" s="98"/>
      <c r="G65" s="98"/>
      <c r="H65" s="98"/>
      <c r="I65" s="98"/>
      <c r="J65" s="98"/>
      <c r="K65" s="98"/>
      <c r="L65" s="98"/>
      <c r="M65" s="98"/>
      <c r="N65" s="98"/>
      <c r="O65" s="49"/>
    </row>
    <row r="66" spans="2:16" ht="15" x14ac:dyDescent="0.2">
      <c r="B66" s="38"/>
      <c r="C66" s="98"/>
      <c r="D66" s="98"/>
      <c r="E66" s="98"/>
      <c r="F66" s="98"/>
      <c r="G66" s="98"/>
      <c r="H66" s="98"/>
      <c r="I66" s="98"/>
      <c r="J66" s="98"/>
      <c r="K66" s="98"/>
      <c r="L66" s="98"/>
      <c r="M66" s="98"/>
      <c r="N66" s="98"/>
      <c r="O66" s="49"/>
    </row>
    <row r="67" spans="2:16" ht="15" x14ac:dyDescent="0.2">
      <c r="B67" s="38"/>
      <c r="C67" s="49"/>
      <c r="D67" s="49"/>
      <c r="E67" s="49"/>
      <c r="F67" s="49"/>
      <c r="G67" s="49"/>
      <c r="H67" s="49"/>
      <c r="I67" s="49"/>
      <c r="J67" s="49"/>
      <c r="K67" s="49"/>
      <c r="L67" s="49"/>
      <c r="M67" s="49"/>
      <c r="N67" s="49"/>
      <c r="O67" s="49"/>
    </row>
    <row r="68" spans="2:16" ht="20.25" x14ac:dyDescent="0.3">
      <c r="B68" s="329" t="s">
        <v>89</v>
      </c>
      <c r="C68" s="49"/>
      <c r="D68" s="49"/>
      <c r="E68" s="49"/>
      <c r="F68" s="49"/>
      <c r="G68" s="49"/>
      <c r="H68" s="49"/>
      <c r="I68" s="49"/>
      <c r="J68" s="49"/>
      <c r="K68" s="49"/>
      <c r="L68" s="49"/>
      <c r="M68" s="49"/>
      <c r="N68" s="49"/>
      <c r="O68" s="49"/>
    </row>
    <row r="69" spans="2:16" ht="15" x14ac:dyDescent="0.2">
      <c r="B69" s="38"/>
    </row>
    <row r="70" spans="2:16" ht="15" x14ac:dyDescent="0.2">
      <c r="B70" s="38" t="s">
        <v>418</v>
      </c>
      <c r="C70" s="9">
        <v>3</v>
      </c>
      <c r="D70" s="9">
        <v>4</v>
      </c>
      <c r="E70" s="9">
        <v>5</v>
      </c>
      <c r="F70" s="9">
        <v>6</v>
      </c>
      <c r="G70" s="9">
        <v>7</v>
      </c>
      <c r="H70" s="9">
        <v>8</v>
      </c>
      <c r="I70" s="9">
        <v>9</v>
      </c>
      <c r="J70" s="9">
        <v>10</v>
      </c>
      <c r="K70" s="9">
        <v>11</v>
      </c>
      <c r="L70" s="9">
        <v>12</v>
      </c>
      <c r="M70" s="9">
        <v>13</v>
      </c>
      <c r="N70" s="9">
        <v>14</v>
      </c>
      <c r="O70" s="9"/>
      <c r="P70" s="9"/>
    </row>
    <row r="71" spans="2:16" ht="32.25" thickBot="1" x14ac:dyDescent="0.25">
      <c r="B71" s="82" t="s">
        <v>88</v>
      </c>
      <c r="C71" s="83" t="s">
        <v>339</v>
      </c>
      <c r="D71" s="83" t="s">
        <v>340</v>
      </c>
      <c r="E71" s="83" t="s">
        <v>341</v>
      </c>
      <c r="F71" s="83" t="s">
        <v>342</v>
      </c>
      <c r="G71" s="83" t="s">
        <v>343</v>
      </c>
      <c r="H71" s="83" t="s">
        <v>344</v>
      </c>
      <c r="I71" s="83" t="s">
        <v>345</v>
      </c>
      <c r="J71" s="83" t="s">
        <v>346</v>
      </c>
      <c r="K71" s="83" t="s">
        <v>347</v>
      </c>
      <c r="L71" s="83" t="s">
        <v>348</v>
      </c>
      <c r="M71" s="83" t="s">
        <v>349</v>
      </c>
      <c r="N71" s="83" t="s">
        <v>350</v>
      </c>
      <c r="O71" s="96" t="s">
        <v>200</v>
      </c>
      <c r="P71" s="96" t="s">
        <v>199</v>
      </c>
    </row>
    <row r="72" spans="2:16" ht="15.75" x14ac:dyDescent="0.25">
      <c r="B72" s="378" t="s">
        <v>327</v>
      </c>
      <c r="C72" s="417">
        <v>119624231.28000003</v>
      </c>
      <c r="D72" s="417">
        <v>124373023.55000021</v>
      </c>
      <c r="E72" s="417">
        <v>113061496.18999983</v>
      </c>
      <c r="F72" s="417"/>
      <c r="G72" s="417"/>
      <c r="H72" s="417"/>
      <c r="I72" s="417"/>
      <c r="J72" s="417"/>
      <c r="K72" s="417"/>
      <c r="L72" s="417"/>
      <c r="M72" s="417"/>
      <c r="N72" s="417"/>
      <c r="O72" s="418">
        <v>119019583.67333335</v>
      </c>
      <c r="P72" s="393">
        <v>0.48046810646117444</v>
      </c>
    </row>
    <row r="73" spans="2:16" ht="15.75" x14ac:dyDescent="0.25">
      <c r="B73" s="378" t="s">
        <v>321</v>
      </c>
      <c r="C73" s="417">
        <v>65491440.909999967</v>
      </c>
      <c r="D73" s="417">
        <v>66867714.099999882</v>
      </c>
      <c r="E73" s="417">
        <v>63166049.160000257</v>
      </c>
      <c r="F73" s="417"/>
      <c r="G73" s="417"/>
      <c r="H73" s="417"/>
      <c r="I73" s="417"/>
      <c r="J73" s="417"/>
      <c r="K73" s="417"/>
      <c r="L73" s="417"/>
      <c r="M73" s="417"/>
      <c r="N73" s="417"/>
      <c r="O73" s="418">
        <v>65175068.056666702</v>
      </c>
      <c r="P73" s="393">
        <v>0.26310410918267169</v>
      </c>
    </row>
    <row r="74" spans="2:16" ht="15.75" x14ac:dyDescent="0.25">
      <c r="B74" s="378" t="s">
        <v>314</v>
      </c>
      <c r="C74" s="417">
        <v>13488019.439999979</v>
      </c>
      <c r="D74" s="417">
        <v>13729306.719999982</v>
      </c>
      <c r="E74" s="417">
        <v>13159816.859999999</v>
      </c>
      <c r="F74" s="417"/>
      <c r="G74" s="417"/>
      <c r="H74" s="417"/>
      <c r="I74" s="417"/>
      <c r="J74" s="417"/>
      <c r="K74" s="417"/>
      <c r="L74" s="417"/>
      <c r="M74" s="417"/>
      <c r="N74" s="417"/>
      <c r="O74" s="418">
        <v>13459047.673333319</v>
      </c>
      <c r="P74" s="393">
        <v>5.4332597634737009E-2</v>
      </c>
    </row>
    <row r="75" spans="2:16" ht="15.75" x14ac:dyDescent="0.25">
      <c r="B75" s="44" t="s">
        <v>334</v>
      </c>
      <c r="C75" s="156">
        <v>9305837.1299999785</v>
      </c>
      <c r="D75" s="156">
        <v>9767041.5700000077</v>
      </c>
      <c r="E75" s="156">
        <v>8843765.7999999821</v>
      </c>
      <c r="F75" s="156"/>
      <c r="G75" s="156"/>
      <c r="H75" s="156"/>
      <c r="I75" s="156"/>
      <c r="J75" s="156"/>
      <c r="K75" s="156"/>
      <c r="L75" s="156"/>
      <c r="M75" s="156"/>
      <c r="N75" s="156"/>
      <c r="O75" s="157">
        <v>9305548.1666666567</v>
      </c>
      <c r="P75" s="105">
        <v>3.7565407046733987E-2</v>
      </c>
    </row>
    <row r="76" spans="2:16" ht="15.75" x14ac:dyDescent="0.25">
      <c r="B76" s="44" t="s">
        <v>319</v>
      </c>
      <c r="C76" s="156">
        <v>7635651.0899999365</v>
      </c>
      <c r="D76" s="156">
        <v>7941712.2700000321</v>
      </c>
      <c r="E76" s="156">
        <v>7379756.4700000025</v>
      </c>
      <c r="F76" s="156"/>
      <c r="G76" s="156"/>
      <c r="H76" s="156"/>
      <c r="I76" s="156"/>
      <c r="J76" s="156"/>
      <c r="K76" s="156"/>
      <c r="L76" s="156"/>
      <c r="M76" s="156"/>
      <c r="N76" s="156"/>
      <c r="O76" s="157">
        <v>7652373.2766666571</v>
      </c>
      <c r="P76" s="105">
        <v>3.0891733819750376E-2</v>
      </c>
    </row>
    <row r="77" spans="2:16" ht="15.75" x14ac:dyDescent="0.25">
      <c r="B77" s="44" t="s">
        <v>328</v>
      </c>
      <c r="C77" s="156">
        <v>6604247.9300000025</v>
      </c>
      <c r="D77" s="156">
        <v>6824445.6499999948</v>
      </c>
      <c r="E77" s="156">
        <v>6251459.489999989</v>
      </c>
      <c r="F77" s="156"/>
      <c r="G77" s="156"/>
      <c r="H77" s="156"/>
      <c r="I77" s="156"/>
      <c r="J77" s="156"/>
      <c r="K77" s="156"/>
      <c r="L77" s="156"/>
      <c r="M77" s="156"/>
      <c r="N77" s="156"/>
      <c r="O77" s="157">
        <v>6560051.0233333288</v>
      </c>
      <c r="P77" s="105">
        <v>2.6482156937470826E-2</v>
      </c>
    </row>
    <row r="78" spans="2:16" ht="15.75" x14ac:dyDescent="0.25">
      <c r="B78" s="44" t="s">
        <v>322</v>
      </c>
      <c r="C78" s="156">
        <v>3294047.0500000031</v>
      </c>
      <c r="D78" s="156">
        <v>3412539.1899999985</v>
      </c>
      <c r="E78" s="156">
        <v>3207567.1900000037</v>
      </c>
      <c r="F78" s="156"/>
      <c r="G78" s="156"/>
      <c r="H78" s="156"/>
      <c r="I78" s="156"/>
      <c r="J78" s="156"/>
      <c r="K78" s="156"/>
      <c r="L78" s="156"/>
      <c r="M78" s="156"/>
      <c r="N78" s="156"/>
      <c r="O78" s="157">
        <v>3304717.8100000019</v>
      </c>
      <c r="P78" s="105">
        <v>1.3340758382395295E-2</v>
      </c>
    </row>
    <row r="79" spans="2:16" ht="15.75" x14ac:dyDescent="0.25">
      <c r="B79" s="44" t="s">
        <v>320</v>
      </c>
      <c r="C79" s="156">
        <v>3198411.3000000073</v>
      </c>
      <c r="D79" s="156">
        <v>3416496.370000002</v>
      </c>
      <c r="E79" s="156">
        <v>3083258.5599999903</v>
      </c>
      <c r="F79" s="156"/>
      <c r="G79" s="156"/>
      <c r="H79" s="156"/>
      <c r="I79" s="156"/>
      <c r="J79" s="156"/>
      <c r="K79" s="156"/>
      <c r="L79" s="156"/>
      <c r="M79" s="156"/>
      <c r="N79" s="156"/>
      <c r="O79" s="157">
        <v>3232722.0766666667</v>
      </c>
      <c r="P79" s="105">
        <v>1.3050120047086604E-2</v>
      </c>
    </row>
    <row r="80" spans="2:16" ht="15.75" x14ac:dyDescent="0.25">
      <c r="B80" s="44" t="s">
        <v>336</v>
      </c>
      <c r="C80" s="156">
        <v>2943196.3599999975</v>
      </c>
      <c r="D80" s="156">
        <v>3139188.3900000039</v>
      </c>
      <c r="E80" s="156">
        <v>2972578.7399999937</v>
      </c>
      <c r="F80" s="156"/>
      <c r="G80" s="156"/>
      <c r="H80" s="156"/>
      <c r="I80" s="156"/>
      <c r="J80" s="156"/>
      <c r="K80" s="156"/>
      <c r="L80" s="156"/>
      <c r="M80" s="156"/>
      <c r="N80" s="156"/>
      <c r="O80" s="157">
        <v>3018321.1633333317</v>
      </c>
      <c r="P80" s="105">
        <v>1.2184608694471327E-2</v>
      </c>
    </row>
    <row r="81" spans="2:16" ht="15.75" x14ac:dyDescent="0.25">
      <c r="B81" s="44" t="s">
        <v>318</v>
      </c>
      <c r="C81" s="156">
        <v>2707106.7900000005</v>
      </c>
      <c r="D81" s="156">
        <v>2826793.3800000013</v>
      </c>
      <c r="E81" s="156">
        <v>2582593.7900000024</v>
      </c>
      <c r="F81" s="156"/>
      <c r="G81" s="156"/>
      <c r="H81" s="156"/>
      <c r="I81" s="156"/>
      <c r="J81" s="156"/>
      <c r="K81" s="156"/>
      <c r="L81" s="156"/>
      <c r="M81" s="156"/>
      <c r="N81" s="156"/>
      <c r="O81" s="157">
        <v>2705497.9866666682</v>
      </c>
      <c r="P81" s="105">
        <v>1.0921778202955529E-2</v>
      </c>
    </row>
    <row r="82" spans="2:16" ht="15.75" x14ac:dyDescent="0.25">
      <c r="B82" s="44" t="s">
        <v>332</v>
      </c>
      <c r="C82" s="156">
        <v>2632982.3899999931</v>
      </c>
      <c r="D82" s="156">
        <v>2829665.6600000029</v>
      </c>
      <c r="E82" s="156">
        <v>2669483.0799999977</v>
      </c>
      <c r="F82" s="156"/>
      <c r="G82" s="156"/>
      <c r="H82" s="156"/>
      <c r="I82" s="156"/>
      <c r="J82" s="156"/>
      <c r="K82" s="156"/>
      <c r="L82" s="156"/>
      <c r="M82" s="156"/>
      <c r="N82" s="156"/>
      <c r="O82" s="157">
        <v>2710710.3766666646</v>
      </c>
      <c r="P82" s="105">
        <v>1.0942820010329927E-2</v>
      </c>
    </row>
    <row r="83" spans="2:16" ht="15.75" x14ac:dyDescent="0.25">
      <c r="B83" s="378" t="s">
        <v>317</v>
      </c>
      <c r="C83" s="417">
        <v>2466111.7100000088</v>
      </c>
      <c r="D83" s="417">
        <v>2706006.5799999959</v>
      </c>
      <c r="E83" s="417">
        <v>2407419.2700000023</v>
      </c>
      <c r="F83" s="417"/>
      <c r="G83" s="417"/>
      <c r="H83" s="417"/>
      <c r="I83" s="417"/>
      <c r="J83" s="417"/>
      <c r="K83" s="417"/>
      <c r="L83" s="417"/>
      <c r="M83" s="417"/>
      <c r="N83" s="417"/>
      <c r="O83" s="418">
        <v>2526512.5200000023</v>
      </c>
      <c r="P83" s="393">
        <v>1.0199234856732495E-2</v>
      </c>
    </row>
    <row r="84" spans="2:16" ht="15.75" x14ac:dyDescent="0.25">
      <c r="B84" s="378" t="s">
        <v>323</v>
      </c>
      <c r="C84" s="417">
        <v>2401989.4399999972</v>
      </c>
      <c r="D84" s="417">
        <v>2542903.2599999942</v>
      </c>
      <c r="E84" s="417">
        <v>2198854.1500000055</v>
      </c>
      <c r="F84" s="417"/>
      <c r="G84" s="417"/>
      <c r="H84" s="417"/>
      <c r="I84" s="417"/>
      <c r="J84" s="417"/>
      <c r="K84" s="417"/>
      <c r="L84" s="417"/>
      <c r="M84" s="417"/>
      <c r="N84" s="417"/>
      <c r="O84" s="418">
        <v>2381248.9499999993</v>
      </c>
      <c r="P84" s="393">
        <v>9.6128228540888552E-3</v>
      </c>
    </row>
    <row r="85" spans="2:16" ht="15.75" x14ac:dyDescent="0.25">
      <c r="B85" s="378" t="s">
        <v>316</v>
      </c>
      <c r="C85" s="417">
        <v>1216892.2099999967</v>
      </c>
      <c r="D85" s="417">
        <v>1305541.9700000032</v>
      </c>
      <c r="E85" s="417">
        <v>1212078.4000000008</v>
      </c>
      <c r="F85" s="417"/>
      <c r="G85" s="417"/>
      <c r="H85" s="417"/>
      <c r="I85" s="417"/>
      <c r="J85" s="417"/>
      <c r="K85" s="417"/>
      <c r="L85" s="417"/>
      <c r="M85" s="417"/>
      <c r="N85" s="417"/>
      <c r="O85" s="418">
        <v>1244837.5266666668</v>
      </c>
      <c r="P85" s="393">
        <v>5.0252631611527989E-3</v>
      </c>
    </row>
    <row r="86" spans="2:16" ht="15.75" x14ac:dyDescent="0.25">
      <c r="B86" s="378" t="s">
        <v>335</v>
      </c>
      <c r="C86" s="417">
        <v>1188834.6299999992</v>
      </c>
      <c r="D86" s="417">
        <v>1249800.76</v>
      </c>
      <c r="E86" s="417">
        <v>1165456.3599999989</v>
      </c>
      <c r="F86" s="417"/>
      <c r="G86" s="417"/>
      <c r="H86" s="417"/>
      <c r="I86" s="417"/>
      <c r="J86" s="417"/>
      <c r="K86" s="417"/>
      <c r="L86" s="417"/>
      <c r="M86" s="417"/>
      <c r="N86" s="417"/>
      <c r="O86" s="418">
        <v>1201363.916666666</v>
      </c>
      <c r="P86" s="393">
        <v>4.84976529405337E-3</v>
      </c>
    </row>
    <row r="87" spans="2:16" ht="15.75" x14ac:dyDescent="0.25">
      <c r="B87" s="378" t="s">
        <v>315</v>
      </c>
      <c r="C87" s="417">
        <v>994752.4900000022</v>
      </c>
      <c r="D87" s="417">
        <v>1046536.9700000004</v>
      </c>
      <c r="E87" s="417">
        <v>927810.94000000169</v>
      </c>
      <c r="F87" s="417"/>
      <c r="G87" s="417"/>
      <c r="H87" s="417"/>
      <c r="I87" s="417"/>
      <c r="J87" s="417"/>
      <c r="K87" s="417"/>
      <c r="L87" s="417"/>
      <c r="M87" s="417"/>
      <c r="N87" s="417"/>
      <c r="O87" s="418">
        <v>989700.13333333482</v>
      </c>
      <c r="P87" s="393">
        <v>3.9953034143706267E-3</v>
      </c>
    </row>
    <row r="88" spans="2:16" ht="15.75" x14ac:dyDescent="0.25">
      <c r="B88" s="378" t="s">
        <v>330</v>
      </c>
      <c r="C88" s="417">
        <v>859627.36999999988</v>
      </c>
      <c r="D88" s="417">
        <v>906909.32000000007</v>
      </c>
      <c r="E88" s="417">
        <v>834264.13999999966</v>
      </c>
      <c r="F88" s="417"/>
      <c r="G88" s="417"/>
      <c r="H88" s="417"/>
      <c r="I88" s="417"/>
      <c r="J88" s="417"/>
      <c r="K88" s="417"/>
      <c r="L88" s="417"/>
      <c r="M88" s="417"/>
      <c r="N88" s="417"/>
      <c r="O88" s="418">
        <v>866933.60999999987</v>
      </c>
      <c r="P88" s="393">
        <v>3.499709351760871E-3</v>
      </c>
    </row>
    <row r="89" spans="2:16" ht="15.75" x14ac:dyDescent="0.25">
      <c r="B89" s="378" t="s">
        <v>331</v>
      </c>
      <c r="C89" s="417">
        <v>543434.80000000005</v>
      </c>
      <c r="D89" s="417">
        <v>604168.66999999911</v>
      </c>
      <c r="E89" s="417">
        <v>571814.83999999962</v>
      </c>
      <c r="F89" s="417"/>
      <c r="G89" s="417"/>
      <c r="H89" s="417"/>
      <c r="I89" s="417"/>
      <c r="J89" s="417"/>
      <c r="K89" s="417"/>
      <c r="L89" s="417"/>
      <c r="M89" s="417"/>
      <c r="N89" s="417"/>
      <c r="O89" s="418">
        <v>573139.4366666663</v>
      </c>
      <c r="P89" s="393">
        <v>2.3136967159057198E-3</v>
      </c>
    </row>
    <row r="90" spans="2:16" ht="15.75" x14ac:dyDescent="0.25">
      <c r="B90" s="378" t="s">
        <v>333</v>
      </c>
      <c r="C90" s="417">
        <v>322721.14000000031</v>
      </c>
      <c r="D90" s="417">
        <v>315531.37000000011</v>
      </c>
      <c r="E90" s="417">
        <v>339560.36000000039</v>
      </c>
      <c r="F90" s="417"/>
      <c r="G90" s="417"/>
      <c r="H90" s="417"/>
      <c r="I90" s="417"/>
      <c r="J90" s="417"/>
      <c r="K90" s="417"/>
      <c r="L90" s="417"/>
      <c r="M90" s="417"/>
      <c r="N90" s="417"/>
      <c r="O90" s="418">
        <v>325937.62333333358</v>
      </c>
      <c r="P90" s="393">
        <v>1.3157719752846819E-3</v>
      </c>
    </row>
    <row r="91" spans="2:16" ht="15.75" x14ac:dyDescent="0.25">
      <c r="B91" s="378" t="s">
        <v>326</v>
      </c>
      <c r="C91" s="417">
        <v>395787.21000000031</v>
      </c>
      <c r="D91" s="417">
        <v>450490.47000000119</v>
      </c>
      <c r="E91" s="417">
        <v>375862.75999999919</v>
      </c>
      <c r="F91" s="417"/>
      <c r="G91" s="417"/>
      <c r="H91" s="417"/>
      <c r="I91" s="417"/>
      <c r="J91" s="417"/>
      <c r="K91" s="417"/>
      <c r="L91" s="417"/>
      <c r="M91" s="417"/>
      <c r="N91" s="417"/>
      <c r="O91" s="418">
        <v>407380.14666666696</v>
      </c>
      <c r="P91" s="393">
        <v>1.6445458943632949E-3</v>
      </c>
    </row>
    <row r="92" spans="2:16" ht="15.75" x14ac:dyDescent="0.25">
      <c r="B92" s="378" t="s">
        <v>325</v>
      </c>
      <c r="C92" s="417">
        <v>357325.93999999983</v>
      </c>
      <c r="D92" s="417">
        <v>383156.94000000006</v>
      </c>
      <c r="E92" s="417">
        <v>353199.46999999927</v>
      </c>
      <c r="F92" s="417"/>
      <c r="G92" s="417"/>
      <c r="H92" s="417"/>
      <c r="I92" s="417"/>
      <c r="J92" s="417"/>
      <c r="K92" s="417"/>
      <c r="L92" s="417"/>
      <c r="M92" s="417"/>
      <c r="N92" s="417"/>
      <c r="O92" s="418">
        <v>364560.78333333303</v>
      </c>
      <c r="P92" s="393">
        <v>1.4716891443589718E-3</v>
      </c>
    </row>
    <row r="93" spans="2:16" ht="15.75" x14ac:dyDescent="0.25">
      <c r="B93" s="378" t="s">
        <v>337</v>
      </c>
      <c r="C93" s="417">
        <v>280533.58000000013</v>
      </c>
      <c r="D93" s="417">
        <v>319194.72000000009</v>
      </c>
      <c r="E93" s="417">
        <v>278295.01999999944</v>
      </c>
      <c r="F93" s="417"/>
      <c r="G93" s="417"/>
      <c r="H93" s="417"/>
      <c r="I93" s="417"/>
      <c r="J93" s="417"/>
      <c r="K93" s="417"/>
      <c r="L93" s="417"/>
      <c r="M93" s="417"/>
      <c r="N93" s="417"/>
      <c r="O93" s="418">
        <v>292674.43999999989</v>
      </c>
      <c r="P93" s="393">
        <v>1.1814924036563489E-3</v>
      </c>
    </row>
    <row r="94" spans="2:16" ht="15.75" x14ac:dyDescent="0.25">
      <c r="B94" s="378" t="s">
        <v>324</v>
      </c>
      <c r="C94" s="417">
        <v>208347.33000000022</v>
      </c>
      <c r="D94" s="417">
        <v>226643.57999999952</v>
      </c>
      <c r="E94" s="417">
        <v>239893.70999999996</v>
      </c>
      <c r="F94" s="417"/>
      <c r="G94" s="417"/>
      <c r="H94" s="417"/>
      <c r="I94" s="417"/>
      <c r="J94" s="417"/>
      <c r="K94" s="417"/>
      <c r="L94" s="417"/>
      <c r="M94" s="417"/>
      <c r="N94" s="417"/>
      <c r="O94" s="418">
        <v>224961.53999999989</v>
      </c>
      <c r="P94" s="393">
        <v>9.0814336443193963E-4</v>
      </c>
    </row>
    <row r="95" spans="2:16" ht="15.75" x14ac:dyDescent="0.25">
      <c r="B95" s="378" t="s">
        <v>329</v>
      </c>
      <c r="C95" s="417">
        <v>172213.55000000013</v>
      </c>
      <c r="D95" s="417">
        <v>181952.19999999975</v>
      </c>
      <c r="E95" s="417">
        <v>164822.68000000008</v>
      </c>
      <c r="F95" s="417"/>
      <c r="G95" s="417"/>
      <c r="H95" s="417"/>
      <c r="I95" s="417"/>
      <c r="J95" s="417"/>
      <c r="K95" s="417"/>
      <c r="L95" s="417"/>
      <c r="M95" s="417"/>
      <c r="N95" s="417"/>
      <c r="O95" s="418">
        <v>172996.14333333331</v>
      </c>
      <c r="P95" s="393">
        <v>6.983651500629105E-4</v>
      </c>
    </row>
    <row r="96" spans="2:16" ht="16.5" thickBot="1" x14ac:dyDescent="0.3">
      <c r="B96" s="101" t="s">
        <v>0</v>
      </c>
      <c r="C96" s="158">
        <v>248333743.06999993</v>
      </c>
      <c r="D96" s="158">
        <v>257366763.66000006</v>
      </c>
      <c r="E96" s="158">
        <v>237447157.43000004</v>
      </c>
      <c r="F96" s="158"/>
      <c r="G96" s="158"/>
      <c r="H96" s="158"/>
      <c r="I96" s="158"/>
      <c r="J96" s="158"/>
      <c r="K96" s="158"/>
      <c r="L96" s="158"/>
      <c r="M96" s="158"/>
      <c r="N96" s="158"/>
      <c r="O96" s="158">
        <v>247715888.05333337</v>
      </c>
      <c r="P96" s="107">
        <v>0.99999999999999989</v>
      </c>
    </row>
    <row r="97" spans="2:15" ht="15" x14ac:dyDescent="0.2">
      <c r="B97" s="44"/>
      <c r="C97" s="98"/>
      <c r="D97" s="98"/>
      <c r="E97" s="98"/>
      <c r="F97" s="98"/>
      <c r="G97" s="98"/>
      <c r="H97" s="98"/>
      <c r="I97" s="98"/>
      <c r="J97" s="98"/>
      <c r="K97" s="98"/>
      <c r="L97" s="98"/>
      <c r="M97" s="98"/>
      <c r="N97" s="98"/>
      <c r="O97" s="49"/>
    </row>
    <row r="98" spans="2:15" ht="15" x14ac:dyDescent="0.2">
      <c r="B98" s="44"/>
      <c r="C98" s="98"/>
      <c r="D98" s="98"/>
      <c r="E98" s="98"/>
      <c r="F98" s="98"/>
      <c r="G98" s="98"/>
      <c r="H98" s="98"/>
      <c r="I98" s="98"/>
      <c r="J98" s="98"/>
      <c r="K98" s="98"/>
      <c r="L98" s="98"/>
      <c r="M98" s="98"/>
      <c r="N98" s="98"/>
      <c r="O98" s="49"/>
    </row>
    <row r="99" spans="2:15" ht="15" x14ac:dyDescent="0.2">
      <c r="B99" s="38"/>
      <c r="C99" s="98"/>
      <c r="D99" s="98"/>
      <c r="E99" s="98"/>
      <c r="F99" s="98"/>
      <c r="G99" s="98"/>
      <c r="H99" s="98"/>
      <c r="I99" s="98"/>
      <c r="J99" s="98"/>
      <c r="K99" s="98"/>
      <c r="L99" s="98"/>
      <c r="M99" s="98"/>
      <c r="N99" s="98"/>
      <c r="O99" s="49"/>
    </row>
    <row r="100" spans="2:15" ht="15" x14ac:dyDescent="0.2">
      <c r="B100" s="38"/>
      <c r="C100" s="49"/>
      <c r="D100" s="49"/>
      <c r="E100" s="49"/>
      <c r="F100" s="49"/>
      <c r="G100" s="49"/>
      <c r="H100" s="49"/>
      <c r="I100" s="49"/>
      <c r="J100" s="49"/>
      <c r="K100" s="49"/>
      <c r="L100" s="49"/>
      <c r="M100" s="49"/>
      <c r="N100" s="49"/>
      <c r="O100" s="49"/>
    </row>
    <row r="101" spans="2:15" ht="15" x14ac:dyDescent="0.2">
      <c r="B101" s="44"/>
      <c r="C101" s="49"/>
      <c r="D101" s="49"/>
      <c r="E101" s="49"/>
      <c r="F101" s="49"/>
      <c r="G101" s="49"/>
      <c r="H101" s="49"/>
      <c r="I101" s="49"/>
      <c r="J101" s="49"/>
      <c r="K101" s="49"/>
      <c r="L101" s="49"/>
      <c r="M101" s="49"/>
      <c r="N101" s="49"/>
      <c r="O101" s="49"/>
    </row>
    <row r="102" spans="2:15" ht="15" x14ac:dyDescent="0.2">
      <c r="B102" s="38"/>
      <c r="C102" s="49"/>
      <c r="D102" s="49"/>
      <c r="E102" s="49"/>
      <c r="F102" s="49"/>
      <c r="G102" s="49"/>
      <c r="H102" s="49"/>
      <c r="I102" s="49"/>
      <c r="J102" s="49"/>
      <c r="K102" s="49"/>
      <c r="L102" s="49"/>
      <c r="M102" s="49"/>
      <c r="N102" s="49"/>
      <c r="O102" s="49"/>
    </row>
    <row r="103" spans="2:15" ht="15" x14ac:dyDescent="0.2">
      <c r="B103" s="38"/>
      <c r="C103" s="49"/>
      <c r="D103" s="49"/>
      <c r="E103" s="49"/>
      <c r="F103" s="49"/>
      <c r="G103" s="49"/>
      <c r="H103" s="49"/>
      <c r="I103" s="49"/>
      <c r="J103" s="49"/>
      <c r="K103" s="49"/>
      <c r="L103" s="49"/>
      <c r="M103" s="49"/>
      <c r="N103" s="49"/>
      <c r="O103" s="49"/>
    </row>
    <row r="104" spans="2:15" ht="15" x14ac:dyDescent="0.2">
      <c r="B104" s="38"/>
      <c r="C104" s="49"/>
      <c r="D104" s="49"/>
      <c r="E104" s="49"/>
      <c r="F104" s="49"/>
      <c r="G104" s="49"/>
      <c r="H104" s="49"/>
      <c r="I104" s="49"/>
      <c r="J104" s="49"/>
      <c r="K104" s="49"/>
      <c r="L104" s="49"/>
      <c r="M104" s="49"/>
      <c r="N104" s="49"/>
      <c r="O104" s="49"/>
    </row>
    <row r="105" spans="2:15" ht="15" x14ac:dyDescent="0.2">
      <c r="B105" s="38"/>
      <c r="C105" s="49"/>
      <c r="D105" s="49"/>
      <c r="E105" s="49"/>
      <c r="F105" s="49"/>
      <c r="G105" s="49"/>
      <c r="H105" s="49"/>
      <c r="I105" s="49"/>
      <c r="J105" s="49"/>
      <c r="K105" s="49"/>
      <c r="L105" s="49"/>
      <c r="M105" s="49"/>
      <c r="N105" s="49"/>
      <c r="O105" s="49"/>
    </row>
    <row r="106" spans="2:15" ht="15" x14ac:dyDescent="0.2">
      <c r="B106" s="38"/>
      <c r="C106" s="49"/>
      <c r="D106" s="49"/>
      <c r="E106" s="49"/>
      <c r="F106" s="49"/>
      <c r="G106" s="49"/>
      <c r="H106" s="49"/>
      <c r="I106" s="49"/>
      <c r="J106" s="49"/>
      <c r="K106" s="49"/>
      <c r="L106" s="49"/>
      <c r="M106" s="49"/>
      <c r="N106" s="49"/>
      <c r="O106" s="49"/>
    </row>
    <row r="107" spans="2:15" ht="15" x14ac:dyDescent="0.2">
      <c r="B107" s="38"/>
      <c r="C107" s="49"/>
      <c r="D107" s="49"/>
      <c r="E107" s="49"/>
      <c r="F107" s="49"/>
      <c r="G107" s="49"/>
      <c r="H107" s="49"/>
      <c r="I107" s="49"/>
      <c r="J107" s="49"/>
      <c r="K107" s="49"/>
      <c r="L107" s="49"/>
      <c r="M107" s="49"/>
      <c r="N107" s="49"/>
      <c r="O107" s="49"/>
    </row>
    <row r="108" spans="2:15" ht="15" x14ac:dyDescent="0.2">
      <c r="B108" s="38"/>
      <c r="C108" s="49"/>
      <c r="D108" s="49"/>
      <c r="E108" s="49"/>
      <c r="F108" s="49"/>
      <c r="G108" s="49"/>
      <c r="H108" s="49"/>
      <c r="I108" s="49"/>
      <c r="J108" s="49"/>
      <c r="K108" s="49"/>
      <c r="L108" s="49"/>
      <c r="M108" s="49"/>
      <c r="N108" s="49"/>
      <c r="O108" s="49"/>
    </row>
    <row r="109" spans="2:15" ht="15" x14ac:dyDescent="0.2">
      <c r="B109" s="38"/>
      <c r="C109" s="49"/>
      <c r="D109" s="49"/>
      <c r="E109" s="49"/>
      <c r="F109" s="49"/>
      <c r="G109" s="49"/>
      <c r="H109" s="49"/>
      <c r="I109" s="49"/>
      <c r="J109" s="49"/>
      <c r="K109" s="49"/>
      <c r="L109" s="49"/>
      <c r="M109" s="49"/>
      <c r="N109" s="49"/>
      <c r="O109" s="49"/>
    </row>
    <row r="110" spans="2:15" ht="15" x14ac:dyDescent="0.2">
      <c r="B110" s="38"/>
      <c r="C110" s="49"/>
      <c r="D110" s="49"/>
      <c r="E110" s="49"/>
      <c r="F110" s="49"/>
      <c r="G110" s="49"/>
      <c r="H110" s="49"/>
      <c r="I110" s="49"/>
      <c r="J110" s="49"/>
      <c r="K110" s="49"/>
      <c r="L110" s="49"/>
      <c r="M110" s="49"/>
      <c r="N110" s="49"/>
      <c r="O110" s="49"/>
    </row>
    <row r="111" spans="2:15" ht="15" x14ac:dyDescent="0.2">
      <c r="B111" s="38"/>
      <c r="C111" s="49"/>
      <c r="D111" s="49"/>
      <c r="E111" s="49"/>
      <c r="F111" s="49"/>
      <c r="G111" s="49"/>
      <c r="H111" s="49"/>
      <c r="I111" s="49"/>
      <c r="J111" s="49"/>
      <c r="K111" s="49"/>
      <c r="L111" s="49"/>
      <c r="M111" s="49"/>
      <c r="N111" s="49"/>
      <c r="O111" s="49"/>
    </row>
    <row r="112" spans="2:15" ht="15" x14ac:dyDescent="0.2">
      <c r="B112" s="38"/>
      <c r="C112" s="49"/>
      <c r="D112" s="49"/>
      <c r="E112" s="49"/>
      <c r="F112" s="49"/>
      <c r="G112" s="49"/>
      <c r="H112" s="49"/>
      <c r="I112" s="49"/>
      <c r="J112" s="49"/>
      <c r="K112" s="49"/>
      <c r="L112" s="49"/>
      <c r="M112" s="49"/>
      <c r="N112" s="49"/>
      <c r="O112" s="49"/>
    </row>
    <row r="113" spans="2:16" ht="15" x14ac:dyDescent="0.2">
      <c r="B113" s="38"/>
      <c r="C113" s="49"/>
      <c r="D113" s="49"/>
      <c r="E113" s="49"/>
      <c r="F113" s="49"/>
      <c r="G113" s="49"/>
      <c r="H113" s="49"/>
      <c r="I113" s="49"/>
      <c r="J113" s="49"/>
      <c r="K113" s="49"/>
      <c r="L113" s="49"/>
      <c r="M113" s="49"/>
      <c r="N113" s="49"/>
      <c r="O113" s="49"/>
    </row>
    <row r="114" spans="2:16" ht="15" x14ac:dyDescent="0.2">
      <c r="B114" s="38"/>
      <c r="C114" s="49"/>
      <c r="D114" s="49"/>
      <c r="E114" s="49"/>
      <c r="F114" s="49"/>
      <c r="G114" s="49"/>
      <c r="H114" s="49"/>
      <c r="I114" s="49"/>
      <c r="J114" s="49"/>
      <c r="K114" s="49"/>
      <c r="L114" s="49"/>
      <c r="M114" s="49"/>
      <c r="N114" s="49"/>
      <c r="O114" s="49"/>
    </row>
    <row r="115" spans="2:16" ht="15" x14ac:dyDescent="0.2">
      <c r="B115" s="38"/>
      <c r="C115" s="49"/>
      <c r="D115" s="49"/>
      <c r="E115" s="49"/>
      <c r="F115" s="49"/>
      <c r="G115" s="49"/>
      <c r="H115" s="49"/>
      <c r="I115" s="49"/>
      <c r="J115" s="49"/>
      <c r="K115" s="49"/>
      <c r="L115" s="49"/>
      <c r="M115" s="49"/>
      <c r="N115" s="49"/>
      <c r="O115" s="49"/>
    </row>
    <row r="116" spans="2:16" ht="15" x14ac:dyDescent="0.2">
      <c r="B116" s="38"/>
      <c r="C116" s="49"/>
      <c r="D116" s="49"/>
      <c r="E116" s="49"/>
      <c r="F116" s="49"/>
      <c r="G116" s="49"/>
      <c r="H116" s="49"/>
      <c r="I116" s="49"/>
      <c r="J116" s="49"/>
      <c r="K116" s="49"/>
      <c r="L116" s="49"/>
      <c r="M116" s="49"/>
      <c r="N116" s="49"/>
      <c r="O116" s="49"/>
    </row>
    <row r="117" spans="2:16" ht="15" x14ac:dyDescent="0.2">
      <c r="B117" s="38"/>
      <c r="C117" s="49"/>
      <c r="D117" s="49"/>
      <c r="E117" s="49"/>
      <c r="F117" s="49"/>
      <c r="G117" s="49"/>
      <c r="H117" s="49"/>
      <c r="I117" s="49"/>
      <c r="J117" s="49"/>
      <c r="K117" s="49"/>
      <c r="L117" s="49"/>
      <c r="M117" s="49"/>
      <c r="N117" s="49"/>
      <c r="O117" s="49"/>
    </row>
    <row r="118" spans="2:16" ht="15" x14ac:dyDescent="0.2">
      <c r="B118" s="38"/>
      <c r="C118" s="49"/>
      <c r="D118" s="49"/>
      <c r="E118" s="49"/>
      <c r="F118" s="49"/>
      <c r="G118" s="49"/>
      <c r="H118" s="49"/>
      <c r="I118" s="49"/>
      <c r="J118" s="49"/>
      <c r="K118" s="49"/>
      <c r="L118" s="49"/>
      <c r="M118" s="49"/>
      <c r="N118" s="49"/>
      <c r="O118" s="49"/>
    </row>
    <row r="119" spans="2:16" ht="15" x14ac:dyDescent="0.2">
      <c r="B119" s="38"/>
      <c r="C119" s="49"/>
      <c r="D119" s="49"/>
      <c r="E119" s="49"/>
      <c r="F119" s="49"/>
      <c r="G119" s="49"/>
      <c r="H119" s="49"/>
      <c r="I119" s="49"/>
      <c r="J119" s="49"/>
      <c r="K119" s="49"/>
      <c r="L119" s="49"/>
      <c r="M119" s="49"/>
      <c r="N119" s="49"/>
      <c r="O119" s="49"/>
    </row>
    <row r="120" spans="2:16" ht="15" x14ac:dyDescent="0.2">
      <c r="B120" s="38"/>
      <c r="C120" s="49"/>
      <c r="D120" s="49"/>
      <c r="E120" s="49"/>
      <c r="F120" s="49"/>
      <c r="G120" s="49"/>
      <c r="H120" s="49"/>
      <c r="I120" s="49"/>
      <c r="J120" s="49"/>
      <c r="K120" s="49"/>
      <c r="L120" s="49"/>
      <c r="M120" s="49"/>
      <c r="N120" s="49"/>
      <c r="O120" s="49"/>
    </row>
    <row r="121" spans="2:16" ht="15" x14ac:dyDescent="0.2">
      <c r="B121" s="38"/>
      <c r="C121" s="49"/>
      <c r="D121" s="49"/>
      <c r="E121" s="49"/>
      <c r="F121" s="49"/>
      <c r="G121" s="49"/>
      <c r="H121" s="49"/>
      <c r="I121" s="49"/>
      <c r="J121" s="49"/>
      <c r="K121" s="49"/>
      <c r="L121" s="49"/>
      <c r="M121" s="49"/>
      <c r="N121" s="49"/>
      <c r="O121" s="49"/>
    </row>
    <row r="122" spans="2:16" ht="15" x14ac:dyDescent="0.2">
      <c r="B122" s="38"/>
      <c r="C122" s="49"/>
      <c r="D122" s="49"/>
      <c r="E122" s="49"/>
      <c r="F122" s="49"/>
      <c r="G122" s="49"/>
      <c r="H122" s="49"/>
      <c r="I122" s="49"/>
      <c r="J122" s="49"/>
      <c r="K122" s="49"/>
      <c r="L122" s="49"/>
      <c r="M122" s="49"/>
      <c r="N122" s="49"/>
      <c r="O122" s="49"/>
    </row>
    <row r="123" spans="2:16" ht="20.25" x14ac:dyDescent="0.3">
      <c r="B123" s="329" t="s">
        <v>90</v>
      </c>
      <c r="C123" s="49"/>
      <c r="D123" s="49"/>
      <c r="E123" s="49"/>
      <c r="F123" s="49"/>
      <c r="G123" s="49"/>
      <c r="H123" s="49"/>
      <c r="I123" s="49"/>
      <c r="J123" s="49"/>
      <c r="K123" s="49"/>
      <c r="L123" s="49"/>
      <c r="M123" s="49"/>
      <c r="N123" s="49"/>
      <c r="O123" s="49"/>
    </row>
    <row r="124" spans="2:16" ht="15" x14ac:dyDescent="0.2">
      <c r="B124" s="38"/>
    </row>
    <row r="125" spans="2:16" ht="15" x14ac:dyDescent="0.2">
      <c r="B125" s="38" t="s">
        <v>418</v>
      </c>
      <c r="C125" s="9">
        <v>3</v>
      </c>
      <c r="D125" s="9">
        <v>4</v>
      </c>
      <c r="E125" s="9">
        <v>5</v>
      </c>
      <c r="F125" s="9">
        <v>6</v>
      </c>
      <c r="G125" s="9">
        <v>7</v>
      </c>
      <c r="H125" s="9">
        <v>8</v>
      </c>
      <c r="I125" s="9">
        <v>9</v>
      </c>
      <c r="J125" s="9">
        <v>10</v>
      </c>
      <c r="K125" s="9">
        <v>11</v>
      </c>
      <c r="L125" s="9">
        <v>12</v>
      </c>
      <c r="M125" s="9">
        <v>13</v>
      </c>
      <c r="N125" s="9">
        <v>14</v>
      </c>
      <c r="O125" s="9"/>
      <c r="P125" s="9"/>
    </row>
    <row r="126" spans="2:16" ht="32.25" thickBot="1" x14ac:dyDescent="0.25">
      <c r="B126" s="82" t="s">
        <v>88</v>
      </c>
      <c r="C126" s="83" t="s">
        <v>339</v>
      </c>
      <c r="D126" s="83" t="s">
        <v>340</v>
      </c>
      <c r="E126" s="83" t="s">
        <v>341</v>
      </c>
      <c r="F126" s="83" t="s">
        <v>342</v>
      </c>
      <c r="G126" s="83" t="s">
        <v>343</v>
      </c>
      <c r="H126" s="83" t="s">
        <v>344</v>
      </c>
      <c r="I126" s="83" t="s">
        <v>345</v>
      </c>
      <c r="J126" s="83" t="s">
        <v>346</v>
      </c>
      <c r="K126" s="83" t="s">
        <v>347</v>
      </c>
      <c r="L126" s="83" t="s">
        <v>348</v>
      </c>
      <c r="M126" s="83" t="s">
        <v>349</v>
      </c>
      <c r="N126" s="83" t="s">
        <v>350</v>
      </c>
      <c r="O126" s="96" t="s">
        <v>202</v>
      </c>
      <c r="P126" s="96" t="s">
        <v>201</v>
      </c>
    </row>
    <row r="127" spans="2:16" ht="15.75" x14ac:dyDescent="0.25">
      <c r="B127" s="378" t="s">
        <v>321</v>
      </c>
      <c r="C127" s="417">
        <v>1176177018.085</v>
      </c>
      <c r="D127" s="417">
        <v>1161257676.5700014</v>
      </c>
      <c r="E127" s="417">
        <v>1158944178.2799954</v>
      </c>
      <c r="F127" s="417"/>
      <c r="G127" s="417"/>
      <c r="H127" s="417"/>
      <c r="I127" s="417"/>
      <c r="J127" s="417"/>
      <c r="K127" s="417"/>
      <c r="L127" s="417"/>
      <c r="M127" s="417"/>
      <c r="N127" s="417"/>
      <c r="O127" s="418">
        <v>1165459624.3116658</v>
      </c>
      <c r="P127" s="393">
        <v>0.40738884666247666</v>
      </c>
    </row>
    <row r="128" spans="2:16" ht="15.75" x14ac:dyDescent="0.25">
      <c r="B128" s="378" t="s">
        <v>327</v>
      </c>
      <c r="C128" s="417">
        <v>959356237.23499835</v>
      </c>
      <c r="D128" s="417">
        <v>952920889.16999733</v>
      </c>
      <c r="E128" s="417">
        <v>956638765.26999986</v>
      </c>
      <c r="F128" s="417"/>
      <c r="G128" s="417"/>
      <c r="H128" s="417"/>
      <c r="I128" s="417"/>
      <c r="J128" s="417"/>
      <c r="K128" s="417"/>
      <c r="L128" s="417"/>
      <c r="M128" s="417"/>
      <c r="N128" s="417"/>
      <c r="O128" s="418">
        <v>956305297.22499847</v>
      </c>
      <c r="P128" s="393">
        <v>0.33427851464507352</v>
      </c>
    </row>
    <row r="129" spans="2:16" ht="15.75" x14ac:dyDescent="0.25">
      <c r="B129" s="378" t="s">
        <v>314</v>
      </c>
      <c r="C129" s="417">
        <v>112530399.80000009</v>
      </c>
      <c r="D129" s="417">
        <v>113213160.38000003</v>
      </c>
      <c r="E129" s="417">
        <v>114577096.72</v>
      </c>
      <c r="F129" s="417"/>
      <c r="G129" s="417"/>
      <c r="H129" s="417"/>
      <c r="I129" s="417"/>
      <c r="J129" s="417"/>
      <c r="K129" s="417"/>
      <c r="L129" s="417"/>
      <c r="M129" s="417"/>
      <c r="N129" s="417"/>
      <c r="O129" s="418">
        <v>113440218.9666667</v>
      </c>
      <c r="P129" s="393">
        <v>3.9653265549429786E-2</v>
      </c>
    </row>
    <row r="130" spans="2:16" ht="15.75" x14ac:dyDescent="0.25">
      <c r="B130" s="378" t="s">
        <v>334</v>
      </c>
      <c r="C130" s="417">
        <v>137945336.82000008</v>
      </c>
      <c r="D130" s="417">
        <v>137569487.41000035</v>
      </c>
      <c r="E130" s="417">
        <v>135643994.24000022</v>
      </c>
      <c r="F130" s="417"/>
      <c r="G130" s="417"/>
      <c r="H130" s="417"/>
      <c r="I130" s="417"/>
      <c r="J130" s="417"/>
      <c r="K130" s="417"/>
      <c r="L130" s="417"/>
      <c r="M130" s="417"/>
      <c r="N130" s="417"/>
      <c r="O130" s="418">
        <v>137052939.49000022</v>
      </c>
      <c r="P130" s="393">
        <v>4.7907141342206097E-2</v>
      </c>
    </row>
    <row r="131" spans="2:16" ht="15.75" x14ac:dyDescent="0.25">
      <c r="B131" s="44" t="s">
        <v>319</v>
      </c>
      <c r="C131" s="156">
        <v>93672318.935000002</v>
      </c>
      <c r="D131" s="156">
        <v>93717581.739999905</v>
      </c>
      <c r="E131" s="156">
        <v>93740742.960000038</v>
      </c>
      <c r="F131" s="156"/>
      <c r="G131" s="156"/>
      <c r="H131" s="156"/>
      <c r="I131" s="156"/>
      <c r="J131" s="156"/>
      <c r="K131" s="156"/>
      <c r="L131" s="156"/>
      <c r="M131" s="156"/>
      <c r="N131" s="156"/>
      <c r="O131" s="157">
        <v>93710214.544999972</v>
      </c>
      <c r="P131" s="105">
        <v>3.2756601282115001E-2</v>
      </c>
    </row>
    <row r="132" spans="2:16" ht="15.75" x14ac:dyDescent="0.25">
      <c r="B132" s="44" t="s">
        <v>328</v>
      </c>
      <c r="C132" s="156">
        <v>55541206.870000049</v>
      </c>
      <c r="D132" s="156">
        <v>55343043.439999923</v>
      </c>
      <c r="E132" s="156">
        <v>55683683.45000004</v>
      </c>
      <c r="F132" s="156"/>
      <c r="G132" s="156"/>
      <c r="H132" s="156"/>
      <c r="I132" s="156"/>
      <c r="J132" s="156"/>
      <c r="K132" s="156"/>
      <c r="L132" s="156"/>
      <c r="M132" s="156"/>
      <c r="N132" s="156"/>
      <c r="O132" s="157">
        <v>55522644.586666673</v>
      </c>
      <c r="P132" s="105">
        <v>1.9408056418232393E-2</v>
      </c>
    </row>
    <row r="133" spans="2:16" ht="15.75" x14ac:dyDescent="0.25">
      <c r="B133" s="44" t="s">
        <v>336</v>
      </c>
      <c r="C133" s="156">
        <v>50325018.794999965</v>
      </c>
      <c r="D133" s="156">
        <v>50434820.719999917</v>
      </c>
      <c r="E133" s="156">
        <v>50975137.410000049</v>
      </c>
      <c r="F133" s="156"/>
      <c r="G133" s="156"/>
      <c r="H133" s="156"/>
      <c r="I133" s="156"/>
      <c r="J133" s="156"/>
      <c r="K133" s="156"/>
      <c r="L133" s="156"/>
      <c r="M133" s="156"/>
      <c r="N133" s="156"/>
      <c r="O133" s="157">
        <v>50578325.641666643</v>
      </c>
      <c r="P133" s="105">
        <v>1.7679759400886431E-2</v>
      </c>
    </row>
    <row r="134" spans="2:16" ht="15.75" x14ac:dyDescent="0.25">
      <c r="B134" s="44" t="s">
        <v>322</v>
      </c>
      <c r="C134" s="156">
        <v>36962628.020000003</v>
      </c>
      <c r="D134" s="156">
        <v>36740320.690000109</v>
      </c>
      <c r="E134" s="156">
        <v>37018236.19000002</v>
      </c>
      <c r="F134" s="156"/>
      <c r="G134" s="156"/>
      <c r="H134" s="156"/>
      <c r="I134" s="156"/>
      <c r="J134" s="156"/>
      <c r="K134" s="156"/>
      <c r="L134" s="156"/>
      <c r="M134" s="156"/>
      <c r="N134" s="156"/>
      <c r="O134" s="157">
        <v>36907061.633333378</v>
      </c>
      <c r="P134" s="105">
        <v>1.2900940503524336E-2</v>
      </c>
    </row>
    <row r="135" spans="2:16" ht="15.75" x14ac:dyDescent="0.25">
      <c r="B135" s="44" t="s">
        <v>332</v>
      </c>
      <c r="C135" s="156">
        <v>41731302.43</v>
      </c>
      <c r="D135" s="156">
        <v>41748101.770000033</v>
      </c>
      <c r="E135" s="156">
        <v>42525486.019999981</v>
      </c>
      <c r="F135" s="156"/>
      <c r="G135" s="156"/>
      <c r="H135" s="156"/>
      <c r="I135" s="156"/>
      <c r="J135" s="156"/>
      <c r="K135" s="156"/>
      <c r="L135" s="156"/>
      <c r="M135" s="156"/>
      <c r="N135" s="156"/>
      <c r="O135" s="157">
        <v>42001630.073333338</v>
      </c>
      <c r="P135" s="105">
        <v>1.4681757545762444E-2</v>
      </c>
    </row>
    <row r="136" spans="2:16" ht="15.75" x14ac:dyDescent="0.25">
      <c r="B136" s="44" t="s">
        <v>320</v>
      </c>
      <c r="C136" s="156">
        <v>38778495.460000046</v>
      </c>
      <c r="D136" s="156">
        <v>38583625.360000037</v>
      </c>
      <c r="E136" s="156">
        <v>38024343.120000035</v>
      </c>
      <c r="F136" s="156"/>
      <c r="G136" s="156"/>
      <c r="H136" s="156"/>
      <c r="I136" s="156"/>
      <c r="J136" s="156"/>
      <c r="K136" s="156"/>
      <c r="L136" s="156"/>
      <c r="M136" s="156"/>
      <c r="N136" s="156"/>
      <c r="O136" s="157">
        <v>38462154.646666706</v>
      </c>
      <c r="P136" s="105">
        <v>1.3444526515376878E-2</v>
      </c>
    </row>
    <row r="137" spans="2:16" ht="15.75" x14ac:dyDescent="0.25">
      <c r="B137" s="44" t="s">
        <v>318</v>
      </c>
      <c r="C137" s="156">
        <v>27498424.229999948</v>
      </c>
      <c r="D137" s="156">
        <v>27562450.529999916</v>
      </c>
      <c r="E137" s="156">
        <v>27685074.80999998</v>
      </c>
      <c r="F137" s="156"/>
      <c r="G137" s="156"/>
      <c r="H137" s="156"/>
      <c r="I137" s="156"/>
      <c r="J137" s="156"/>
      <c r="K137" s="156"/>
      <c r="L137" s="156"/>
      <c r="M137" s="156"/>
      <c r="N137" s="156"/>
      <c r="O137" s="157">
        <v>27581983.189999949</v>
      </c>
      <c r="P137" s="105">
        <v>9.6413398508544326E-3</v>
      </c>
    </row>
    <row r="138" spans="2:16" ht="15.75" x14ac:dyDescent="0.25">
      <c r="B138" s="44" t="s">
        <v>323</v>
      </c>
      <c r="C138" s="156">
        <v>31036344.510000035</v>
      </c>
      <c r="D138" s="156">
        <v>31092408.129999951</v>
      </c>
      <c r="E138" s="156">
        <v>30917867.079999998</v>
      </c>
      <c r="F138" s="156"/>
      <c r="G138" s="156"/>
      <c r="H138" s="156"/>
      <c r="I138" s="156"/>
      <c r="J138" s="156"/>
      <c r="K138" s="156"/>
      <c r="L138" s="156"/>
      <c r="M138" s="156"/>
      <c r="N138" s="156"/>
      <c r="O138" s="157">
        <v>31015539.906666663</v>
      </c>
      <c r="P138" s="105">
        <v>1.0841546774864515E-2</v>
      </c>
    </row>
    <row r="139" spans="2:16" ht="15.75" x14ac:dyDescent="0.25">
      <c r="B139" s="378" t="s">
        <v>317</v>
      </c>
      <c r="C139" s="417">
        <v>23086276.010000017</v>
      </c>
      <c r="D139" s="417">
        <v>22798718.600000001</v>
      </c>
      <c r="E139" s="417">
        <v>23166085.309999954</v>
      </c>
      <c r="F139" s="417"/>
      <c r="G139" s="417"/>
      <c r="H139" s="417"/>
      <c r="I139" s="417"/>
      <c r="J139" s="417"/>
      <c r="K139" s="417"/>
      <c r="L139" s="417"/>
      <c r="M139" s="417"/>
      <c r="N139" s="417"/>
      <c r="O139" s="418">
        <v>23017026.639999989</v>
      </c>
      <c r="P139" s="393">
        <v>8.0456497512791936E-3</v>
      </c>
    </row>
    <row r="140" spans="2:16" ht="15.75" x14ac:dyDescent="0.25">
      <c r="B140" s="378" t="s">
        <v>333</v>
      </c>
      <c r="C140" s="417">
        <v>21998970.430000011</v>
      </c>
      <c r="D140" s="417">
        <v>22052614.839999992</v>
      </c>
      <c r="E140" s="417">
        <v>21376889.74000001</v>
      </c>
      <c r="F140" s="417"/>
      <c r="G140" s="417"/>
      <c r="H140" s="417"/>
      <c r="I140" s="417"/>
      <c r="J140" s="417"/>
      <c r="K140" s="417"/>
      <c r="L140" s="417"/>
      <c r="M140" s="417"/>
      <c r="N140" s="417"/>
      <c r="O140" s="418">
        <v>21809491.670000006</v>
      </c>
      <c r="P140" s="393">
        <v>7.623553379623723E-3</v>
      </c>
    </row>
    <row r="141" spans="2:16" ht="15.75" x14ac:dyDescent="0.25">
      <c r="B141" s="378" t="s">
        <v>316</v>
      </c>
      <c r="C141" s="417">
        <v>9642372.8500000034</v>
      </c>
      <c r="D141" s="417">
        <v>9546351.0099999979</v>
      </c>
      <c r="E141" s="417">
        <v>9542469.1400000062</v>
      </c>
      <c r="F141" s="417"/>
      <c r="G141" s="417"/>
      <c r="H141" s="417"/>
      <c r="I141" s="417"/>
      <c r="J141" s="417"/>
      <c r="K141" s="417"/>
      <c r="L141" s="417"/>
      <c r="M141" s="417"/>
      <c r="N141" s="417"/>
      <c r="O141" s="418">
        <v>9577064.3333333358</v>
      </c>
      <c r="P141" s="393">
        <v>3.3476828469912318E-3</v>
      </c>
    </row>
    <row r="142" spans="2:16" ht="15.75" x14ac:dyDescent="0.25">
      <c r="B142" s="378" t="s">
        <v>315</v>
      </c>
      <c r="C142" s="417">
        <v>11228738.849999994</v>
      </c>
      <c r="D142" s="417">
        <v>11167279.809999987</v>
      </c>
      <c r="E142" s="417">
        <v>11173306.080000006</v>
      </c>
      <c r="F142" s="417"/>
      <c r="G142" s="417"/>
      <c r="H142" s="417"/>
      <c r="I142" s="417"/>
      <c r="J142" s="417"/>
      <c r="K142" s="417"/>
      <c r="L142" s="417"/>
      <c r="M142" s="417"/>
      <c r="N142" s="417"/>
      <c r="O142" s="418">
        <v>11189774.913333328</v>
      </c>
      <c r="P142" s="393">
        <v>3.9114091996519705E-3</v>
      </c>
    </row>
    <row r="143" spans="2:16" ht="15.75" x14ac:dyDescent="0.25">
      <c r="B143" s="378" t="s">
        <v>337</v>
      </c>
      <c r="C143" s="417">
        <v>9296652.4900000039</v>
      </c>
      <c r="D143" s="417">
        <v>9377890.7099999897</v>
      </c>
      <c r="E143" s="417">
        <v>9265053.3599999994</v>
      </c>
      <c r="F143" s="417"/>
      <c r="G143" s="417"/>
      <c r="H143" s="417"/>
      <c r="I143" s="417"/>
      <c r="J143" s="417"/>
      <c r="K143" s="417"/>
      <c r="L143" s="417"/>
      <c r="M143" s="417"/>
      <c r="N143" s="417"/>
      <c r="O143" s="418">
        <v>9313198.8533333316</v>
      </c>
      <c r="P143" s="393">
        <v>3.2554481171654507E-3</v>
      </c>
    </row>
    <row r="144" spans="2:16" ht="15.75" x14ac:dyDescent="0.25">
      <c r="B144" s="378" t="s">
        <v>335</v>
      </c>
      <c r="C144" s="417">
        <v>9129417.9299999978</v>
      </c>
      <c r="D144" s="417">
        <v>9107019.339999998</v>
      </c>
      <c r="E144" s="417">
        <v>9172779.2100000102</v>
      </c>
      <c r="F144" s="417"/>
      <c r="G144" s="417"/>
      <c r="H144" s="417"/>
      <c r="I144" s="417"/>
      <c r="J144" s="417"/>
      <c r="K144" s="417"/>
      <c r="L144" s="417"/>
      <c r="M144" s="417"/>
      <c r="N144" s="417"/>
      <c r="O144" s="418">
        <v>9136405.4933333341</v>
      </c>
      <c r="P144" s="393">
        <v>3.1936496288046713E-3</v>
      </c>
    </row>
    <row r="145" spans="2:16" ht="15.75" x14ac:dyDescent="0.25">
      <c r="B145" s="378" t="s">
        <v>330</v>
      </c>
      <c r="C145" s="417">
        <v>8856661.0099999979</v>
      </c>
      <c r="D145" s="417">
        <v>8625155.5600000005</v>
      </c>
      <c r="E145" s="417">
        <v>8976674.4600000195</v>
      </c>
      <c r="F145" s="417"/>
      <c r="G145" s="417"/>
      <c r="H145" s="417"/>
      <c r="I145" s="417"/>
      <c r="J145" s="417"/>
      <c r="K145" s="417"/>
      <c r="L145" s="417"/>
      <c r="M145" s="417"/>
      <c r="N145" s="417"/>
      <c r="O145" s="418">
        <v>8819497.0100000072</v>
      </c>
      <c r="P145" s="393">
        <v>3.0828736063414565E-3</v>
      </c>
    </row>
    <row r="146" spans="2:16" ht="15.75" x14ac:dyDescent="0.25">
      <c r="B146" s="378" t="s">
        <v>331</v>
      </c>
      <c r="C146" s="417">
        <v>6145663.4799999995</v>
      </c>
      <c r="D146" s="417">
        <v>6093896.6300000027</v>
      </c>
      <c r="E146" s="417">
        <v>6307510.2899999954</v>
      </c>
      <c r="F146" s="417"/>
      <c r="G146" s="417"/>
      <c r="H146" s="417"/>
      <c r="I146" s="417"/>
      <c r="J146" s="417"/>
      <c r="K146" s="417"/>
      <c r="L146" s="417"/>
      <c r="M146" s="417"/>
      <c r="N146" s="417"/>
      <c r="O146" s="418">
        <v>6182356.7999999998</v>
      </c>
      <c r="P146" s="393">
        <v>2.1610557361825796E-3</v>
      </c>
    </row>
    <row r="147" spans="2:16" ht="15.75" x14ac:dyDescent="0.25">
      <c r="B147" s="378" t="s">
        <v>326</v>
      </c>
      <c r="C147" s="417">
        <v>6060441.6400000006</v>
      </c>
      <c r="D147" s="417">
        <v>6042934.9099999983</v>
      </c>
      <c r="E147" s="417">
        <v>5914143.4499999965</v>
      </c>
      <c r="F147" s="417"/>
      <c r="G147" s="417"/>
      <c r="H147" s="417"/>
      <c r="I147" s="417"/>
      <c r="J147" s="417"/>
      <c r="K147" s="417"/>
      <c r="L147" s="417"/>
      <c r="M147" s="417"/>
      <c r="N147" s="417"/>
      <c r="O147" s="418">
        <v>6005839.9999999991</v>
      </c>
      <c r="P147" s="393">
        <v>2.0993539199476133E-3</v>
      </c>
    </row>
    <row r="148" spans="2:16" ht="15.75" x14ac:dyDescent="0.25">
      <c r="B148" s="378" t="s">
        <v>325</v>
      </c>
      <c r="C148" s="417">
        <v>3309614.5800000024</v>
      </c>
      <c r="D148" s="417">
        <v>3284312.6099999985</v>
      </c>
      <c r="E148" s="417">
        <v>3283899.5599999996</v>
      </c>
      <c r="F148" s="417"/>
      <c r="G148" s="417"/>
      <c r="H148" s="417"/>
      <c r="I148" s="417"/>
      <c r="J148" s="417"/>
      <c r="K148" s="417"/>
      <c r="L148" s="417"/>
      <c r="M148" s="417"/>
      <c r="N148" s="417"/>
      <c r="O148" s="418">
        <v>3292608.9166666665</v>
      </c>
      <c r="P148" s="393">
        <v>1.1509383260390939E-3</v>
      </c>
    </row>
    <row r="149" spans="2:16" ht="15.75" x14ac:dyDescent="0.25">
      <c r="B149" s="378" t="s">
        <v>324</v>
      </c>
      <c r="C149" s="417">
        <v>2433004.8600000013</v>
      </c>
      <c r="D149" s="417">
        <v>2425388.9100000011</v>
      </c>
      <c r="E149" s="417">
        <v>2480526.6599999983</v>
      </c>
      <c r="F149" s="417"/>
      <c r="G149" s="417"/>
      <c r="H149" s="417"/>
      <c r="I149" s="417"/>
      <c r="J149" s="417"/>
      <c r="K149" s="417"/>
      <c r="L149" s="417"/>
      <c r="M149" s="417"/>
      <c r="N149" s="417"/>
      <c r="O149" s="418">
        <v>2446306.81</v>
      </c>
      <c r="P149" s="393">
        <v>8.5511165648236422E-4</v>
      </c>
    </row>
    <row r="150" spans="2:16" ht="15.75" x14ac:dyDescent="0.25">
      <c r="B150" s="378" t="s">
        <v>329</v>
      </c>
      <c r="C150" s="417">
        <v>1971088.9900000005</v>
      </c>
      <c r="D150" s="417">
        <v>1966788.0900000003</v>
      </c>
      <c r="E150" s="417">
        <v>1992375.0499999991</v>
      </c>
      <c r="F150" s="417"/>
      <c r="G150" s="417"/>
      <c r="H150" s="417"/>
      <c r="I150" s="417"/>
      <c r="J150" s="417"/>
      <c r="K150" s="417"/>
      <c r="L150" s="417"/>
      <c r="M150" s="417"/>
      <c r="N150" s="417"/>
      <c r="O150" s="418">
        <v>1976750.71</v>
      </c>
      <c r="P150" s="393">
        <v>6.9097734068801844E-4</v>
      </c>
    </row>
    <row r="151" spans="2:16" ht="16.5" thickBot="1" x14ac:dyDescent="0.3">
      <c r="B151" s="101" t="s">
        <v>0</v>
      </c>
      <c r="C151" s="158">
        <v>2874713634.309998</v>
      </c>
      <c r="D151" s="158">
        <v>2852671916.9299994</v>
      </c>
      <c r="E151" s="158">
        <v>2855026317.8599944</v>
      </c>
      <c r="F151" s="158"/>
      <c r="G151" s="158"/>
      <c r="H151" s="158"/>
      <c r="I151" s="158"/>
      <c r="J151" s="158"/>
      <c r="K151" s="158"/>
      <c r="L151" s="158"/>
      <c r="M151" s="158"/>
      <c r="N151" s="158"/>
      <c r="O151" s="158">
        <v>2860803956.3666649</v>
      </c>
      <c r="P151" s="107">
        <v>0.99999999999999967</v>
      </c>
    </row>
    <row r="152" spans="2:16" ht="15" x14ac:dyDescent="0.2">
      <c r="B152" s="44"/>
      <c r="C152" s="98"/>
      <c r="D152" s="98"/>
      <c r="E152" s="98"/>
      <c r="F152" s="98"/>
      <c r="G152" s="98"/>
      <c r="H152" s="98"/>
      <c r="I152" s="98"/>
      <c r="J152" s="98"/>
      <c r="K152" s="98"/>
      <c r="L152" s="98"/>
      <c r="M152" s="98"/>
      <c r="N152" s="98"/>
      <c r="O152" s="49"/>
    </row>
    <row r="153" spans="2:16" ht="15" x14ac:dyDescent="0.2">
      <c r="B153" s="44"/>
      <c r="C153" s="98"/>
      <c r="D153" s="98"/>
      <c r="E153" s="98"/>
      <c r="F153" s="98"/>
      <c r="G153" s="98"/>
      <c r="H153" s="98"/>
      <c r="I153" s="98"/>
      <c r="J153" s="98"/>
      <c r="K153" s="98"/>
      <c r="L153" s="98"/>
      <c r="M153" s="98"/>
      <c r="N153" s="98"/>
      <c r="O153" s="49"/>
    </row>
    <row r="154" spans="2:16" ht="15" x14ac:dyDescent="0.2">
      <c r="B154" s="44"/>
      <c r="C154" s="98"/>
      <c r="D154" s="98"/>
      <c r="E154" s="98"/>
      <c r="F154" s="98"/>
      <c r="G154" s="98"/>
      <c r="H154" s="98"/>
      <c r="I154" s="98"/>
      <c r="J154" s="98"/>
      <c r="K154" s="98"/>
      <c r="L154" s="98"/>
      <c r="M154" s="98"/>
      <c r="N154" s="98"/>
      <c r="O154" s="49"/>
    </row>
    <row r="155" spans="2:16" ht="15" x14ac:dyDescent="0.2">
      <c r="B155" s="44"/>
      <c r="C155" s="98"/>
      <c r="D155" s="98"/>
      <c r="E155" s="98"/>
      <c r="F155" s="98"/>
      <c r="G155" s="98"/>
      <c r="H155" s="98"/>
      <c r="I155" s="98"/>
      <c r="J155" s="98"/>
      <c r="K155" s="98"/>
      <c r="L155" s="98"/>
      <c r="M155" s="98"/>
      <c r="N155" s="98"/>
      <c r="O155" s="49"/>
    </row>
    <row r="156" spans="2:16" ht="15" x14ac:dyDescent="0.2">
      <c r="B156" s="44"/>
      <c r="C156" s="98"/>
      <c r="D156" s="98"/>
      <c r="E156" s="98"/>
      <c r="F156" s="98"/>
      <c r="G156" s="98"/>
      <c r="H156" s="98"/>
      <c r="I156" s="98"/>
      <c r="J156" s="98"/>
      <c r="K156" s="98"/>
      <c r="L156" s="98"/>
      <c r="M156" s="98"/>
      <c r="N156" s="98"/>
      <c r="O156" s="49"/>
    </row>
    <row r="157" spans="2:16" ht="15" x14ac:dyDescent="0.2">
      <c r="B157" s="44"/>
      <c r="C157" s="98"/>
      <c r="D157" s="98"/>
      <c r="E157" s="98"/>
      <c r="F157" s="98"/>
      <c r="G157" s="98"/>
      <c r="H157" s="98"/>
      <c r="I157" s="98"/>
      <c r="J157" s="98"/>
      <c r="K157" s="98"/>
      <c r="L157" s="98"/>
      <c r="M157" s="98"/>
      <c r="N157" s="98"/>
      <c r="O157" s="49"/>
    </row>
    <row r="158" spans="2:16" ht="15" x14ac:dyDescent="0.2">
      <c r="B158" s="44"/>
      <c r="C158" s="98"/>
      <c r="D158" s="98"/>
      <c r="E158" s="98"/>
      <c r="F158" s="98"/>
      <c r="G158" s="98"/>
      <c r="H158" s="98"/>
      <c r="I158" s="98"/>
      <c r="J158" s="98"/>
      <c r="K158" s="98"/>
      <c r="L158" s="98"/>
      <c r="M158" s="98"/>
      <c r="N158" s="98"/>
      <c r="O158" s="49"/>
    </row>
    <row r="159" spans="2:16" ht="15" x14ac:dyDescent="0.2">
      <c r="B159" s="44"/>
      <c r="C159" s="98"/>
      <c r="D159" s="98"/>
      <c r="E159" s="98"/>
      <c r="F159" s="98"/>
      <c r="G159" s="98"/>
      <c r="H159" s="98"/>
      <c r="I159" s="98"/>
      <c r="J159" s="98"/>
      <c r="K159" s="98"/>
      <c r="L159" s="98"/>
      <c r="M159" s="98"/>
      <c r="N159" s="98"/>
      <c r="O159" s="49"/>
    </row>
    <row r="160" spans="2:16" ht="15" x14ac:dyDescent="0.2">
      <c r="B160" s="44"/>
      <c r="C160" s="98"/>
      <c r="D160" s="98"/>
      <c r="E160" s="98"/>
      <c r="F160" s="98"/>
      <c r="G160" s="98"/>
      <c r="H160" s="98"/>
      <c r="I160" s="98"/>
      <c r="J160" s="98"/>
      <c r="K160" s="98"/>
      <c r="L160" s="98"/>
      <c r="M160" s="98"/>
      <c r="N160" s="98"/>
      <c r="O160" s="49"/>
    </row>
    <row r="161" spans="2:15" ht="15" x14ac:dyDescent="0.2">
      <c r="B161" s="44"/>
      <c r="C161" s="98"/>
      <c r="D161" s="98"/>
      <c r="E161" s="98"/>
      <c r="F161" s="98"/>
      <c r="G161" s="98"/>
      <c r="H161" s="98"/>
      <c r="I161" s="98"/>
      <c r="J161" s="98"/>
      <c r="K161" s="98"/>
      <c r="L161" s="98"/>
      <c r="M161" s="98"/>
      <c r="N161" s="98"/>
      <c r="O161" s="49"/>
    </row>
    <row r="162" spans="2:15" ht="15" x14ac:dyDescent="0.2">
      <c r="B162" s="44"/>
      <c r="C162" s="98"/>
      <c r="D162" s="98"/>
      <c r="E162" s="98"/>
      <c r="F162" s="98"/>
      <c r="G162" s="98"/>
      <c r="H162" s="98"/>
      <c r="I162" s="98"/>
      <c r="J162" s="98"/>
      <c r="K162" s="98"/>
      <c r="L162" s="98"/>
      <c r="M162" s="98"/>
      <c r="N162" s="98"/>
      <c r="O162" s="49"/>
    </row>
    <row r="163" spans="2:15" ht="15" x14ac:dyDescent="0.2">
      <c r="B163" s="44"/>
      <c r="C163" s="98"/>
      <c r="D163" s="98"/>
      <c r="E163" s="98"/>
      <c r="F163" s="98"/>
      <c r="G163" s="98"/>
      <c r="H163" s="98"/>
      <c r="I163" s="98"/>
      <c r="J163" s="98"/>
      <c r="K163" s="98"/>
      <c r="L163" s="98"/>
      <c r="M163" s="98"/>
      <c r="N163" s="98"/>
      <c r="O163" s="49"/>
    </row>
    <row r="164" spans="2:15" ht="15" x14ac:dyDescent="0.2">
      <c r="B164" s="44"/>
      <c r="C164" s="98"/>
      <c r="D164" s="98"/>
      <c r="E164" s="98"/>
      <c r="F164" s="98"/>
      <c r="G164" s="98"/>
      <c r="H164" s="98"/>
      <c r="I164" s="98"/>
      <c r="J164" s="98"/>
      <c r="K164" s="98"/>
      <c r="L164" s="98"/>
      <c r="M164" s="98"/>
      <c r="N164" s="98"/>
      <c r="O164" s="49"/>
    </row>
    <row r="165" spans="2:15" ht="15" x14ac:dyDescent="0.2">
      <c r="B165" s="44"/>
      <c r="C165" s="98"/>
      <c r="D165" s="98"/>
      <c r="E165" s="98"/>
      <c r="F165" s="98"/>
      <c r="G165" s="98"/>
      <c r="H165" s="98"/>
      <c r="I165" s="98"/>
      <c r="J165" s="98"/>
      <c r="K165" s="98"/>
      <c r="L165" s="98"/>
      <c r="M165" s="98"/>
      <c r="N165" s="98"/>
      <c r="O165" s="49"/>
    </row>
    <row r="166" spans="2:15" ht="15" x14ac:dyDescent="0.2">
      <c r="B166" s="44"/>
      <c r="C166" s="98"/>
      <c r="D166" s="98"/>
      <c r="E166" s="98"/>
      <c r="F166" s="98"/>
      <c r="G166" s="98"/>
      <c r="H166" s="98"/>
      <c r="I166" s="98"/>
      <c r="J166" s="98"/>
      <c r="K166" s="98"/>
      <c r="L166" s="98"/>
      <c r="M166" s="98"/>
      <c r="N166" s="98"/>
      <c r="O166" s="49"/>
    </row>
    <row r="167" spans="2:15" ht="15" x14ac:dyDescent="0.2">
      <c r="B167" s="44"/>
      <c r="C167" s="98"/>
      <c r="D167" s="98"/>
      <c r="E167" s="98"/>
      <c r="F167" s="98"/>
      <c r="G167" s="98"/>
      <c r="H167" s="98"/>
      <c r="I167" s="98"/>
      <c r="J167" s="98"/>
      <c r="K167" s="98"/>
      <c r="L167" s="98"/>
      <c r="M167" s="98"/>
      <c r="N167" s="98"/>
      <c r="O167" s="49"/>
    </row>
    <row r="168" spans="2:15" ht="15" x14ac:dyDescent="0.2">
      <c r="B168" s="44"/>
      <c r="C168" s="98"/>
      <c r="D168" s="98"/>
      <c r="E168" s="98"/>
      <c r="F168" s="98"/>
      <c r="G168" s="98"/>
      <c r="H168" s="98"/>
      <c r="I168" s="98"/>
      <c r="J168" s="98"/>
      <c r="K168" s="98"/>
      <c r="L168" s="98"/>
      <c r="M168" s="98"/>
      <c r="N168" s="98"/>
      <c r="O168" s="49"/>
    </row>
    <row r="169" spans="2:15" ht="15" x14ac:dyDescent="0.2">
      <c r="B169" s="44"/>
      <c r="C169" s="98"/>
      <c r="D169" s="98"/>
      <c r="E169" s="98"/>
      <c r="F169" s="98"/>
      <c r="G169" s="98"/>
      <c r="H169" s="98"/>
      <c r="I169" s="98"/>
      <c r="J169" s="98"/>
      <c r="K169" s="98"/>
      <c r="L169" s="98"/>
      <c r="M169" s="98"/>
      <c r="N169" s="98"/>
      <c r="O169" s="49"/>
    </row>
    <row r="170" spans="2:15" ht="15" x14ac:dyDescent="0.2">
      <c r="B170" s="44"/>
      <c r="C170" s="98"/>
      <c r="D170" s="98"/>
      <c r="E170" s="98"/>
      <c r="F170" s="98"/>
      <c r="G170" s="98"/>
      <c r="H170" s="98"/>
      <c r="I170" s="98"/>
      <c r="J170" s="98"/>
      <c r="K170" s="98"/>
      <c r="L170" s="98"/>
      <c r="M170" s="98"/>
      <c r="N170" s="98"/>
      <c r="O170" s="49"/>
    </row>
    <row r="171" spans="2:15" ht="15" x14ac:dyDescent="0.2">
      <c r="B171" s="44"/>
      <c r="C171" s="98"/>
      <c r="D171" s="98"/>
      <c r="E171" s="98"/>
      <c r="F171" s="98"/>
      <c r="G171" s="98"/>
      <c r="H171" s="98"/>
      <c r="I171" s="98"/>
      <c r="J171" s="98"/>
      <c r="K171" s="98"/>
      <c r="L171" s="98"/>
      <c r="M171" s="98"/>
      <c r="N171" s="98"/>
      <c r="O171" s="49"/>
    </row>
    <row r="172" spans="2:15" ht="15" x14ac:dyDescent="0.2">
      <c r="B172" s="44"/>
      <c r="C172" s="98"/>
      <c r="D172" s="98"/>
      <c r="E172" s="98"/>
      <c r="F172" s="98"/>
      <c r="G172" s="98"/>
      <c r="H172" s="98"/>
      <c r="I172" s="98"/>
      <c r="J172" s="98"/>
      <c r="K172" s="98"/>
      <c r="L172" s="98"/>
      <c r="M172" s="98"/>
      <c r="N172" s="98"/>
      <c r="O172" s="49"/>
    </row>
    <row r="173" spans="2:15" ht="15" x14ac:dyDescent="0.2">
      <c r="B173" s="44"/>
      <c r="C173" s="98"/>
      <c r="D173" s="98"/>
      <c r="E173" s="98"/>
      <c r="F173" s="98"/>
      <c r="G173" s="98"/>
      <c r="H173" s="98"/>
      <c r="I173" s="98"/>
      <c r="J173" s="98"/>
      <c r="K173" s="98"/>
      <c r="L173" s="98"/>
      <c r="M173" s="98"/>
      <c r="N173" s="98"/>
      <c r="O173" s="49"/>
    </row>
    <row r="174" spans="2:15" ht="15" x14ac:dyDescent="0.2">
      <c r="B174" s="44"/>
      <c r="C174" s="98"/>
      <c r="D174" s="98"/>
      <c r="E174" s="98"/>
      <c r="F174" s="98"/>
      <c r="G174" s="98"/>
      <c r="H174" s="98"/>
      <c r="I174" s="98"/>
      <c r="J174" s="98"/>
      <c r="K174" s="98"/>
      <c r="L174" s="98"/>
      <c r="M174" s="98"/>
      <c r="N174" s="98"/>
      <c r="O174" s="49"/>
    </row>
    <row r="175" spans="2:15" ht="15" x14ac:dyDescent="0.2">
      <c r="B175" s="44"/>
      <c r="C175" s="98"/>
      <c r="D175" s="98"/>
      <c r="E175" s="98"/>
      <c r="F175" s="98"/>
      <c r="G175" s="98"/>
      <c r="H175" s="98"/>
      <c r="I175" s="98"/>
      <c r="J175" s="98"/>
      <c r="K175" s="98"/>
      <c r="L175" s="98"/>
      <c r="M175" s="98"/>
      <c r="N175" s="98"/>
      <c r="O175" s="49"/>
    </row>
    <row r="176" spans="2:15" ht="15" x14ac:dyDescent="0.2">
      <c r="B176" s="44"/>
      <c r="C176" s="98"/>
      <c r="D176" s="98"/>
      <c r="E176" s="98"/>
      <c r="F176" s="98"/>
      <c r="G176" s="98"/>
      <c r="H176" s="98"/>
      <c r="I176" s="98"/>
      <c r="J176" s="98"/>
      <c r="K176" s="98"/>
      <c r="L176" s="98"/>
      <c r="M176" s="98"/>
      <c r="N176" s="98"/>
      <c r="O176" s="49"/>
    </row>
    <row r="177" spans="2:16" ht="15" x14ac:dyDescent="0.2">
      <c r="B177" s="38"/>
      <c r="C177" s="49"/>
      <c r="D177" s="49"/>
      <c r="E177" s="49"/>
      <c r="F177" s="49"/>
      <c r="G177" s="49"/>
      <c r="H177" s="49"/>
      <c r="I177" s="49"/>
      <c r="J177" s="49"/>
      <c r="K177" s="49"/>
      <c r="L177" s="49"/>
      <c r="M177" s="49"/>
      <c r="N177" s="49"/>
      <c r="O177" s="49"/>
    </row>
    <row r="178" spans="2:16" ht="20.25" x14ac:dyDescent="0.3">
      <c r="B178" s="329" t="s">
        <v>91</v>
      </c>
      <c r="C178" s="49"/>
      <c r="D178" s="49"/>
      <c r="E178" s="49"/>
      <c r="F178" s="49"/>
      <c r="G178" s="49"/>
      <c r="H178" s="49"/>
      <c r="I178" s="49"/>
      <c r="J178" s="49"/>
      <c r="K178" s="49"/>
      <c r="L178" s="49"/>
      <c r="M178" s="49"/>
      <c r="N178" s="49"/>
      <c r="O178" s="49"/>
    </row>
    <row r="179" spans="2:16" ht="15" x14ac:dyDescent="0.2">
      <c r="B179" s="38"/>
    </row>
    <row r="180" spans="2:16" ht="15" x14ac:dyDescent="0.2">
      <c r="B180" s="38" t="s">
        <v>418</v>
      </c>
      <c r="C180" s="9">
        <v>3</v>
      </c>
      <c r="D180" s="9">
        <v>4</v>
      </c>
      <c r="E180" s="9">
        <v>5</v>
      </c>
      <c r="F180" s="9">
        <v>6</v>
      </c>
      <c r="G180" s="9">
        <v>7</v>
      </c>
      <c r="H180" s="9">
        <v>8</v>
      </c>
      <c r="I180" s="9">
        <v>9</v>
      </c>
      <c r="J180" s="9">
        <v>10</v>
      </c>
      <c r="K180" s="9">
        <v>11</v>
      </c>
      <c r="L180" s="9">
        <v>12</v>
      </c>
      <c r="M180" s="9">
        <v>13</v>
      </c>
      <c r="N180" s="9">
        <v>14</v>
      </c>
    </row>
    <row r="181" spans="2:16" ht="32.25" thickBot="1" x14ac:dyDescent="0.25">
      <c r="B181" s="82" t="s">
        <v>88</v>
      </c>
      <c r="C181" s="83" t="s">
        <v>339</v>
      </c>
      <c r="D181" s="83" t="s">
        <v>340</v>
      </c>
      <c r="E181" s="83" t="s">
        <v>341</v>
      </c>
      <c r="F181" s="83" t="s">
        <v>342</v>
      </c>
      <c r="G181" s="83" t="s">
        <v>343</v>
      </c>
      <c r="H181" s="83" t="s">
        <v>344</v>
      </c>
      <c r="I181" s="83" t="s">
        <v>345</v>
      </c>
      <c r="J181" s="83" t="s">
        <v>346</v>
      </c>
      <c r="K181" s="83" t="s">
        <v>347</v>
      </c>
      <c r="L181" s="83" t="s">
        <v>348</v>
      </c>
      <c r="M181" s="83" t="s">
        <v>349</v>
      </c>
      <c r="N181" s="83" t="s">
        <v>350</v>
      </c>
      <c r="O181" s="96" t="s">
        <v>203</v>
      </c>
      <c r="P181" s="96" t="s">
        <v>204</v>
      </c>
    </row>
    <row r="182" spans="2:16" ht="15.75" x14ac:dyDescent="0.25">
      <c r="B182" s="378" t="s">
        <v>327</v>
      </c>
      <c r="C182" s="394">
        <v>1769716827.5000041</v>
      </c>
      <c r="D182" s="394">
        <v>1767872228.5800061</v>
      </c>
      <c r="E182" s="394">
        <v>1791473404.4799955</v>
      </c>
      <c r="F182" s="394"/>
      <c r="G182" s="394"/>
      <c r="H182" s="394"/>
      <c r="I182" s="394"/>
      <c r="J182" s="394"/>
      <c r="K182" s="394"/>
      <c r="L182" s="394"/>
      <c r="M182" s="394"/>
      <c r="N182" s="394"/>
      <c r="O182" s="422">
        <v>1776354153.5200021</v>
      </c>
      <c r="P182" s="393">
        <v>0.41584456470268988</v>
      </c>
    </row>
    <row r="183" spans="2:16" ht="15.75" x14ac:dyDescent="0.25">
      <c r="B183" s="378" t="s">
        <v>321</v>
      </c>
      <c r="C183" s="394">
        <v>1088545738.0499995</v>
      </c>
      <c r="D183" s="394">
        <v>1081818982.839998</v>
      </c>
      <c r="E183" s="394">
        <v>1091978693.7400043</v>
      </c>
      <c r="F183" s="394"/>
      <c r="G183" s="394"/>
      <c r="H183" s="394"/>
      <c r="I183" s="394"/>
      <c r="J183" s="394"/>
      <c r="K183" s="394"/>
      <c r="L183" s="394"/>
      <c r="M183" s="394"/>
      <c r="N183" s="394"/>
      <c r="O183" s="422">
        <v>1087447804.8766673</v>
      </c>
      <c r="P183" s="393">
        <v>0.25457156623848959</v>
      </c>
    </row>
    <row r="184" spans="2:16" ht="15.75" x14ac:dyDescent="0.25">
      <c r="B184" s="378" t="s">
        <v>334</v>
      </c>
      <c r="C184" s="394">
        <v>275301527.02000028</v>
      </c>
      <c r="D184" s="394">
        <v>275756807.90000015</v>
      </c>
      <c r="E184" s="394">
        <v>277498390.79000056</v>
      </c>
      <c r="F184" s="394"/>
      <c r="G184" s="394"/>
      <c r="H184" s="394"/>
      <c r="I184" s="394"/>
      <c r="J184" s="394"/>
      <c r="K184" s="394"/>
      <c r="L184" s="394"/>
      <c r="M184" s="394"/>
      <c r="N184" s="394"/>
      <c r="O184" s="422">
        <v>276185575.23666698</v>
      </c>
      <c r="P184" s="393">
        <v>6.4655052081741618E-2</v>
      </c>
    </row>
    <row r="185" spans="2:16" ht="15.75" x14ac:dyDescent="0.25">
      <c r="B185" s="378" t="s">
        <v>314</v>
      </c>
      <c r="C185" s="394">
        <v>188946441.76999962</v>
      </c>
      <c r="D185" s="394">
        <v>187248297.17000037</v>
      </c>
      <c r="E185" s="394">
        <v>192835341.52999979</v>
      </c>
      <c r="F185" s="394"/>
      <c r="G185" s="394"/>
      <c r="H185" s="394"/>
      <c r="I185" s="394"/>
      <c r="J185" s="394"/>
      <c r="K185" s="394"/>
      <c r="L185" s="394"/>
      <c r="M185" s="394"/>
      <c r="N185" s="394"/>
      <c r="O185" s="422">
        <v>189676693.48999992</v>
      </c>
      <c r="P185" s="393">
        <v>4.4403320071222711E-2</v>
      </c>
    </row>
    <row r="186" spans="2:16" ht="15.75" x14ac:dyDescent="0.25">
      <c r="B186" s="378" t="s">
        <v>319</v>
      </c>
      <c r="C186" s="394">
        <v>158581114.59000006</v>
      </c>
      <c r="D186" s="394">
        <v>158250566.88999957</v>
      </c>
      <c r="E186" s="394">
        <v>160705051.55000046</v>
      </c>
      <c r="F186" s="394"/>
      <c r="G186" s="394"/>
      <c r="H186" s="394"/>
      <c r="I186" s="394"/>
      <c r="J186" s="394"/>
      <c r="K186" s="394"/>
      <c r="L186" s="394"/>
      <c r="M186" s="394"/>
      <c r="N186" s="394"/>
      <c r="O186" s="422">
        <v>159178911.01000002</v>
      </c>
      <c r="P186" s="393">
        <v>3.726378820779238E-2</v>
      </c>
    </row>
    <row r="187" spans="2:16" ht="15.75" x14ac:dyDescent="0.25">
      <c r="B187" s="44" t="s">
        <v>328</v>
      </c>
      <c r="C187" s="112">
        <v>114405075.0200001</v>
      </c>
      <c r="D187" s="112">
        <v>114587943.53000018</v>
      </c>
      <c r="E187" s="112">
        <v>115632087.5599999</v>
      </c>
      <c r="F187" s="112"/>
      <c r="G187" s="112"/>
      <c r="H187" s="112"/>
      <c r="I187" s="112"/>
      <c r="J187" s="112"/>
      <c r="K187" s="112"/>
      <c r="L187" s="112"/>
      <c r="M187" s="112"/>
      <c r="N187" s="112"/>
      <c r="O187" s="162">
        <v>114875035.37000006</v>
      </c>
      <c r="P187" s="105">
        <v>2.6892249489767005E-2</v>
      </c>
    </row>
    <row r="188" spans="2:16" ht="15.75" x14ac:dyDescent="0.25">
      <c r="B188" s="44" t="s">
        <v>332</v>
      </c>
      <c r="C188" s="112">
        <v>92223338.509999976</v>
      </c>
      <c r="D188" s="112">
        <v>92991154.349999964</v>
      </c>
      <c r="E188" s="112">
        <v>95285513.620000035</v>
      </c>
      <c r="F188" s="112"/>
      <c r="G188" s="112"/>
      <c r="H188" s="112"/>
      <c r="I188" s="112"/>
      <c r="J188" s="112"/>
      <c r="K188" s="112"/>
      <c r="L188" s="112"/>
      <c r="M188" s="112"/>
      <c r="N188" s="112"/>
      <c r="O188" s="162">
        <v>93500002.160000011</v>
      </c>
      <c r="P188" s="105">
        <v>2.1888353525043817E-2</v>
      </c>
    </row>
    <row r="189" spans="2:16" ht="15.75" x14ac:dyDescent="0.25">
      <c r="B189" s="44" t="s">
        <v>322</v>
      </c>
      <c r="C189" s="112">
        <v>81301440.320000038</v>
      </c>
      <c r="D189" s="112">
        <v>81032598.330000192</v>
      </c>
      <c r="E189" s="112">
        <v>82371124.040000007</v>
      </c>
      <c r="F189" s="112"/>
      <c r="G189" s="112"/>
      <c r="H189" s="112"/>
      <c r="I189" s="112"/>
      <c r="J189" s="112"/>
      <c r="K189" s="112"/>
      <c r="L189" s="112"/>
      <c r="M189" s="112"/>
      <c r="N189" s="112"/>
      <c r="O189" s="162">
        <v>81568387.563333407</v>
      </c>
      <c r="P189" s="105">
        <v>1.9095162162657525E-2</v>
      </c>
    </row>
    <row r="190" spans="2:16" ht="15.75" x14ac:dyDescent="0.25">
      <c r="B190" s="44" t="s">
        <v>336</v>
      </c>
      <c r="C190" s="112">
        <v>83287421.840000004</v>
      </c>
      <c r="D190" s="112">
        <v>83625731.080000132</v>
      </c>
      <c r="E190" s="112">
        <v>85557503.459999993</v>
      </c>
      <c r="F190" s="112"/>
      <c r="G190" s="112"/>
      <c r="H190" s="112"/>
      <c r="I190" s="112"/>
      <c r="J190" s="112"/>
      <c r="K190" s="112"/>
      <c r="L190" s="112"/>
      <c r="M190" s="112"/>
      <c r="N190" s="112"/>
      <c r="O190" s="162">
        <v>84156885.460000038</v>
      </c>
      <c r="P190" s="105">
        <v>1.970112960385733E-2</v>
      </c>
    </row>
    <row r="191" spans="2:16" ht="15.75" x14ac:dyDescent="0.25">
      <c r="B191" s="44" t="s">
        <v>320</v>
      </c>
      <c r="C191" s="112">
        <v>78296335.195000023</v>
      </c>
      <c r="D191" s="112">
        <v>78842051.989999995</v>
      </c>
      <c r="E191" s="112">
        <v>80225805.069999993</v>
      </c>
      <c r="F191" s="112"/>
      <c r="G191" s="112"/>
      <c r="H191" s="112"/>
      <c r="I191" s="112"/>
      <c r="J191" s="112"/>
      <c r="K191" s="112"/>
      <c r="L191" s="112"/>
      <c r="M191" s="112"/>
      <c r="N191" s="112"/>
      <c r="O191" s="162">
        <v>79121397.418333337</v>
      </c>
      <c r="P191" s="105">
        <v>1.852232169069256E-2</v>
      </c>
    </row>
    <row r="192" spans="2:16" ht="15.75" x14ac:dyDescent="0.25">
      <c r="B192" s="44" t="s">
        <v>318</v>
      </c>
      <c r="C192" s="112">
        <v>65199289.4099999</v>
      </c>
      <c r="D192" s="112">
        <v>65282580.349999972</v>
      </c>
      <c r="E192" s="112">
        <v>66127103.739999898</v>
      </c>
      <c r="F192" s="112"/>
      <c r="G192" s="112"/>
      <c r="H192" s="112"/>
      <c r="I192" s="112"/>
      <c r="J192" s="112"/>
      <c r="K192" s="112"/>
      <c r="L192" s="112"/>
      <c r="M192" s="112"/>
      <c r="N192" s="112"/>
      <c r="O192" s="162">
        <v>65536324.499999918</v>
      </c>
      <c r="P192" s="105">
        <v>1.5342055681809073E-2</v>
      </c>
    </row>
    <row r="193" spans="2:16" ht="15.75" x14ac:dyDescent="0.25">
      <c r="B193" s="44" t="s">
        <v>323</v>
      </c>
      <c r="C193" s="112">
        <v>58191486.569999874</v>
      </c>
      <c r="D193" s="112">
        <v>58033825.99000001</v>
      </c>
      <c r="E193" s="112">
        <v>59069423.890000105</v>
      </c>
      <c r="F193" s="112"/>
      <c r="G193" s="112"/>
      <c r="H193" s="112"/>
      <c r="I193" s="112"/>
      <c r="J193" s="112"/>
      <c r="K193" s="112"/>
      <c r="L193" s="112"/>
      <c r="M193" s="112"/>
      <c r="N193" s="112"/>
      <c r="O193" s="162">
        <v>58431578.816666663</v>
      </c>
      <c r="P193" s="105">
        <v>1.3678834487907795E-2</v>
      </c>
    </row>
    <row r="194" spans="2:16" ht="15.75" x14ac:dyDescent="0.25">
      <c r="B194" s="44" t="s">
        <v>317</v>
      </c>
      <c r="C194" s="112">
        <v>53963198.259999961</v>
      </c>
      <c r="D194" s="112">
        <v>54110031.050000019</v>
      </c>
      <c r="E194" s="112">
        <v>55020006.979999997</v>
      </c>
      <c r="F194" s="112"/>
      <c r="G194" s="112"/>
      <c r="H194" s="112"/>
      <c r="I194" s="112"/>
      <c r="J194" s="112"/>
      <c r="K194" s="112"/>
      <c r="L194" s="112"/>
      <c r="M194" s="112"/>
      <c r="N194" s="112"/>
      <c r="O194" s="162">
        <v>54364412.096666656</v>
      </c>
      <c r="P194" s="105">
        <v>1.2726710627415115E-2</v>
      </c>
    </row>
    <row r="195" spans="2:16" ht="15.75" x14ac:dyDescent="0.25">
      <c r="B195" s="378" t="s">
        <v>316</v>
      </c>
      <c r="C195" s="394">
        <v>20605625.020000003</v>
      </c>
      <c r="D195" s="394">
        <v>20806493.840000026</v>
      </c>
      <c r="E195" s="394">
        <v>21329748.000000019</v>
      </c>
      <c r="F195" s="394"/>
      <c r="G195" s="394"/>
      <c r="H195" s="394"/>
      <c r="I195" s="394"/>
      <c r="J195" s="394"/>
      <c r="K195" s="394"/>
      <c r="L195" s="394"/>
      <c r="M195" s="394"/>
      <c r="N195" s="394"/>
      <c r="O195" s="422">
        <v>20913955.620000016</v>
      </c>
      <c r="P195" s="393">
        <v>4.8959576860146377E-3</v>
      </c>
    </row>
    <row r="196" spans="2:16" ht="15.75" x14ac:dyDescent="0.25">
      <c r="B196" s="378" t="s">
        <v>333</v>
      </c>
      <c r="C196" s="394">
        <v>21788188.410000004</v>
      </c>
      <c r="D196" s="394">
        <v>21441660.909999996</v>
      </c>
      <c r="E196" s="394">
        <v>21841279.250000011</v>
      </c>
      <c r="F196" s="394"/>
      <c r="G196" s="394"/>
      <c r="H196" s="394"/>
      <c r="I196" s="394"/>
      <c r="J196" s="394"/>
      <c r="K196" s="394"/>
      <c r="L196" s="394"/>
      <c r="M196" s="394"/>
      <c r="N196" s="394"/>
      <c r="O196" s="422">
        <v>21690376.190000001</v>
      </c>
      <c r="P196" s="393">
        <v>5.0777177665245199E-3</v>
      </c>
    </row>
    <row r="197" spans="2:16" ht="15.75" x14ac:dyDescent="0.25">
      <c r="B197" s="378" t="s">
        <v>335</v>
      </c>
      <c r="C197" s="394">
        <v>19328322.410000011</v>
      </c>
      <c r="D197" s="394">
        <v>19551552.619999997</v>
      </c>
      <c r="E197" s="394">
        <v>19868270.909999978</v>
      </c>
      <c r="F197" s="394"/>
      <c r="G197" s="394"/>
      <c r="H197" s="394"/>
      <c r="I197" s="394"/>
      <c r="J197" s="394"/>
      <c r="K197" s="394"/>
      <c r="L197" s="394"/>
      <c r="M197" s="394"/>
      <c r="N197" s="394"/>
      <c r="O197" s="422">
        <v>19582715.313333329</v>
      </c>
      <c r="P197" s="393">
        <v>4.5843142872343335E-3</v>
      </c>
    </row>
    <row r="198" spans="2:16" ht="15.75" x14ac:dyDescent="0.25">
      <c r="B198" s="378" t="s">
        <v>315</v>
      </c>
      <c r="C198" s="394">
        <v>17012611.475000028</v>
      </c>
      <c r="D198" s="394">
        <v>16935125.059999991</v>
      </c>
      <c r="E198" s="394">
        <v>17398052.839999992</v>
      </c>
      <c r="F198" s="394"/>
      <c r="G198" s="394"/>
      <c r="H198" s="394"/>
      <c r="I198" s="394"/>
      <c r="J198" s="394"/>
      <c r="K198" s="394"/>
      <c r="L198" s="394"/>
      <c r="M198" s="394"/>
      <c r="N198" s="394"/>
      <c r="O198" s="422">
        <v>17115263.125000004</v>
      </c>
      <c r="P198" s="393">
        <v>4.0066836502642734E-3</v>
      </c>
    </row>
    <row r="199" spans="2:16" ht="15.75" x14ac:dyDescent="0.25">
      <c r="B199" s="378" t="s">
        <v>330</v>
      </c>
      <c r="C199" s="394">
        <v>18502152.730000012</v>
      </c>
      <c r="D199" s="394">
        <v>18970366.569999982</v>
      </c>
      <c r="E199" s="394">
        <v>19467006.789999999</v>
      </c>
      <c r="F199" s="394"/>
      <c r="G199" s="394"/>
      <c r="H199" s="394"/>
      <c r="I199" s="394"/>
      <c r="J199" s="394"/>
      <c r="K199" s="394"/>
      <c r="L199" s="394"/>
      <c r="M199" s="394"/>
      <c r="N199" s="394"/>
      <c r="O199" s="422">
        <v>18979842.029999997</v>
      </c>
      <c r="P199" s="393">
        <v>4.4431816321374639E-3</v>
      </c>
    </row>
    <row r="200" spans="2:16" ht="15.75" x14ac:dyDescent="0.25">
      <c r="B200" s="378" t="s">
        <v>337</v>
      </c>
      <c r="C200" s="394">
        <v>14466249.760000009</v>
      </c>
      <c r="D200" s="394">
        <v>14526797.689999999</v>
      </c>
      <c r="E200" s="394">
        <v>14758557.539999999</v>
      </c>
      <c r="F200" s="394"/>
      <c r="G200" s="394"/>
      <c r="H200" s="394"/>
      <c r="I200" s="394"/>
      <c r="J200" s="394"/>
      <c r="K200" s="394"/>
      <c r="L200" s="394"/>
      <c r="M200" s="394"/>
      <c r="N200" s="394"/>
      <c r="O200" s="422">
        <v>14583868.330000004</v>
      </c>
      <c r="P200" s="393">
        <v>3.4140840470086513E-3</v>
      </c>
    </row>
    <row r="201" spans="2:16" ht="15.75" x14ac:dyDescent="0.25">
      <c r="B201" s="378" t="s">
        <v>331</v>
      </c>
      <c r="C201" s="394">
        <v>13332398.530000007</v>
      </c>
      <c r="D201" s="394">
        <v>13671566.49</v>
      </c>
      <c r="E201" s="394">
        <v>14009999.839999989</v>
      </c>
      <c r="F201" s="394"/>
      <c r="G201" s="394"/>
      <c r="H201" s="394"/>
      <c r="I201" s="394"/>
      <c r="J201" s="394"/>
      <c r="K201" s="394"/>
      <c r="L201" s="394"/>
      <c r="M201" s="394"/>
      <c r="N201" s="394"/>
      <c r="O201" s="422">
        <v>13671321.619999999</v>
      </c>
      <c r="P201" s="393">
        <v>3.200456832728855E-3</v>
      </c>
    </row>
    <row r="202" spans="2:16" ht="15.75" x14ac:dyDescent="0.25">
      <c r="B202" s="378" t="s">
        <v>326</v>
      </c>
      <c r="C202" s="394">
        <v>9204658.4800000004</v>
      </c>
      <c r="D202" s="394">
        <v>9238615.8600000013</v>
      </c>
      <c r="E202" s="394">
        <v>9556467.4899999965</v>
      </c>
      <c r="F202" s="394"/>
      <c r="G202" s="394"/>
      <c r="H202" s="394"/>
      <c r="I202" s="394"/>
      <c r="J202" s="394"/>
      <c r="K202" s="394"/>
      <c r="L202" s="394"/>
      <c r="M202" s="394"/>
      <c r="N202" s="394"/>
      <c r="O202" s="422">
        <v>9333247.2766666654</v>
      </c>
      <c r="P202" s="393">
        <v>2.1849134888654465E-3</v>
      </c>
    </row>
    <row r="203" spans="2:16" ht="15.75" x14ac:dyDescent="0.25">
      <c r="B203" s="378" t="s">
        <v>325</v>
      </c>
      <c r="C203" s="394">
        <v>6996869.1200000029</v>
      </c>
      <c r="D203" s="394">
        <v>7135752.3700000029</v>
      </c>
      <c r="E203" s="394">
        <v>7378867.0500000026</v>
      </c>
      <c r="F203" s="394"/>
      <c r="G203" s="394"/>
      <c r="H203" s="394"/>
      <c r="I203" s="394"/>
      <c r="J203" s="394"/>
      <c r="K203" s="394"/>
      <c r="L203" s="394"/>
      <c r="M203" s="394"/>
      <c r="N203" s="394"/>
      <c r="O203" s="422">
        <v>7170496.1800000025</v>
      </c>
      <c r="P203" s="393">
        <v>1.678613387294239E-3</v>
      </c>
    </row>
    <row r="204" spans="2:16" ht="15.75" x14ac:dyDescent="0.25">
      <c r="B204" s="378" t="s">
        <v>324</v>
      </c>
      <c r="C204" s="394">
        <v>4081477.5199999986</v>
      </c>
      <c r="D204" s="394">
        <v>4113364.340000004</v>
      </c>
      <c r="E204" s="394">
        <v>4250836.5200000051</v>
      </c>
      <c r="F204" s="394"/>
      <c r="G204" s="394"/>
      <c r="H204" s="394"/>
      <c r="I204" s="394"/>
      <c r="J204" s="394"/>
      <c r="K204" s="394"/>
      <c r="L204" s="394"/>
      <c r="M204" s="394"/>
      <c r="N204" s="394"/>
      <c r="O204" s="422">
        <v>4148559.4600000028</v>
      </c>
      <c r="P204" s="393">
        <v>9.7117790355508724E-4</v>
      </c>
    </row>
    <row r="205" spans="2:16" ht="15.75" x14ac:dyDescent="0.25">
      <c r="B205" s="378" t="s">
        <v>329</v>
      </c>
      <c r="C205" s="394">
        <v>3980651.4700000021</v>
      </c>
      <c r="D205" s="394">
        <v>4043847.1300000022</v>
      </c>
      <c r="E205" s="394">
        <v>4249622.91</v>
      </c>
      <c r="F205" s="394"/>
      <c r="G205" s="394"/>
      <c r="H205" s="394"/>
      <c r="I205" s="394"/>
      <c r="J205" s="394"/>
      <c r="K205" s="394"/>
      <c r="L205" s="394"/>
      <c r="M205" s="394"/>
      <c r="N205" s="394"/>
      <c r="O205" s="422">
        <v>4091373.8366666683</v>
      </c>
      <c r="P205" s="393">
        <v>9.5779074728606303E-4</v>
      </c>
    </row>
    <row r="206" spans="2:16" ht="16.5" thickBot="1" x14ac:dyDescent="0.3">
      <c r="B206" s="101" t="s">
        <v>0</v>
      </c>
      <c r="C206" s="114">
        <v>4257258438.9800029</v>
      </c>
      <c r="D206" s="114">
        <v>4249887942.9300041</v>
      </c>
      <c r="E206" s="114">
        <v>4307888159.5900002</v>
      </c>
      <c r="F206" s="114"/>
      <c r="G206" s="114"/>
      <c r="H206" s="114"/>
      <c r="I206" s="114"/>
      <c r="J206" s="114"/>
      <c r="K206" s="114"/>
      <c r="L206" s="114"/>
      <c r="M206" s="114"/>
      <c r="N206" s="114"/>
      <c r="O206" s="114">
        <v>4271678180.5000033</v>
      </c>
      <c r="P206" s="107">
        <v>0.99999999999999967</v>
      </c>
    </row>
    <row r="207" spans="2:16" ht="15" x14ac:dyDescent="0.2">
      <c r="B207" s="44"/>
      <c r="C207" s="98"/>
      <c r="D207" s="98"/>
      <c r="E207" s="98"/>
      <c r="F207" s="98"/>
      <c r="G207" s="98"/>
      <c r="H207" s="98"/>
      <c r="I207" s="98"/>
      <c r="J207" s="98"/>
      <c r="K207" s="98"/>
      <c r="L207" s="98"/>
      <c r="M207" s="98"/>
      <c r="N207" s="98"/>
      <c r="O207" s="49"/>
    </row>
    <row r="208" spans="2:16" ht="15" x14ac:dyDescent="0.2">
      <c r="B208" s="44"/>
      <c r="C208" s="98"/>
      <c r="D208" s="98"/>
      <c r="E208" s="98"/>
      <c r="F208" s="98"/>
      <c r="G208" s="98"/>
      <c r="H208" s="98"/>
      <c r="I208" s="98"/>
      <c r="J208" s="98"/>
      <c r="K208" s="98"/>
      <c r="L208" s="98"/>
      <c r="M208" s="98"/>
      <c r="N208" s="98"/>
      <c r="O208" s="49"/>
    </row>
    <row r="209" spans="2:15" ht="15" x14ac:dyDescent="0.2">
      <c r="B209" s="44"/>
      <c r="C209" s="98"/>
      <c r="D209" s="98"/>
      <c r="E209" s="98"/>
      <c r="F209" s="98"/>
      <c r="G209" s="98"/>
      <c r="H209" s="98"/>
      <c r="I209" s="98"/>
      <c r="J209" s="98"/>
      <c r="K209" s="98"/>
      <c r="L209" s="98"/>
      <c r="M209" s="98"/>
      <c r="N209" s="98"/>
      <c r="O209" s="49"/>
    </row>
    <row r="210" spans="2:15" ht="15" x14ac:dyDescent="0.2">
      <c r="B210" s="44"/>
      <c r="C210" s="98"/>
      <c r="D210" s="98"/>
      <c r="E210" s="98"/>
      <c r="F210" s="98"/>
      <c r="G210" s="98"/>
      <c r="H210" s="98"/>
      <c r="I210" s="98"/>
      <c r="J210" s="98"/>
      <c r="K210" s="98"/>
      <c r="L210" s="98"/>
      <c r="M210" s="98"/>
      <c r="N210" s="98"/>
      <c r="O210" s="49"/>
    </row>
    <row r="211" spans="2:15" ht="15" x14ac:dyDescent="0.2">
      <c r="B211" s="44"/>
      <c r="C211" s="98"/>
      <c r="D211" s="98"/>
      <c r="E211" s="98"/>
      <c r="F211" s="98"/>
      <c r="G211" s="98"/>
      <c r="H211" s="98"/>
      <c r="I211" s="98"/>
      <c r="J211" s="98"/>
      <c r="K211" s="98"/>
      <c r="L211" s="98"/>
      <c r="M211" s="98"/>
      <c r="N211" s="98"/>
      <c r="O211" s="49"/>
    </row>
    <row r="212" spans="2:15" ht="15" x14ac:dyDescent="0.2">
      <c r="B212" s="44"/>
      <c r="C212" s="98"/>
      <c r="D212" s="98"/>
      <c r="E212" s="98"/>
      <c r="F212" s="98"/>
      <c r="G212" s="98"/>
      <c r="H212" s="98"/>
      <c r="I212" s="98"/>
      <c r="J212" s="98"/>
      <c r="K212" s="98"/>
      <c r="L212" s="98"/>
      <c r="M212" s="98"/>
      <c r="N212" s="98"/>
      <c r="O212" s="49"/>
    </row>
    <row r="213" spans="2:15" ht="15" x14ac:dyDescent="0.2">
      <c r="B213" s="44"/>
      <c r="C213" s="98"/>
      <c r="D213" s="98"/>
      <c r="E213" s="98"/>
      <c r="F213" s="98"/>
      <c r="G213" s="98"/>
      <c r="H213" s="98"/>
      <c r="I213" s="98"/>
      <c r="J213" s="98"/>
      <c r="K213" s="98"/>
      <c r="L213" s="98"/>
      <c r="M213" s="98"/>
      <c r="N213" s="98"/>
      <c r="O213" s="49"/>
    </row>
    <row r="214" spans="2:15" ht="15" x14ac:dyDescent="0.2">
      <c r="B214" s="44"/>
      <c r="C214" s="98"/>
      <c r="D214" s="98"/>
      <c r="E214" s="98"/>
      <c r="F214" s="98"/>
      <c r="G214" s="98"/>
      <c r="H214" s="98"/>
      <c r="I214" s="98"/>
      <c r="J214" s="98"/>
      <c r="K214" s="98"/>
      <c r="L214" s="98"/>
      <c r="M214" s="98"/>
      <c r="N214" s="98"/>
      <c r="O214" s="49"/>
    </row>
    <row r="215" spans="2:15" ht="15" x14ac:dyDescent="0.2">
      <c r="B215" s="44"/>
      <c r="C215" s="98"/>
      <c r="D215" s="98"/>
      <c r="E215" s="98"/>
      <c r="F215" s="98"/>
      <c r="G215" s="98"/>
      <c r="H215" s="98"/>
      <c r="I215" s="98"/>
      <c r="J215" s="98"/>
      <c r="K215" s="98"/>
      <c r="L215" s="98"/>
      <c r="M215" s="98"/>
      <c r="N215" s="98"/>
      <c r="O215" s="49"/>
    </row>
    <row r="216" spans="2:15" ht="15" x14ac:dyDescent="0.2">
      <c r="B216" s="44"/>
      <c r="C216" s="98"/>
      <c r="D216" s="98"/>
      <c r="E216" s="98"/>
      <c r="F216" s="98"/>
      <c r="G216" s="98"/>
      <c r="H216" s="98"/>
      <c r="I216" s="98"/>
      <c r="J216" s="98"/>
      <c r="K216" s="98"/>
      <c r="L216" s="98"/>
      <c r="M216" s="98"/>
      <c r="N216" s="98"/>
      <c r="O216" s="49"/>
    </row>
    <row r="217" spans="2:15" ht="15" x14ac:dyDescent="0.2">
      <c r="B217" s="44"/>
      <c r="C217" s="98"/>
      <c r="D217" s="98"/>
      <c r="E217" s="98"/>
      <c r="F217" s="98"/>
      <c r="G217" s="98"/>
      <c r="H217" s="98"/>
      <c r="I217" s="98"/>
      <c r="J217" s="98"/>
      <c r="K217" s="98"/>
      <c r="L217" s="98"/>
      <c r="M217" s="98"/>
      <c r="N217" s="98"/>
      <c r="O217" s="49"/>
    </row>
    <row r="218" spans="2:15" ht="15" x14ac:dyDescent="0.2">
      <c r="B218" s="44"/>
      <c r="C218" s="98"/>
      <c r="D218" s="98"/>
      <c r="E218" s="98"/>
      <c r="F218" s="98"/>
      <c r="G218" s="98"/>
      <c r="H218" s="98"/>
      <c r="I218" s="98"/>
      <c r="J218" s="98"/>
      <c r="K218" s="98"/>
      <c r="L218" s="98"/>
      <c r="M218" s="98"/>
      <c r="N218" s="98"/>
      <c r="O218" s="49"/>
    </row>
    <row r="219" spans="2:15" ht="15" x14ac:dyDescent="0.2">
      <c r="B219" s="44"/>
      <c r="C219" s="98"/>
      <c r="D219" s="98"/>
      <c r="E219" s="98"/>
      <c r="F219" s="98"/>
      <c r="G219" s="98"/>
      <c r="H219" s="98"/>
      <c r="I219" s="98"/>
      <c r="J219" s="98"/>
      <c r="K219" s="98"/>
      <c r="L219" s="98"/>
      <c r="M219" s="98"/>
      <c r="N219" s="98"/>
      <c r="O219" s="49"/>
    </row>
    <row r="220" spans="2:15" ht="15" x14ac:dyDescent="0.2">
      <c r="B220" s="44"/>
      <c r="C220" s="98"/>
      <c r="D220" s="98"/>
      <c r="E220" s="98"/>
      <c r="F220" s="98"/>
      <c r="G220" s="98"/>
      <c r="H220" s="98"/>
      <c r="I220" s="98"/>
      <c r="J220" s="98"/>
      <c r="K220" s="98"/>
      <c r="L220" s="98"/>
      <c r="M220" s="98"/>
      <c r="N220" s="98"/>
      <c r="O220" s="49"/>
    </row>
    <row r="221" spans="2:15" ht="15" x14ac:dyDescent="0.2">
      <c r="B221" s="44"/>
      <c r="C221" s="98"/>
      <c r="D221" s="98"/>
      <c r="E221" s="98"/>
      <c r="F221" s="98"/>
      <c r="G221" s="98"/>
      <c r="H221" s="98"/>
      <c r="I221" s="98"/>
      <c r="J221" s="98"/>
      <c r="K221" s="98"/>
      <c r="L221" s="98"/>
      <c r="M221" s="98"/>
      <c r="N221" s="98"/>
      <c r="O221" s="49"/>
    </row>
    <row r="222" spans="2:15" ht="15" x14ac:dyDescent="0.2">
      <c r="B222" s="44"/>
      <c r="C222" s="98"/>
      <c r="D222" s="98"/>
      <c r="E222" s="98"/>
      <c r="F222" s="98"/>
      <c r="G222" s="98"/>
      <c r="H222" s="98"/>
      <c r="I222" s="98"/>
      <c r="J222" s="98"/>
      <c r="K222" s="98"/>
      <c r="L222" s="98"/>
      <c r="M222" s="98"/>
      <c r="N222" s="98"/>
      <c r="O222" s="49"/>
    </row>
    <row r="223" spans="2:15" ht="15" x14ac:dyDescent="0.2">
      <c r="B223" s="44"/>
      <c r="C223" s="98"/>
      <c r="D223" s="98"/>
      <c r="E223" s="98"/>
      <c r="F223" s="98"/>
      <c r="G223" s="98"/>
      <c r="H223" s="98"/>
      <c r="I223" s="98"/>
      <c r="J223" s="98"/>
      <c r="K223" s="98"/>
      <c r="L223" s="98"/>
      <c r="M223" s="98"/>
      <c r="N223" s="98"/>
      <c r="O223" s="49"/>
    </row>
    <row r="224" spans="2:15" ht="15" x14ac:dyDescent="0.2">
      <c r="B224" s="44"/>
      <c r="C224" s="98"/>
      <c r="D224" s="98"/>
      <c r="E224" s="98"/>
      <c r="F224" s="98"/>
      <c r="G224" s="98"/>
      <c r="H224" s="98"/>
      <c r="I224" s="98"/>
      <c r="J224" s="98"/>
      <c r="K224" s="98"/>
      <c r="L224" s="98"/>
      <c r="M224" s="98"/>
      <c r="N224" s="98"/>
      <c r="O224" s="49"/>
    </row>
    <row r="225" spans="2:29" ht="15" x14ac:dyDescent="0.2">
      <c r="B225" s="44"/>
      <c r="C225" s="98"/>
      <c r="D225" s="98"/>
      <c r="E225" s="98"/>
      <c r="F225" s="98"/>
      <c r="G225" s="98"/>
      <c r="H225" s="98"/>
      <c r="I225" s="98"/>
      <c r="J225" s="98"/>
      <c r="K225" s="98"/>
      <c r="L225" s="98"/>
      <c r="M225" s="98"/>
      <c r="N225" s="98"/>
      <c r="O225" s="49"/>
    </row>
    <row r="226" spans="2:29" ht="15" x14ac:dyDescent="0.2">
      <c r="B226" s="44"/>
      <c r="C226" s="98"/>
      <c r="D226" s="98"/>
      <c r="E226" s="98"/>
      <c r="F226" s="98"/>
      <c r="G226" s="98"/>
      <c r="H226" s="98"/>
      <c r="I226" s="98"/>
      <c r="J226" s="98"/>
      <c r="K226" s="98"/>
      <c r="L226" s="98"/>
      <c r="M226" s="98"/>
      <c r="N226" s="98"/>
      <c r="O226" s="49"/>
    </row>
    <row r="227" spans="2:29" ht="15" x14ac:dyDescent="0.2">
      <c r="B227" s="44"/>
      <c r="C227" s="98"/>
      <c r="D227" s="98"/>
      <c r="E227" s="98"/>
      <c r="F227" s="98"/>
      <c r="G227" s="98"/>
      <c r="H227" s="98"/>
      <c r="I227" s="98"/>
      <c r="J227" s="98"/>
      <c r="K227" s="98"/>
      <c r="L227" s="98"/>
      <c r="M227" s="98"/>
      <c r="N227" s="98"/>
      <c r="O227" s="49"/>
    </row>
    <row r="228" spans="2:29" ht="15" x14ac:dyDescent="0.2">
      <c r="B228" s="44"/>
      <c r="C228" s="98"/>
      <c r="D228" s="98"/>
      <c r="E228" s="98"/>
      <c r="F228" s="98"/>
      <c r="G228" s="98"/>
      <c r="H228" s="98"/>
      <c r="I228" s="98"/>
      <c r="J228" s="98"/>
      <c r="K228" s="98"/>
      <c r="L228" s="98"/>
      <c r="M228" s="98"/>
      <c r="N228" s="98"/>
      <c r="O228" s="49"/>
    </row>
    <row r="229" spans="2:29" ht="15" x14ac:dyDescent="0.2">
      <c r="B229" s="44"/>
      <c r="C229" s="98"/>
      <c r="D229" s="98"/>
      <c r="E229" s="98"/>
      <c r="F229" s="98"/>
      <c r="G229" s="98"/>
      <c r="H229" s="98"/>
      <c r="I229" s="98"/>
      <c r="J229" s="98"/>
      <c r="K229" s="98"/>
      <c r="L229" s="98"/>
      <c r="M229" s="98"/>
      <c r="N229" s="98"/>
      <c r="O229" s="49"/>
    </row>
    <row r="230" spans="2:29" ht="15" x14ac:dyDescent="0.2">
      <c r="B230" s="44"/>
      <c r="C230" s="98"/>
      <c r="D230" s="98"/>
      <c r="E230" s="98"/>
      <c r="F230" s="98"/>
      <c r="G230" s="98"/>
      <c r="H230" s="98"/>
      <c r="I230" s="98"/>
      <c r="J230" s="98"/>
      <c r="K230" s="98"/>
      <c r="L230" s="98"/>
      <c r="M230" s="98"/>
      <c r="N230" s="98"/>
      <c r="O230" s="49"/>
    </row>
    <row r="231" spans="2:29" ht="15" x14ac:dyDescent="0.2">
      <c r="B231" s="38"/>
      <c r="C231" s="49"/>
      <c r="D231" s="49"/>
      <c r="E231" s="49"/>
      <c r="F231" s="49"/>
      <c r="G231" s="49"/>
      <c r="H231" s="49"/>
      <c r="I231" s="49"/>
      <c r="J231" s="49"/>
      <c r="K231" s="49"/>
      <c r="L231" s="49"/>
      <c r="M231" s="49"/>
      <c r="N231" s="49"/>
      <c r="O231" s="49"/>
    </row>
    <row r="232" spans="2:29" ht="15" x14ac:dyDescent="0.2">
      <c r="B232" s="38"/>
      <c r="C232" s="49"/>
      <c r="D232" s="49"/>
      <c r="E232" s="49"/>
      <c r="F232" s="49"/>
      <c r="G232" s="49"/>
      <c r="H232" s="49"/>
      <c r="I232" s="49"/>
      <c r="J232" s="49"/>
      <c r="K232" s="49"/>
      <c r="L232" s="49"/>
      <c r="M232" s="49"/>
      <c r="N232" s="49"/>
      <c r="O232" s="49"/>
    </row>
    <row r="233" spans="2:29" ht="20.25" x14ac:dyDescent="0.3">
      <c r="B233" s="329" t="s">
        <v>92</v>
      </c>
      <c r="C233" s="49"/>
      <c r="D233" s="49"/>
      <c r="E233" s="49"/>
      <c r="F233" s="49"/>
      <c r="G233" s="49"/>
      <c r="H233" s="49"/>
      <c r="I233" s="49"/>
      <c r="J233" s="49"/>
      <c r="K233" s="49"/>
      <c r="L233" s="49"/>
      <c r="M233" s="49"/>
      <c r="N233" s="49"/>
      <c r="O233" s="49"/>
    </row>
    <row r="234" spans="2:29" ht="15" x14ac:dyDescent="0.2">
      <c r="B234" s="38"/>
    </row>
    <row r="235" spans="2:29" ht="15" x14ac:dyDescent="0.2">
      <c r="B235" s="38" t="s">
        <v>418</v>
      </c>
      <c r="C235" s="9">
        <v>2</v>
      </c>
      <c r="D235" s="9">
        <v>3</v>
      </c>
      <c r="E235" s="9">
        <v>4</v>
      </c>
      <c r="F235" s="9">
        <v>5</v>
      </c>
      <c r="G235" s="9">
        <v>6</v>
      </c>
      <c r="H235" s="9">
        <v>7</v>
      </c>
      <c r="I235" s="9">
        <v>8</v>
      </c>
      <c r="J235" s="9">
        <v>9</v>
      </c>
      <c r="K235" s="9">
        <v>10</v>
      </c>
      <c r="L235" s="9">
        <v>11</v>
      </c>
      <c r="M235" s="9">
        <v>12</v>
      </c>
      <c r="N235" s="9">
        <v>13</v>
      </c>
    </row>
    <row r="236" spans="2:29" ht="32.25" thickBot="1" x14ac:dyDescent="0.25">
      <c r="B236" s="82" t="s">
        <v>88</v>
      </c>
      <c r="C236" s="83" t="s">
        <v>339</v>
      </c>
      <c r="D236" s="83" t="s">
        <v>340</v>
      </c>
      <c r="E236" s="83" t="s">
        <v>341</v>
      </c>
      <c r="F236" s="83" t="s">
        <v>342</v>
      </c>
      <c r="G236" s="83" t="s">
        <v>343</v>
      </c>
      <c r="H236" s="83" t="s">
        <v>344</v>
      </c>
      <c r="I236" s="83" t="s">
        <v>345</v>
      </c>
      <c r="J236" s="83" t="s">
        <v>346</v>
      </c>
      <c r="K236" s="83" t="s">
        <v>347</v>
      </c>
      <c r="L236" s="83" t="s">
        <v>348</v>
      </c>
      <c r="M236" s="83" t="s">
        <v>349</v>
      </c>
      <c r="N236" s="83" t="s">
        <v>350</v>
      </c>
      <c r="O236" s="96" t="s">
        <v>198</v>
      </c>
      <c r="P236" s="96" t="s">
        <v>205</v>
      </c>
      <c r="V236" s="10"/>
      <c r="W236" s="10"/>
      <c r="X236" s="10"/>
      <c r="Y236" s="10"/>
      <c r="Z236" s="10"/>
      <c r="AA236" s="10" t="s">
        <v>344</v>
      </c>
      <c r="AB236" s="10" t="s">
        <v>531</v>
      </c>
    </row>
    <row r="237" spans="2:29" ht="15.75" x14ac:dyDescent="0.25">
      <c r="B237" s="378" t="s">
        <v>327</v>
      </c>
      <c r="C237" s="417">
        <v>2848697296.0150023</v>
      </c>
      <c r="D237" s="417">
        <v>2845166141.300004</v>
      </c>
      <c r="E237" s="417">
        <v>2861173665.9399953</v>
      </c>
      <c r="F237" s="417"/>
      <c r="G237" s="417"/>
      <c r="H237" s="417"/>
      <c r="I237" s="417"/>
      <c r="J237" s="417"/>
      <c r="K237" s="417"/>
      <c r="L237" s="417"/>
      <c r="M237" s="417"/>
      <c r="N237" s="417"/>
      <c r="O237" s="418">
        <v>2851679034.4183335</v>
      </c>
      <c r="P237" s="393">
        <v>0.38639600520058476</v>
      </c>
      <c r="V237" s="10" t="s">
        <v>327</v>
      </c>
      <c r="W237" s="528">
        <v>-1</v>
      </c>
      <c r="X237" s="528">
        <v>-1</v>
      </c>
      <c r="Y237" s="10"/>
      <c r="Z237" s="10" t="s">
        <v>527</v>
      </c>
      <c r="AA237" s="529">
        <v>-1</v>
      </c>
      <c r="AB237" s="529">
        <v>-1</v>
      </c>
      <c r="AC237" s="9"/>
    </row>
    <row r="238" spans="2:29" ht="15.75" x14ac:dyDescent="0.25">
      <c r="B238" s="378" t="s">
        <v>321</v>
      </c>
      <c r="C238" s="417">
        <v>2330214197.0449991</v>
      </c>
      <c r="D238" s="417">
        <v>2309944373.5099993</v>
      </c>
      <c r="E238" s="417">
        <v>2314088921.1800003</v>
      </c>
      <c r="F238" s="417"/>
      <c r="G238" s="417"/>
      <c r="H238" s="417"/>
      <c r="I238" s="417"/>
      <c r="J238" s="417"/>
      <c r="K238" s="417"/>
      <c r="L238" s="417"/>
      <c r="M238" s="417"/>
      <c r="N238" s="417"/>
      <c r="O238" s="418">
        <v>2318082497.2449994</v>
      </c>
      <c r="P238" s="393">
        <v>0.31409489141317815</v>
      </c>
      <c r="V238" s="10" t="s">
        <v>321</v>
      </c>
      <c r="W238" s="528">
        <v>-1</v>
      </c>
      <c r="X238" s="528">
        <v>-1</v>
      </c>
      <c r="Y238" s="10"/>
      <c r="Z238" s="10" t="s">
        <v>528</v>
      </c>
      <c r="AA238" s="529">
        <v>-0.90909090909090906</v>
      </c>
      <c r="AB238" s="529">
        <v>-0.90909090909090906</v>
      </c>
      <c r="AC238" s="9"/>
    </row>
    <row r="239" spans="2:29" ht="15.75" x14ac:dyDescent="0.25">
      <c r="B239" s="378" t="s">
        <v>334</v>
      </c>
      <c r="C239" s="417">
        <v>422552700.97000033</v>
      </c>
      <c r="D239" s="417">
        <v>423093336.88000053</v>
      </c>
      <c r="E239" s="417">
        <v>421986150.83000076</v>
      </c>
      <c r="F239" s="417"/>
      <c r="G239" s="417"/>
      <c r="H239" s="417"/>
      <c r="I239" s="417"/>
      <c r="J239" s="417"/>
      <c r="K239" s="417"/>
      <c r="L239" s="417"/>
      <c r="M239" s="417"/>
      <c r="N239" s="417"/>
      <c r="O239" s="418">
        <v>422544062.89333391</v>
      </c>
      <c r="P239" s="393">
        <v>5.7253756805246997E-2</v>
      </c>
      <c r="V239" s="10" t="s">
        <v>334</v>
      </c>
      <c r="W239" s="528">
        <v>-1</v>
      </c>
      <c r="X239" s="528">
        <v>-1</v>
      </c>
      <c r="Y239" s="10"/>
      <c r="Z239" s="10" t="s">
        <v>529</v>
      </c>
      <c r="AA239" s="529">
        <v>-1</v>
      </c>
      <c r="AB239" s="529">
        <v>-1</v>
      </c>
      <c r="AC239" s="9"/>
    </row>
    <row r="240" spans="2:29" ht="15.75" x14ac:dyDescent="0.25">
      <c r="B240" s="378" t="s">
        <v>314</v>
      </c>
      <c r="C240" s="417">
        <v>314964861.00999969</v>
      </c>
      <c r="D240" s="417">
        <v>314190764.2700004</v>
      </c>
      <c r="E240" s="417">
        <v>320572255.10999978</v>
      </c>
      <c r="F240" s="417"/>
      <c r="G240" s="417"/>
      <c r="H240" s="417"/>
      <c r="I240" s="417"/>
      <c r="J240" s="417"/>
      <c r="K240" s="417"/>
      <c r="L240" s="417"/>
      <c r="M240" s="417"/>
      <c r="N240" s="417"/>
      <c r="O240" s="418">
        <v>316575960.12999994</v>
      </c>
      <c r="P240" s="393">
        <v>4.2895320567422249E-2</v>
      </c>
      <c r="V240" s="10" t="s">
        <v>314</v>
      </c>
      <c r="W240" s="528">
        <v>-1</v>
      </c>
      <c r="X240" s="528">
        <v>-1</v>
      </c>
      <c r="Y240" s="10"/>
      <c r="Z240" s="10" t="s">
        <v>530</v>
      </c>
      <c r="AA240" s="529">
        <v>-1</v>
      </c>
      <c r="AB240" s="529">
        <v>-1</v>
      </c>
      <c r="AC240" s="9"/>
    </row>
    <row r="241" spans="2:29" ht="15.75" x14ac:dyDescent="0.25">
      <c r="B241" s="44" t="s">
        <v>319</v>
      </c>
      <c r="C241" s="156">
        <v>259889084.61500001</v>
      </c>
      <c r="D241" s="156">
        <v>259909860.8999995</v>
      </c>
      <c r="E241" s="156">
        <v>261825550.9800005</v>
      </c>
      <c r="F241" s="156"/>
      <c r="G241" s="156"/>
      <c r="H241" s="156"/>
      <c r="I241" s="156"/>
      <c r="J241" s="156"/>
      <c r="K241" s="156"/>
      <c r="L241" s="156"/>
      <c r="M241" s="156"/>
      <c r="N241" s="156"/>
      <c r="O241" s="157">
        <v>260541498.83166668</v>
      </c>
      <c r="P241" s="105">
        <v>3.5302778862019886E-2</v>
      </c>
      <c r="V241" s="10" t="s">
        <v>319</v>
      </c>
      <c r="W241" s="528">
        <v>-1</v>
      </c>
      <c r="X241" s="528">
        <v>-1</v>
      </c>
      <c r="Y241" s="10"/>
      <c r="Z241" s="10"/>
      <c r="AA241" s="10"/>
      <c r="AB241" s="10"/>
      <c r="AC241" s="9"/>
    </row>
    <row r="242" spans="2:29" ht="15.75" x14ac:dyDescent="0.25">
      <c r="B242" s="44" t="s">
        <v>328</v>
      </c>
      <c r="C242" s="156">
        <v>176550529.82000014</v>
      </c>
      <c r="D242" s="156">
        <v>176755432.62000009</v>
      </c>
      <c r="E242" s="156">
        <v>177567230.49999994</v>
      </c>
      <c r="F242" s="156"/>
      <c r="G242" s="156"/>
      <c r="H242" s="156"/>
      <c r="I242" s="156"/>
      <c r="J242" s="156"/>
      <c r="K242" s="156"/>
      <c r="L242" s="156"/>
      <c r="M242" s="156"/>
      <c r="N242" s="156"/>
      <c r="O242" s="157">
        <v>176957730.98000005</v>
      </c>
      <c r="P242" s="105">
        <v>2.3977368951684497E-2</v>
      </c>
      <c r="V242" s="10" t="s">
        <v>328</v>
      </c>
      <c r="W242" s="528">
        <v>-1</v>
      </c>
      <c r="X242" s="528">
        <v>-1</v>
      </c>
      <c r="Y242" s="10"/>
      <c r="Z242" s="10"/>
      <c r="AA242" s="10"/>
      <c r="AB242" s="10"/>
      <c r="AC242" s="9"/>
    </row>
    <row r="243" spans="2:29" ht="15.75" x14ac:dyDescent="0.25">
      <c r="B243" s="44" t="s">
        <v>332</v>
      </c>
      <c r="C243" s="156">
        <v>136587623.32999998</v>
      </c>
      <c r="D243" s="156">
        <v>137568921.78</v>
      </c>
      <c r="E243" s="156">
        <v>140480482.72000003</v>
      </c>
      <c r="F243" s="156"/>
      <c r="G243" s="156"/>
      <c r="H243" s="156"/>
      <c r="I243" s="156"/>
      <c r="J243" s="156"/>
      <c r="K243" s="156"/>
      <c r="L243" s="156"/>
      <c r="M243" s="156"/>
      <c r="N243" s="156"/>
      <c r="O243" s="157">
        <v>138212342.61000001</v>
      </c>
      <c r="P243" s="105">
        <v>1.8727457196041596E-2</v>
      </c>
      <c r="V243" s="10" t="s">
        <v>332</v>
      </c>
      <c r="W243" s="528">
        <v>-1</v>
      </c>
      <c r="X243" s="528">
        <v>-1</v>
      </c>
      <c r="Y243" s="10"/>
      <c r="Z243" s="10"/>
      <c r="AA243" s="10"/>
      <c r="AB243" s="10"/>
      <c r="AC243" s="9"/>
    </row>
    <row r="244" spans="2:29" ht="15.75" x14ac:dyDescent="0.25">
      <c r="B244" s="44" t="s">
        <v>336</v>
      </c>
      <c r="C244" s="156">
        <v>136555636.99499997</v>
      </c>
      <c r="D244" s="156">
        <v>137199740.19000006</v>
      </c>
      <c r="E244" s="156">
        <v>139505219.61000004</v>
      </c>
      <c r="F244" s="156"/>
      <c r="G244" s="156"/>
      <c r="H244" s="156"/>
      <c r="I244" s="156"/>
      <c r="J244" s="156"/>
      <c r="K244" s="156"/>
      <c r="L244" s="156"/>
      <c r="M244" s="156"/>
      <c r="N244" s="156"/>
      <c r="O244" s="157">
        <v>137753532.26500002</v>
      </c>
      <c r="P244" s="105">
        <v>1.8665289440725166E-2</v>
      </c>
      <c r="V244" s="10" t="s">
        <v>336</v>
      </c>
      <c r="W244" s="528">
        <v>-1</v>
      </c>
      <c r="X244" s="528">
        <v>-1</v>
      </c>
      <c r="Y244" s="10"/>
      <c r="Z244" s="10"/>
      <c r="AA244" s="10"/>
      <c r="AB244" s="10"/>
      <c r="AC244" s="9"/>
    </row>
    <row r="245" spans="2:29" ht="15.75" x14ac:dyDescent="0.25">
      <c r="B245" s="44" t="s">
        <v>322</v>
      </c>
      <c r="C245" s="156">
        <v>121558115.39000005</v>
      </c>
      <c r="D245" s="156">
        <v>121185458.21000031</v>
      </c>
      <c r="E245" s="156">
        <v>122596927.42000003</v>
      </c>
      <c r="F245" s="156"/>
      <c r="G245" s="156"/>
      <c r="H245" s="156"/>
      <c r="I245" s="156"/>
      <c r="J245" s="156"/>
      <c r="K245" s="156"/>
      <c r="L245" s="156"/>
      <c r="M245" s="156"/>
      <c r="N245" s="156"/>
      <c r="O245" s="157">
        <v>121780167.00666679</v>
      </c>
      <c r="P245" s="105">
        <v>1.6500934879452218E-2</v>
      </c>
      <c r="V245" s="10" t="s">
        <v>322</v>
      </c>
      <c r="W245" s="528">
        <v>-1</v>
      </c>
      <c r="X245" s="528">
        <v>-1</v>
      </c>
      <c r="Y245" s="10"/>
      <c r="Z245" s="10"/>
      <c r="AA245" s="10"/>
      <c r="AB245" s="10"/>
      <c r="AC245" s="9"/>
    </row>
    <row r="246" spans="2:29" ht="15.75" x14ac:dyDescent="0.25">
      <c r="B246" s="44" t="s">
        <v>320</v>
      </c>
      <c r="C246" s="156">
        <v>120273241.95500007</v>
      </c>
      <c r="D246" s="156">
        <v>120842173.72000003</v>
      </c>
      <c r="E246" s="156">
        <v>121333406.75000001</v>
      </c>
      <c r="F246" s="156"/>
      <c r="G246" s="156"/>
      <c r="H246" s="156"/>
      <c r="I246" s="156"/>
      <c r="J246" s="156"/>
      <c r="K246" s="156"/>
      <c r="L246" s="156"/>
      <c r="M246" s="156"/>
      <c r="N246" s="156"/>
      <c r="O246" s="157">
        <v>120816274.14166671</v>
      </c>
      <c r="P246" s="105">
        <v>1.6370329594642054E-2</v>
      </c>
      <c r="V246" s="10" t="s">
        <v>320</v>
      </c>
      <c r="W246" s="528">
        <v>-1</v>
      </c>
      <c r="X246" s="528">
        <v>-1</v>
      </c>
      <c r="Y246" s="10"/>
      <c r="Z246" s="10"/>
      <c r="AA246" s="10"/>
      <c r="AB246" s="10"/>
      <c r="AC246" s="9"/>
    </row>
    <row r="247" spans="2:29" ht="15.75" x14ac:dyDescent="0.25">
      <c r="B247" s="44" t="s">
        <v>318</v>
      </c>
      <c r="C247" s="156">
        <v>95404820.429999843</v>
      </c>
      <c r="D247" s="156">
        <v>95671824.259999886</v>
      </c>
      <c r="E247" s="156">
        <v>96394772.339999884</v>
      </c>
      <c r="F247" s="156"/>
      <c r="G247" s="156"/>
      <c r="H247" s="156"/>
      <c r="I247" s="156"/>
      <c r="J247" s="156"/>
      <c r="K247" s="156"/>
      <c r="L247" s="156"/>
      <c r="M247" s="156"/>
      <c r="N247" s="156"/>
      <c r="O247" s="157">
        <v>95823805.676666543</v>
      </c>
      <c r="P247" s="105">
        <v>1.2983907119173167E-2</v>
      </c>
      <c r="V247" s="10" t="s">
        <v>318</v>
      </c>
      <c r="W247" s="528">
        <v>-1</v>
      </c>
      <c r="X247" s="528">
        <v>-1</v>
      </c>
      <c r="Y247" s="10"/>
      <c r="Z247" s="10"/>
      <c r="AA247" s="10"/>
      <c r="AB247" s="10"/>
      <c r="AC247" s="9"/>
    </row>
    <row r="248" spans="2:29" ht="15.75" x14ac:dyDescent="0.25">
      <c r="B248" s="44" t="s">
        <v>323</v>
      </c>
      <c r="C248" s="156">
        <v>91629820.519999906</v>
      </c>
      <c r="D248" s="156">
        <v>91669137.379999951</v>
      </c>
      <c r="E248" s="156">
        <v>92186145.120000109</v>
      </c>
      <c r="F248" s="156"/>
      <c r="G248" s="156"/>
      <c r="H248" s="156"/>
      <c r="I248" s="156"/>
      <c r="J248" s="156"/>
      <c r="K248" s="156"/>
      <c r="L248" s="156"/>
      <c r="M248" s="156"/>
      <c r="N248" s="156"/>
      <c r="O248" s="157">
        <v>91828367.673333332</v>
      </c>
      <c r="P248" s="105">
        <v>1.2442534382311339E-2</v>
      </c>
      <c r="V248" s="10" t="s">
        <v>323</v>
      </c>
      <c r="W248" s="528">
        <v>-1</v>
      </c>
      <c r="X248" s="528">
        <v>-1</v>
      </c>
      <c r="Y248" s="10"/>
      <c r="Z248" s="10"/>
      <c r="AA248" s="10"/>
      <c r="AB248" s="10"/>
      <c r="AC248" s="9"/>
    </row>
    <row r="249" spans="2:29" ht="15.75" x14ac:dyDescent="0.25">
      <c r="B249" s="378" t="s">
        <v>317</v>
      </c>
      <c r="C249" s="417">
        <v>79515585.979999989</v>
      </c>
      <c r="D249" s="417">
        <v>79614756.230000019</v>
      </c>
      <c r="E249" s="417">
        <v>80593511.559999958</v>
      </c>
      <c r="F249" s="417"/>
      <c r="G249" s="417"/>
      <c r="H249" s="417"/>
      <c r="I249" s="417"/>
      <c r="J249" s="417"/>
      <c r="K249" s="417"/>
      <c r="L249" s="417"/>
      <c r="M249" s="417"/>
      <c r="N249" s="417"/>
      <c r="O249" s="418">
        <v>79907951.25666666</v>
      </c>
      <c r="P249" s="393">
        <v>1.0827345145326619E-2</v>
      </c>
      <c r="V249" s="10" t="s">
        <v>317</v>
      </c>
      <c r="W249" s="528">
        <v>-1</v>
      </c>
      <c r="X249" s="528">
        <v>-1</v>
      </c>
      <c r="Y249" s="10"/>
      <c r="Z249" s="10"/>
      <c r="AA249" s="10"/>
      <c r="AB249" s="10"/>
      <c r="AC249" s="9"/>
    </row>
    <row r="250" spans="2:29" ht="15.75" x14ac:dyDescent="0.25">
      <c r="B250" s="378" t="s">
        <v>333</v>
      </c>
      <c r="C250" s="417">
        <v>44109879.980000019</v>
      </c>
      <c r="D250" s="417">
        <v>43809807.11999999</v>
      </c>
      <c r="E250" s="417">
        <v>43557729.350000024</v>
      </c>
      <c r="F250" s="417"/>
      <c r="G250" s="417"/>
      <c r="H250" s="417"/>
      <c r="I250" s="417"/>
      <c r="J250" s="417"/>
      <c r="K250" s="417"/>
      <c r="L250" s="417"/>
      <c r="M250" s="417"/>
      <c r="N250" s="417"/>
      <c r="O250" s="418">
        <v>43825805.483333342</v>
      </c>
      <c r="P250" s="393">
        <v>5.9382966873451079E-3</v>
      </c>
      <c r="V250" s="10" t="s">
        <v>333</v>
      </c>
      <c r="W250" s="528">
        <v>-1</v>
      </c>
      <c r="X250" s="528">
        <v>-1</v>
      </c>
      <c r="Y250" s="10"/>
      <c r="Z250" s="10"/>
      <c r="AA250" s="10"/>
      <c r="AB250" s="10"/>
      <c r="AC250" s="9"/>
    </row>
    <row r="251" spans="2:29" ht="15.75" x14ac:dyDescent="0.25">
      <c r="B251" s="378" t="s">
        <v>316</v>
      </c>
      <c r="C251" s="417">
        <v>31464890.080000006</v>
      </c>
      <c r="D251" s="417">
        <v>31658386.820000026</v>
      </c>
      <c r="E251" s="417">
        <v>32084295.540000025</v>
      </c>
      <c r="F251" s="417"/>
      <c r="G251" s="417"/>
      <c r="H251" s="417"/>
      <c r="I251" s="417"/>
      <c r="J251" s="417"/>
      <c r="K251" s="417"/>
      <c r="L251" s="417"/>
      <c r="M251" s="417"/>
      <c r="N251" s="417"/>
      <c r="O251" s="418">
        <v>31735857.480000019</v>
      </c>
      <c r="P251" s="393">
        <v>4.3001363070259936E-3</v>
      </c>
      <c r="V251" s="10" t="s">
        <v>316</v>
      </c>
      <c r="W251" s="528">
        <v>-1</v>
      </c>
      <c r="X251" s="528">
        <v>-1</v>
      </c>
      <c r="Y251" s="10"/>
      <c r="Z251" s="10"/>
      <c r="AA251" s="10"/>
      <c r="AB251" s="10"/>
      <c r="AC251" s="9"/>
    </row>
    <row r="252" spans="2:29" ht="15.75" x14ac:dyDescent="0.25">
      <c r="B252" s="378" t="s">
        <v>315</v>
      </c>
      <c r="C252" s="417">
        <v>29236102.815000024</v>
      </c>
      <c r="D252" s="417">
        <v>29148941.839999981</v>
      </c>
      <c r="E252" s="417">
        <v>29499169.859999999</v>
      </c>
      <c r="F252" s="417"/>
      <c r="G252" s="417"/>
      <c r="H252" s="417"/>
      <c r="I252" s="417"/>
      <c r="J252" s="417"/>
      <c r="K252" s="417"/>
      <c r="L252" s="417"/>
      <c r="M252" s="417"/>
      <c r="N252" s="417"/>
      <c r="O252" s="418">
        <v>29294738.171666667</v>
      </c>
      <c r="P252" s="393">
        <v>3.9693702083263838E-3</v>
      </c>
      <c r="V252" s="10" t="s">
        <v>315</v>
      </c>
      <c r="W252" s="528">
        <v>-1</v>
      </c>
      <c r="X252" s="528">
        <v>-1</v>
      </c>
      <c r="Y252" s="10"/>
      <c r="Z252" s="10"/>
      <c r="AA252" s="10"/>
      <c r="AB252" s="10"/>
      <c r="AC252" s="9"/>
    </row>
    <row r="253" spans="2:29" ht="15.75" x14ac:dyDescent="0.25">
      <c r="B253" s="378" t="s">
        <v>335</v>
      </c>
      <c r="C253" s="417">
        <v>29646574.970000006</v>
      </c>
      <c r="D253" s="417">
        <v>29908372.719999995</v>
      </c>
      <c r="E253" s="417">
        <v>30206506.479999989</v>
      </c>
      <c r="F253" s="417"/>
      <c r="G253" s="417"/>
      <c r="H253" s="417"/>
      <c r="I253" s="417"/>
      <c r="J253" s="417"/>
      <c r="K253" s="417"/>
      <c r="L253" s="417"/>
      <c r="M253" s="417"/>
      <c r="N253" s="417"/>
      <c r="O253" s="418">
        <v>29920484.723333329</v>
      </c>
      <c r="P253" s="393">
        <v>4.0541574389066151E-3</v>
      </c>
      <c r="V253" s="10" t="s">
        <v>335</v>
      </c>
      <c r="W253" s="528">
        <v>-1</v>
      </c>
      <c r="X253" s="528">
        <v>-1</v>
      </c>
      <c r="Y253" s="10"/>
      <c r="Z253" s="10"/>
      <c r="AA253" s="10"/>
      <c r="AB253" s="10"/>
      <c r="AC253" s="9"/>
    </row>
    <row r="254" spans="2:29" ht="15.75" x14ac:dyDescent="0.25">
      <c r="B254" s="378" t="s">
        <v>330</v>
      </c>
      <c r="C254" s="417">
        <v>28218441.110000007</v>
      </c>
      <c r="D254" s="417">
        <v>28502431.449999981</v>
      </c>
      <c r="E254" s="417">
        <v>29277945.390000019</v>
      </c>
      <c r="F254" s="417"/>
      <c r="G254" s="417"/>
      <c r="H254" s="417"/>
      <c r="I254" s="417"/>
      <c r="J254" s="417"/>
      <c r="K254" s="417"/>
      <c r="L254" s="417"/>
      <c r="M254" s="417"/>
      <c r="N254" s="417"/>
      <c r="O254" s="418">
        <v>28666272.650000002</v>
      </c>
      <c r="P254" s="393">
        <v>3.884214563512439E-3</v>
      </c>
      <c r="V254" s="10" t="s">
        <v>330</v>
      </c>
      <c r="W254" s="528">
        <v>-1</v>
      </c>
      <c r="X254" s="528">
        <v>-1</v>
      </c>
      <c r="Y254" s="10"/>
      <c r="Z254" s="10"/>
      <c r="AA254" s="10"/>
      <c r="AB254" s="10"/>
      <c r="AC254" s="9"/>
    </row>
    <row r="255" spans="2:29" ht="15.75" x14ac:dyDescent="0.25">
      <c r="B255" s="378" t="s">
        <v>337</v>
      </c>
      <c r="C255" s="417">
        <v>24043435.830000013</v>
      </c>
      <c r="D255" s="417">
        <v>24223883.11999999</v>
      </c>
      <c r="E255" s="417">
        <v>24301905.919999998</v>
      </c>
      <c r="F255" s="417"/>
      <c r="G255" s="417"/>
      <c r="H255" s="417"/>
      <c r="I255" s="417"/>
      <c r="J255" s="417"/>
      <c r="K255" s="417"/>
      <c r="L255" s="417"/>
      <c r="M255" s="417"/>
      <c r="N255" s="417"/>
      <c r="O255" s="418">
        <v>24189741.623333335</v>
      </c>
      <c r="P255" s="393">
        <v>3.277654819241188E-3</v>
      </c>
      <c r="V255" s="10" t="s">
        <v>337</v>
      </c>
      <c r="W255" s="528">
        <v>-1</v>
      </c>
      <c r="X255" s="528">
        <v>-1</v>
      </c>
      <c r="Y255" s="10"/>
      <c r="Z255" s="10"/>
      <c r="AA255" s="10"/>
      <c r="AB255" s="10"/>
      <c r="AC255" s="9"/>
    </row>
    <row r="256" spans="2:29" ht="15.75" x14ac:dyDescent="0.25">
      <c r="B256" s="378" t="s">
        <v>331</v>
      </c>
      <c r="C256" s="417">
        <v>20021496.810000006</v>
      </c>
      <c r="D256" s="417">
        <v>20369631.790000003</v>
      </c>
      <c r="E256" s="417">
        <v>20889324.969999984</v>
      </c>
      <c r="F256" s="417"/>
      <c r="G256" s="417"/>
      <c r="H256" s="417"/>
      <c r="I256" s="417"/>
      <c r="J256" s="417"/>
      <c r="K256" s="417"/>
      <c r="L256" s="417"/>
      <c r="M256" s="417"/>
      <c r="N256" s="417"/>
      <c r="O256" s="418">
        <v>20426817.856666666</v>
      </c>
      <c r="P256" s="393">
        <v>2.7677872311411438E-3</v>
      </c>
      <c r="V256" s="10" t="s">
        <v>331</v>
      </c>
      <c r="W256" s="528">
        <v>-1</v>
      </c>
      <c r="X256" s="528">
        <v>-1</v>
      </c>
      <c r="Y256" s="10"/>
      <c r="Z256" s="10"/>
      <c r="AA256" s="10"/>
      <c r="AB256" s="10"/>
      <c r="AC256" s="9"/>
    </row>
    <row r="257" spans="2:29" ht="15.75" x14ac:dyDescent="0.25">
      <c r="B257" s="378" t="s">
        <v>326</v>
      </c>
      <c r="C257" s="417">
        <v>15660887.330000002</v>
      </c>
      <c r="D257" s="417">
        <v>15732041.240000002</v>
      </c>
      <c r="E257" s="417">
        <v>15846473.699999992</v>
      </c>
      <c r="F257" s="417"/>
      <c r="G257" s="417"/>
      <c r="H257" s="417"/>
      <c r="I257" s="417"/>
      <c r="J257" s="417"/>
      <c r="K257" s="417"/>
      <c r="L257" s="417"/>
      <c r="M257" s="417"/>
      <c r="N257" s="417"/>
      <c r="O257" s="418">
        <v>15746467.423333332</v>
      </c>
      <c r="P257" s="393">
        <v>2.1336104221273953E-3</v>
      </c>
      <c r="V257" s="10" t="s">
        <v>326</v>
      </c>
      <c r="W257" s="528">
        <v>-1</v>
      </c>
      <c r="X257" s="528">
        <v>-1</v>
      </c>
      <c r="Y257" s="10"/>
      <c r="Z257" s="10"/>
      <c r="AA257" s="10"/>
      <c r="AB257" s="10"/>
      <c r="AC257" s="9"/>
    </row>
    <row r="258" spans="2:29" ht="15.75" x14ac:dyDescent="0.25">
      <c r="B258" s="378" t="s">
        <v>325</v>
      </c>
      <c r="C258" s="417">
        <v>10663809.640000004</v>
      </c>
      <c r="D258" s="417">
        <v>10803221.920000002</v>
      </c>
      <c r="E258" s="417">
        <v>11015966.080000002</v>
      </c>
      <c r="F258" s="417"/>
      <c r="G258" s="417"/>
      <c r="H258" s="417"/>
      <c r="I258" s="417"/>
      <c r="J258" s="417"/>
      <c r="K258" s="417"/>
      <c r="L258" s="417"/>
      <c r="M258" s="417"/>
      <c r="N258" s="417"/>
      <c r="O258" s="418">
        <v>10827665.880000003</v>
      </c>
      <c r="P258" s="393">
        <v>1.4671240315556942E-3</v>
      </c>
      <c r="V258" s="10" t="s">
        <v>325</v>
      </c>
      <c r="W258" s="528">
        <v>-1</v>
      </c>
      <c r="X258" s="528">
        <v>-1</v>
      </c>
      <c r="Y258" s="10"/>
      <c r="Z258" s="10"/>
      <c r="AA258" s="10"/>
      <c r="AB258" s="10"/>
      <c r="AC258" s="9"/>
    </row>
    <row r="259" spans="2:29" ht="15.75" x14ac:dyDescent="0.25">
      <c r="B259" s="378" t="s">
        <v>324</v>
      </c>
      <c r="C259" s="417">
        <v>6722829.71</v>
      </c>
      <c r="D259" s="417">
        <v>6765396.8300000047</v>
      </c>
      <c r="E259" s="417">
        <v>6971256.8900000034</v>
      </c>
      <c r="F259" s="417"/>
      <c r="G259" s="417"/>
      <c r="H259" s="417"/>
      <c r="I259" s="417"/>
      <c r="J259" s="417"/>
      <c r="K259" s="417"/>
      <c r="L259" s="417"/>
      <c r="M259" s="417"/>
      <c r="N259" s="417"/>
      <c r="O259" s="418">
        <v>6819827.8100000024</v>
      </c>
      <c r="P259" s="393">
        <v>9.2407111394194978E-4</v>
      </c>
      <c r="V259" s="10" t="s">
        <v>324</v>
      </c>
      <c r="W259" s="528">
        <v>-1</v>
      </c>
      <c r="X259" s="528">
        <v>-1</v>
      </c>
      <c r="Y259" s="10"/>
      <c r="Z259" s="10"/>
      <c r="AA259" s="10"/>
      <c r="AB259" s="10"/>
      <c r="AC259" s="9"/>
    </row>
    <row r="260" spans="2:29" ht="15.75" x14ac:dyDescent="0.25">
      <c r="B260" s="378" t="s">
        <v>329</v>
      </c>
      <c r="C260" s="424">
        <v>6123954.0100000026</v>
      </c>
      <c r="D260" s="424">
        <v>6192587.4200000018</v>
      </c>
      <c r="E260" s="424">
        <v>6406820.6399999987</v>
      </c>
      <c r="F260" s="424"/>
      <c r="G260" s="424"/>
      <c r="H260" s="424"/>
      <c r="I260" s="424"/>
      <c r="J260" s="424"/>
      <c r="K260" s="424"/>
      <c r="L260" s="424"/>
      <c r="M260" s="424"/>
      <c r="N260" s="424"/>
      <c r="O260" s="572">
        <v>6241120.6900000004</v>
      </c>
      <c r="P260" s="442">
        <v>8.4565761906743055E-4</v>
      </c>
      <c r="V260" s="10" t="s">
        <v>329</v>
      </c>
      <c r="W260" s="528">
        <v>-1</v>
      </c>
      <c r="X260" s="528">
        <v>-1</v>
      </c>
      <c r="Y260" s="10"/>
      <c r="Z260" s="10"/>
      <c r="AA260" s="10"/>
      <c r="AB260" s="10"/>
      <c r="AC260" s="9"/>
    </row>
    <row r="261" spans="2:29" ht="16.5" thickBot="1" x14ac:dyDescent="0.3">
      <c r="B261" s="101" t="s">
        <v>0</v>
      </c>
      <c r="C261" s="158">
        <v>7380305816.3600006</v>
      </c>
      <c r="D261" s="158">
        <v>7359926623.5200033</v>
      </c>
      <c r="E261" s="158">
        <v>7400361634.8799973</v>
      </c>
      <c r="F261" s="158"/>
      <c r="G261" s="158"/>
      <c r="H261" s="158"/>
      <c r="I261" s="158"/>
      <c r="J261" s="158"/>
      <c r="K261" s="158"/>
      <c r="L261" s="158"/>
      <c r="M261" s="158"/>
      <c r="N261" s="158"/>
      <c r="O261" s="161">
        <v>7380198024.9200001</v>
      </c>
      <c r="P261" s="160">
        <v>1</v>
      </c>
      <c r="V261" s="10" t="s">
        <v>0</v>
      </c>
      <c r="W261" s="528">
        <v>-1</v>
      </c>
      <c r="X261" s="528">
        <v>-1</v>
      </c>
      <c r="Y261" s="10"/>
      <c r="Z261" s="10"/>
      <c r="AA261" s="10"/>
      <c r="AB261" s="10"/>
      <c r="AC261" s="9"/>
    </row>
    <row r="262" spans="2:29" ht="15" x14ac:dyDescent="0.2">
      <c r="B262" s="44"/>
      <c r="C262" s="98"/>
      <c r="D262" s="98"/>
      <c r="E262" s="98"/>
      <c r="F262" s="98"/>
      <c r="G262" s="98"/>
      <c r="H262" s="98"/>
      <c r="I262" s="98"/>
      <c r="J262" s="98"/>
      <c r="K262" s="98"/>
      <c r="L262" s="98"/>
      <c r="M262" s="98"/>
      <c r="N262" s="98"/>
      <c r="O262" s="49"/>
    </row>
    <row r="263" spans="2:29" ht="15" x14ac:dyDescent="0.2">
      <c r="B263" s="44"/>
      <c r="C263" s="98"/>
      <c r="D263" s="98"/>
      <c r="E263" s="98"/>
      <c r="F263" s="98"/>
      <c r="G263" s="98"/>
      <c r="H263" s="98"/>
      <c r="I263" s="98"/>
      <c r="J263" s="98"/>
      <c r="K263" s="98"/>
      <c r="L263" s="98"/>
      <c r="M263" s="98"/>
      <c r="N263" s="98"/>
      <c r="O263" s="49"/>
    </row>
    <row r="264" spans="2:29" ht="15" x14ac:dyDescent="0.2">
      <c r="B264" s="44"/>
      <c r="C264" s="98"/>
      <c r="D264" s="98"/>
      <c r="E264" s="98"/>
      <c r="F264" s="98"/>
      <c r="G264" s="98"/>
      <c r="H264" s="98"/>
      <c r="I264" s="98"/>
      <c r="J264" s="98"/>
      <c r="K264" s="98"/>
      <c r="L264" s="98"/>
      <c r="M264" s="98"/>
      <c r="N264" s="98"/>
      <c r="O264" s="49"/>
    </row>
    <row r="265" spans="2:29" ht="15" x14ac:dyDescent="0.2">
      <c r="B265" s="44"/>
      <c r="C265" s="98"/>
      <c r="D265" s="98"/>
      <c r="E265" s="98"/>
      <c r="F265" s="98"/>
      <c r="G265" s="98"/>
      <c r="H265" s="98"/>
      <c r="I265" s="98"/>
      <c r="J265" s="98"/>
      <c r="K265" s="98"/>
      <c r="L265" s="98"/>
      <c r="M265" s="98"/>
      <c r="N265" s="98"/>
      <c r="O265" s="49"/>
    </row>
    <row r="266" spans="2:29" ht="15" x14ac:dyDescent="0.2">
      <c r="B266" s="44"/>
      <c r="C266" s="98"/>
      <c r="D266" s="98"/>
      <c r="E266" s="98"/>
      <c r="F266" s="98"/>
      <c r="G266" s="98"/>
      <c r="H266" s="98"/>
      <c r="I266" s="98"/>
      <c r="J266" s="98"/>
      <c r="K266" s="98"/>
      <c r="L266" s="98"/>
      <c r="M266" s="98"/>
      <c r="N266" s="98"/>
      <c r="O266" s="49"/>
    </row>
    <row r="267" spans="2:29" ht="15" x14ac:dyDescent="0.2">
      <c r="B267" s="44"/>
      <c r="C267" s="98"/>
      <c r="D267" s="98"/>
      <c r="E267" s="98"/>
      <c r="F267" s="98"/>
      <c r="G267" s="98"/>
      <c r="H267" s="98"/>
      <c r="I267" s="98"/>
      <c r="J267" s="98"/>
      <c r="K267" s="98"/>
      <c r="L267" s="98"/>
      <c r="M267" s="98"/>
      <c r="N267" s="98"/>
      <c r="O267" s="49"/>
    </row>
    <row r="268" spans="2:29" ht="15" x14ac:dyDescent="0.2">
      <c r="B268" s="44"/>
      <c r="C268" s="98"/>
      <c r="D268" s="98"/>
      <c r="E268" s="98"/>
      <c r="F268" s="98"/>
      <c r="G268" s="98"/>
      <c r="H268" s="98"/>
      <c r="I268" s="98"/>
      <c r="J268" s="98"/>
      <c r="K268" s="98"/>
      <c r="L268" s="98"/>
      <c r="M268" s="98"/>
      <c r="N268" s="98"/>
      <c r="O268" s="49"/>
    </row>
    <row r="269" spans="2:29" ht="15" x14ac:dyDescent="0.2">
      <c r="B269" s="44"/>
      <c r="C269" s="98"/>
      <c r="D269" s="98"/>
      <c r="E269" s="98"/>
      <c r="F269" s="98"/>
      <c r="G269" s="98"/>
      <c r="H269" s="98"/>
      <c r="I269" s="98"/>
      <c r="J269" s="98"/>
      <c r="K269" s="98"/>
      <c r="L269" s="98"/>
      <c r="M269" s="98"/>
      <c r="N269" s="98"/>
      <c r="O269" s="49"/>
    </row>
    <row r="270" spans="2:29" ht="15" x14ac:dyDescent="0.2">
      <c r="B270" s="44"/>
      <c r="C270" s="98"/>
      <c r="D270" s="98"/>
      <c r="E270" s="98"/>
      <c r="F270" s="98"/>
      <c r="G270" s="98"/>
      <c r="H270" s="98"/>
      <c r="I270" s="98"/>
      <c r="J270" s="98"/>
      <c r="K270" s="98"/>
      <c r="L270" s="98"/>
      <c r="M270" s="98"/>
      <c r="N270" s="98"/>
      <c r="O270" s="49"/>
    </row>
    <row r="271" spans="2:29" ht="15" x14ac:dyDescent="0.2">
      <c r="B271" s="44"/>
      <c r="C271" s="98"/>
      <c r="D271" s="98"/>
      <c r="E271" s="98"/>
      <c r="F271" s="98"/>
      <c r="G271" s="98"/>
      <c r="H271" s="98"/>
      <c r="I271" s="98"/>
      <c r="J271" s="98"/>
      <c r="K271" s="98"/>
      <c r="L271" s="98"/>
      <c r="M271" s="98"/>
      <c r="N271" s="98"/>
      <c r="O271" s="49"/>
    </row>
    <row r="272" spans="2:29" ht="15" x14ac:dyDescent="0.2">
      <c r="B272" s="44"/>
      <c r="C272" s="98"/>
      <c r="D272" s="98"/>
      <c r="E272" s="98"/>
      <c r="F272" s="98"/>
      <c r="G272" s="98"/>
      <c r="H272" s="98"/>
      <c r="I272" s="98"/>
      <c r="J272" s="98"/>
      <c r="K272" s="98"/>
      <c r="L272" s="98"/>
      <c r="M272" s="98"/>
      <c r="N272" s="98"/>
      <c r="O272" s="49"/>
    </row>
    <row r="273" spans="2:15" ht="15" x14ac:dyDescent="0.2">
      <c r="B273" s="44"/>
      <c r="C273" s="98"/>
      <c r="D273" s="98"/>
      <c r="E273" s="98"/>
      <c r="F273" s="98"/>
      <c r="G273" s="98"/>
      <c r="H273" s="98"/>
      <c r="I273" s="98"/>
      <c r="J273" s="98"/>
      <c r="K273" s="98"/>
      <c r="L273" s="98"/>
      <c r="M273" s="98"/>
      <c r="N273" s="98"/>
      <c r="O273" s="49"/>
    </row>
    <row r="274" spans="2:15" ht="15" x14ac:dyDescent="0.2">
      <c r="B274" s="44"/>
      <c r="C274" s="98"/>
      <c r="D274" s="98"/>
      <c r="E274" s="98"/>
      <c r="F274" s="98"/>
      <c r="G274" s="98"/>
      <c r="H274" s="98"/>
      <c r="I274" s="98"/>
      <c r="J274" s="98"/>
      <c r="K274" s="98"/>
      <c r="L274" s="98"/>
      <c r="M274" s="98"/>
      <c r="N274" s="98"/>
      <c r="O274" s="49"/>
    </row>
    <row r="275" spans="2:15" ht="15" x14ac:dyDescent="0.2">
      <c r="B275" s="44"/>
      <c r="C275" s="98"/>
      <c r="D275" s="98"/>
      <c r="E275" s="98"/>
      <c r="F275" s="98"/>
      <c r="G275" s="98"/>
      <c r="H275" s="98"/>
      <c r="I275" s="98"/>
      <c r="J275" s="98"/>
      <c r="K275" s="98"/>
      <c r="L275" s="98"/>
      <c r="M275" s="98"/>
      <c r="N275" s="98"/>
      <c r="O275" s="49"/>
    </row>
    <row r="276" spans="2:15" ht="15" x14ac:dyDescent="0.2">
      <c r="B276" s="44"/>
      <c r="C276" s="98"/>
      <c r="D276" s="98"/>
      <c r="E276" s="98"/>
      <c r="F276" s="98"/>
      <c r="G276" s="98"/>
      <c r="H276" s="98"/>
      <c r="I276" s="98"/>
      <c r="J276" s="98"/>
      <c r="K276" s="98"/>
      <c r="L276" s="98"/>
      <c r="M276" s="98"/>
      <c r="N276" s="98"/>
      <c r="O276" s="49"/>
    </row>
    <row r="277" spans="2:15" ht="15" x14ac:dyDescent="0.2">
      <c r="B277" s="44"/>
      <c r="C277" s="98"/>
      <c r="D277" s="98"/>
      <c r="E277" s="98"/>
      <c r="F277" s="98"/>
      <c r="G277" s="98"/>
      <c r="H277" s="98"/>
      <c r="I277" s="98"/>
      <c r="J277" s="98"/>
      <c r="K277" s="98"/>
      <c r="L277" s="98"/>
      <c r="M277" s="98"/>
      <c r="N277" s="98"/>
      <c r="O277" s="49"/>
    </row>
    <row r="278" spans="2:15" ht="15" x14ac:dyDescent="0.2">
      <c r="B278" s="44"/>
      <c r="C278" s="98"/>
      <c r="D278" s="98"/>
      <c r="E278" s="98"/>
      <c r="F278" s="98"/>
      <c r="G278" s="98"/>
      <c r="H278" s="98"/>
      <c r="I278" s="98"/>
      <c r="J278" s="98"/>
      <c r="K278" s="98"/>
      <c r="L278" s="98"/>
      <c r="M278" s="98"/>
      <c r="N278" s="98"/>
      <c r="O278" s="49"/>
    </row>
    <row r="279" spans="2:15" ht="15" x14ac:dyDescent="0.2">
      <c r="B279" s="44"/>
      <c r="C279" s="98"/>
      <c r="D279" s="98"/>
      <c r="E279" s="98"/>
      <c r="F279" s="98"/>
      <c r="G279" s="98"/>
      <c r="H279" s="98"/>
      <c r="I279" s="98"/>
      <c r="J279" s="98"/>
      <c r="K279" s="98"/>
      <c r="L279" s="98"/>
      <c r="M279" s="98"/>
      <c r="N279" s="98"/>
      <c r="O279" s="49"/>
    </row>
    <row r="280" spans="2:15" ht="15" x14ac:dyDescent="0.2">
      <c r="B280" s="44"/>
      <c r="C280" s="98"/>
      <c r="D280" s="98"/>
      <c r="E280" s="98"/>
      <c r="F280" s="98"/>
      <c r="G280" s="98"/>
      <c r="H280" s="98"/>
      <c r="I280" s="98"/>
      <c r="J280" s="98"/>
      <c r="K280" s="98"/>
      <c r="L280" s="98"/>
      <c r="M280" s="98"/>
      <c r="N280" s="98"/>
      <c r="O280" s="49"/>
    </row>
    <row r="281" spans="2:15" ht="15" x14ac:dyDescent="0.2">
      <c r="B281" s="44"/>
      <c r="C281" s="98"/>
      <c r="D281" s="98"/>
      <c r="E281" s="98"/>
      <c r="F281" s="98"/>
      <c r="G281" s="98"/>
      <c r="H281" s="98"/>
      <c r="I281" s="98"/>
      <c r="J281" s="98"/>
      <c r="K281" s="98"/>
      <c r="L281" s="98"/>
      <c r="M281" s="98"/>
      <c r="N281" s="98"/>
      <c r="O281" s="49"/>
    </row>
    <row r="282" spans="2:15" ht="15" x14ac:dyDescent="0.2">
      <c r="B282" s="44"/>
      <c r="C282" s="98"/>
      <c r="D282" s="98"/>
      <c r="E282" s="98"/>
      <c r="F282" s="98"/>
      <c r="G282" s="98"/>
      <c r="H282" s="98"/>
      <c r="I282" s="98"/>
      <c r="J282" s="98"/>
      <c r="K282" s="98"/>
      <c r="L282" s="98"/>
      <c r="M282" s="98"/>
      <c r="N282" s="98"/>
      <c r="O282" s="49"/>
    </row>
    <row r="283" spans="2:15" ht="15" x14ac:dyDescent="0.2">
      <c r="B283" s="44"/>
      <c r="C283" s="98"/>
      <c r="D283" s="98"/>
      <c r="E283" s="98"/>
      <c r="F283" s="98"/>
      <c r="G283" s="98"/>
      <c r="H283" s="98"/>
      <c r="I283" s="98"/>
      <c r="J283" s="98"/>
      <c r="K283" s="98"/>
      <c r="L283" s="98"/>
      <c r="M283" s="98"/>
      <c r="N283" s="98"/>
      <c r="O283" s="49"/>
    </row>
    <row r="284" spans="2:15" ht="15" x14ac:dyDescent="0.2">
      <c r="B284" s="44"/>
      <c r="C284" s="98"/>
      <c r="D284" s="98"/>
      <c r="E284" s="98"/>
      <c r="F284" s="98"/>
      <c r="G284" s="98"/>
      <c r="H284" s="98"/>
      <c r="I284" s="98"/>
      <c r="J284" s="98"/>
      <c r="K284" s="98"/>
      <c r="L284" s="98"/>
      <c r="M284" s="98"/>
      <c r="N284" s="98"/>
      <c r="O284" s="49"/>
    </row>
    <row r="285" spans="2:15" ht="15" x14ac:dyDescent="0.2">
      <c r="B285" s="44"/>
      <c r="C285" s="98"/>
      <c r="D285" s="98"/>
      <c r="E285" s="98"/>
      <c r="F285" s="98"/>
      <c r="G285" s="98"/>
      <c r="H285" s="98"/>
      <c r="I285" s="98"/>
      <c r="J285" s="98"/>
      <c r="K285" s="98"/>
      <c r="L285" s="98"/>
      <c r="M285" s="98"/>
      <c r="N285" s="98"/>
      <c r="O285" s="49"/>
    </row>
    <row r="286" spans="2:15" ht="15" x14ac:dyDescent="0.2">
      <c r="B286" s="44"/>
      <c r="C286" s="98"/>
      <c r="D286" s="98"/>
      <c r="E286" s="98"/>
      <c r="F286" s="98"/>
      <c r="G286" s="98"/>
      <c r="H286" s="98"/>
      <c r="I286" s="98"/>
      <c r="J286" s="98"/>
      <c r="K286" s="98"/>
      <c r="L286" s="98"/>
      <c r="M286" s="98"/>
      <c r="N286" s="98"/>
      <c r="O286" s="49"/>
    </row>
    <row r="287" spans="2:15" ht="15" x14ac:dyDescent="0.2">
      <c r="B287" s="38"/>
      <c r="C287" s="49"/>
      <c r="D287" s="49"/>
      <c r="E287" s="49"/>
      <c r="F287" s="49"/>
      <c r="G287" s="49"/>
      <c r="H287" s="49"/>
      <c r="I287" s="49"/>
      <c r="J287" s="49"/>
      <c r="K287" s="49"/>
      <c r="L287" s="49"/>
      <c r="M287" s="49"/>
      <c r="N287" s="49"/>
      <c r="O287" s="49"/>
    </row>
    <row r="288" spans="2:15" ht="15" x14ac:dyDescent="0.2">
      <c r="B288" s="38"/>
      <c r="C288" s="49"/>
      <c r="D288" s="49"/>
      <c r="E288" s="49"/>
      <c r="F288" s="49"/>
      <c r="G288" s="49"/>
      <c r="H288" s="49"/>
      <c r="I288" s="49"/>
      <c r="J288" s="49"/>
      <c r="K288" s="49"/>
      <c r="L288" s="49"/>
      <c r="M288" s="49"/>
      <c r="N288" s="49"/>
      <c r="O288" s="49"/>
    </row>
    <row r="289" spans="2:16" ht="20.25" x14ac:dyDescent="0.3">
      <c r="B289" s="329" t="s">
        <v>93</v>
      </c>
      <c r="C289" s="49"/>
      <c r="D289" s="49"/>
      <c r="E289" s="49"/>
      <c r="F289" s="49"/>
      <c r="G289" s="49"/>
      <c r="H289" s="49"/>
      <c r="I289" s="49"/>
      <c r="J289" s="49"/>
      <c r="K289" s="49"/>
      <c r="L289" s="49"/>
      <c r="M289" s="49"/>
      <c r="N289" s="49"/>
      <c r="O289" s="49"/>
    </row>
    <row r="290" spans="2:16" ht="15" x14ac:dyDescent="0.2">
      <c r="B290" s="38"/>
    </row>
    <row r="291" spans="2:16" ht="15" x14ac:dyDescent="0.2">
      <c r="B291" s="38" t="s">
        <v>418</v>
      </c>
      <c r="C291" s="9">
        <v>3</v>
      </c>
      <c r="D291" s="9">
        <v>4</v>
      </c>
      <c r="E291" s="9">
        <v>5</v>
      </c>
      <c r="F291" s="9">
        <v>6</v>
      </c>
      <c r="G291" s="9">
        <v>7</v>
      </c>
      <c r="H291" s="9">
        <v>8</v>
      </c>
      <c r="I291" s="9">
        <v>9</v>
      </c>
      <c r="J291" s="9">
        <v>10</v>
      </c>
      <c r="K291" s="9">
        <v>11</v>
      </c>
      <c r="L291" s="9">
        <v>12</v>
      </c>
      <c r="M291" s="9">
        <v>13</v>
      </c>
      <c r="N291" s="9">
        <v>14</v>
      </c>
      <c r="O291" s="9"/>
    </row>
    <row r="292" spans="2:16" ht="32.25" thickBot="1" x14ac:dyDescent="0.25">
      <c r="B292" s="82" t="s">
        <v>88</v>
      </c>
      <c r="C292" s="83" t="s">
        <v>339</v>
      </c>
      <c r="D292" s="83" t="s">
        <v>340</v>
      </c>
      <c r="E292" s="83" t="s">
        <v>341</v>
      </c>
      <c r="F292" s="83" t="s">
        <v>342</v>
      </c>
      <c r="G292" s="83" t="s">
        <v>343</v>
      </c>
      <c r="H292" s="83" t="s">
        <v>344</v>
      </c>
      <c r="I292" s="83" t="s">
        <v>345</v>
      </c>
      <c r="J292" s="83" t="s">
        <v>346</v>
      </c>
      <c r="K292" s="83" t="s">
        <v>347</v>
      </c>
      <c r="L292" s="83" t="s">
        <v>348</v>
      </c>
      <c r="M292" s="83" t="s">
        <v>349</v>
      </c>
      <c r="N292" s="83" t="s">
        <v>350</v>
      </c>
      <c r="O292" s="96" t="s">
        <v>207</v>
      </c>
      <c r="P292" s="96" t="s">
        <v>206</v>
      </c>
    </row>
    <row r="293" spans="2:16" ht="15.75" x14ac:dyDescent="0.2">
      <c r="B293" s="378" t="s">
        <v>327</v>
      </c>
      <c r="C293" s="417">
        <v>45750610.039999969</v>
      </c>
      <c r="D293" s="417">
        <v>51782140.229999967</v>
      </c>
      <c r="E293" s="417">
        <v>46352977.510000035</v>
      </c>
      <c r="F293" s="417"/>
      <c r="G293" s="417"/>
      <c r="H293" s="417"/>
      <c r="I293" s="417"/>
      <c r="J293" s="417"/>
      <c r="K293" s="417"/>
      <c r="L293" s="417"/>
      <c r="M293" s="417"/>
      <c r="N293" s="417"/>
      <c r="O293" s="418">
        <v>47961909.25999999</v>
      </c>
      <c r="P293" s="423">
        <v>0.34478193773609306</v>
      </c>
    </row>
    <row r="294" spans="2:16" ht="15.75" x14ac:dyDescent="0.2">
      <c r="B294" s="378" t="s">
        <v>321</v>
      </c>
      <c r="C294" s="417">
        <v>42375056.040000044</v>
      </c>
      <c r="D294" s="417">
        <v>51388742.400000028</v>
      </c>
      <c r="E294" s="417">
        <v>45503058.900000051</v>
      </c>
      <c r="F294" s="417"/>
      <c r="G294" s="417"/>
      <c r="H294" s="417"/>
      <c r="I294" s="417"/>
      <c r="J294" s="417"/>
      <c r="K294" s="417"/>
      <c r="L294" s="417"/>
      <c r="M294" s="417"/>
      <c r="N294" s="417"/>
      <c r="O294" s="418">
        <v>46422285.780000038</v>
      </c>
      <c r="P294" s="423">
        <v>0.33371410547068564</v>
      </c>
    </row>
    <row r="295" spans="2:16" ht="15.75" x14ac:dyDescent="0.2">
      <c r="B295" s="378" t="s">
        <v>334</v>
      </c>
      <c r="C295" s="417">
        <v>8311935.6199999982</v>
      </c>
      <c r="D295" s="417">
        <v>9782924.4900000077</v>
      </c>
      <c r="E295" s="417">
        <v>8587153.7000000011</v>
      </c>
      <c r="F295" s="417"/>
      <c r="G295" s="417"/>
      <c r="H295" s="417"/>
      <c r="I295" s="417"/>
      <c r="J295" s="417"/>
      <c r="K295" s="417"/>
      <c r="L295" s="417"/>
      <c r="M295" s="417"/>
      <c r="N295" s="417"/>
      <c r="O295" s="418">
        <v>8894004.6033333372</v>
      </c>
      <c r="P295" s="423">
        <v>6.3935989802817131E-2</v>
      </c>
    </row>
    <row r="296" spans="2:16" ht="15.75" x14ac:dyDescent="0.2">
      <c r="B296" s="378" t="s">
        <v>314</v>
      </c>
      <c r="C296" s="417">
        <v>6049469.9700000072</v>
      </c>
      <c r="D296" s="417">
        <v>6729292.0000000084</v>
      </c>
      <c r="E296" s="417">
        <v>5869927.2899999963</v>
      </c>
      <c r="F296" s="417"/>
      <c r="G296" s="417"/>
      <c r="H296" s="417"/>
      <c r="I296" s="417"/>
      <c r="J296" s="417"/>
      <c r="K296" s="417"/>
      <c r="L296" s="417"/>
      <c r="M296" s="417"/>
      <c r="N296" s="417"/>
      <c r="O296" s="418">
        <v>6216229.7533333376</v>
      </c>
      <c r="P296" s="423">
        <v>4.4686372432518641E-2</v>
      </c>
    </row>
    <row r="297" spans="2:16" ht="15.75" x14ac:dyDescent="0.2">
      <c r="B297" s="44" t="s">
        <v>319</v>
      </c>
      <c r="C297" s="156">
        <v>4660753.2799999965</v>
      </c>
      <c r="D297" s="156">
        <v>5461069.2400000077</v>
      </c>
      <c r="E297" s="156">
        <v>4869314.96</v>
      </c>
      <c r="F297" s="156"/>
      <c r="G297" s="156"/>
      <c r="H297" s="156"/>
      <c r="I297" s="156"/>
      <c r="J297" s="156"/>
      <c r="K297" s="156"/>
      <c r="L297" s="156"/>
      <c r="M297" s="156"/>
      <c r="N297" s="156"/>
      <c r="O297" s="157">
        <v>4997045.8266666681</v>
      </c>
      <c r="P297" s="167">
        <v>3.5922071695154018E-2</v>
      </c>
    </row>
    <row r="298" spans="2:16" ht="15.75" x14ac:dyDescent="0.2">
      <c r="B298" s="44" t="s">
        <v>328</v>
      </c>
      <c r="C298" s="156">
        <v>2715087.6000000015</v>
      </c>
      <c r="D298" s="156">
        <v>3211467.900000005</v>
      </c>
      <c r="E298" s="156">
        <v>2883284.2299999995</v>
      </c>
      <c r="F298" s="156"/>
      <c r="G298" s="156"/>
      <c r="H298" s="156"/>
      <c r="I298" s="156"/>
      <c r="J298" s="156"/>
      <c r="K298" s="156"/>
      <c r="L298" s="156"/>
      <c r="M298" s="156"/>
      <c r="N298" s="156"/>
      <c r="O298" s="157">
        <v>2936613.2433333355</v>
      </c>
      <c r="P298" s="167">
        <v>2.1110319001882465E-2</v>
      </c>
    </row>
    <row r="299" spans="2:16" ht="15.75" x14ac:dyDescent="0.2">
      <c r="B299" s="44" t="s">
        <v>322</v>
      </c>
      <c r="C299" s="156">
        <v>2699824.38</v>
      </c>
      <c r="D299" s="156">
        <v>2884063.2799999993</v>
      </c>
      <c r="E299" s="156">
        <v>2642406.679999996</v>
      </c>
      <c r="F299" s="156"/>
      <c r="G299" s="156"/>
      <c r="H299" s="156"/>
      <c r="I299" s="156"/>
      <c r="J299" s="156"/>
      <c r="K299" s="156"/>
      <c r="L299" s="156"/>
      <c r="M299" s="156"/>
      <c r="N299" s="156"/>
      <c r="O299" s="157">
        <v>2742098.1133333319</v>
      </c>
      <c r="P299" s="167">
        <v>1.9712015546596098E-2</v>
      </c>
    </row>
    <row r="300" spans="2:16" ht="15.75" x14ac:dyDescent="0.2">
      <c r="B300" s="44" t="s">
        <v>332</v>
      </c>
      <c r="C300" s="156">
        <v>2747182.1800000016</v>
      </c>
      <c r="D300" s="156">
        <v>3133599.7799999975</v>
      </c>
      <c r="E300" s="156">
        <v>2886975.37</v>
      </c>
      <c r="F300" s="156"/>
      <c r="G300" s="156"/>
      <c r="H300" s="156"/>
      <c r="I300" s="156"/>
      <c r="J300" s="156"/>
      <c r="K300" s="156"/>
      <c r="L300" s="156"/>
      <c r="M300" s="156"/>
      <c r="N300" s="156"/>
      <c r="O300" s="157">
        <v>2922585.7766666659</v>
      </c>
      <c r="P300" s="167">
        <v>2.1009480290215574E-2</v>
      </c>
    </row>
    <row r="301" spans="2:16" ht="15.75" x14ac:dyDescent="0.2">
      <c r="B301" s="44" t="s">
        <v>320</v>
      </c>
      <c r="C301" s="156">
        <v>2241040.590000004</v>
      </c>
      <c r="D301" s="156">
        <v>2731598.0400000024</v>
      </c>
      <c r="E301" s="156">
        <v>2416171.1000000038</v>
      </c>
      <c r="F301" s="156"/>
      <c r="G301" s="156"/>
      <c r="H301" s="156"/>
      <c r="I301" s="156"/>
      <c r="J301" s="156"/>
      <c r="K301" s="156"/>
      <c r="L301" s="156"/>
      <c r="M301" s="156"/>
      <c r="N301" s="156"/>
      <c r="O301" s="157">
        <v>2462936.5766666699</v>
      </c>
      <c r="P301" s="167">
        <v>1.770521771393373E-2</v>
      </c>
    </row>
    <row r="302" spans="2:16" ht="15.75" x14ac:dyDescent="0.2">
      <c r="B302" s="44" t="s">
        <v>323</v>
      </c>
      <c r="C302" s="156">
        <v>3875035.6100000059</v>
      </c>
      <c r="D302" s="156">
        <v>4068310.799999997</v>
      </c>
      <c r="E302" s="156">
        <v>3884742.3799999948</v>
      </c>
      <c r="F302" s="156"/>
      <c r="G302" s="156"/>
      <c r="H302" s="156"/>
      <c r="I302" s="156"/>
      <c r="J302" s="156"/>
      <c r="K302" s="156"/>
      <c r="L302" s="156"/>
      <c r="M302" s="156"/>
      <c r="N302" s="156"/>
      <c r="O302" s="157">
        <v>3942696.2633333323</v>
      </c>
      <c r="P302" s="167">
        <v>2.8342709424010116E-2</v>
      </c>
    </row>
    <row r="303" spans="2:16" ht="15.75" x14ac:dyDescent="0.2">
      <c r="B303" s="44" t="s">
        <v>336</v>
      </c>
      <c r="C303" s="156">
        <v>2146782.4799999949</v>
      </c>
      <c r="D303" s="156">
        <v>2713550.8099999987</v>
      </c>
      <c r="E303" s="156">
        <v>2305583.7900000005</v>
      </c>
      <c r="F303" s="156"/>
      <c r="G303" s="156"/>
      <c r="H303" s="156"/>
      <c r="I303" s="156"/>
      <c r="J303" s="156"/>
      <c r="K303" s="156"/>
      <c r="L303" s="156"/>
      <c r="M303" s="156"/>
      <c r="N303" s="156"/>
      <c r="O303" s="157">
        <v>2388639.026666665</v>
      </c>
      <c r="P303" s="167">
        <v>1.7171117765593893E-2</v>
      </c>
    </row>
    <row r="304" spans="2:16" ht="15.75" x14ac:dyDescent="0.2">
      <c r="B304" s="378" t="s">
        <v>318</v>
      </c>
      <c r="C304" s="417">
        <v>1296872.969999999</v>
      </c>
      <c r="D304" s="417">
        <v>1719475.5799999991</v>
      </c>
      <c r="E304" s="417">
        <v>1560811.8699999994</v>
      </c>
      <c r="F304" s="417"/>
      <c r="G304" s="417"/>
      <c r="H304" s="417"/>
      <c r="I304" s="417"/>
      <c r="J304" s="417"/>
      <c r="K304" s="417"/>
      <c r="L304" s="417"/>
      <c r="M304" s="417"/>
      <c r="N304" s="417"/>
      <c r="O304" s="418">
        <v>1525720.139999999</v>
      </c>
      <c r="P304" s="423">
        <v>1.0967885858349229E-2</v>
      </c>
    </row>
    <row r="305" spans="1:16" ht="15.75" x14ac:dyDescent="0.2">
      <c r="B305" s="378" t="s">
        <v>317</v>
      </c>
      <c r="C305" s="417">
        <v>1068044.3199999975</v>
      </c>
      <c r="D305" s="417">
        <v>1281491.6200000013</v>
      </c>
      <c r="E305" s="417">
        <v>1153260.8300000015</v>
      </c>
      <c r="F305" s="417"/>
      <c r="G305" s="417"/>
      <c r="H305" s="417"/>
      <c r="I305" s="417"/>
      <c r="J305" s="417"/>
      <c r="K305" s="417"/>
      <c r="L305" s="417"/>
      <c r="M305" s="417"/>
      <c r="N305" s="417"/>
      <c r="O305" s="418">
        <v>1167598.9233333333</v>
      </c>
      <c r="P305" s="423">
        <v>8.393473602210863E-3</v>
      </c>
    </row>
    <row r="306" spans="1:16" ht="15.75" x14ac:dyDescent="0.2">
      <c r="B306" s="378" t="s">
        <v>333</v>
      </c>
      <c r="C306" s="417">
        <v>1253744.719999999</v>
      </c>
      <c r="D306" s="417">
        <v>1610949.1400000001</v>
      </c>
      <c r="E306" s="417">
        <v>1264896.78</v>
      </c>
      <c r="F306" s="417"/>
      <c r="G306" s="417"/>
      <c r="H306" s="417"/>
      <c r="I306" s="417"/>
      <c r="J306" s="417"/>
      <c r="K306" s="417"/>
      <c r="L306" s="417"/>
      <c r="M306" s="417"/>
      <c r="N306" s="417"/>
      <c r="O306" s="418">
        <v>1376530.2133333331</v>
      </c>
      <c r="P306" s="423">
        <v>9.8954099540228407E-3</v>
      </c>
    </row>
    <row r="307" spans="1:16" ht="15.75" x14ac:dyDescent="0.2">
      <c r="B307" s="378" t="s">
        <v>316</v>
      </c>
      <c r="C307" s="417">
        <v>395720.76000000036</v>
      </c>
      <c r="D307" s="417">
        <v>473367.40999999992</v>
      </c>
      <c r="E307" s="417">
        <v>408822.96000000031</v>
      </c>
      <c r="F307" s="417"/>
      <c r="G307" s="417"/>
      <c r="H307" s="417"/>
      <c r="I307" s="417"/>
      <c r="J307" s="417"/>
      <c r="K307" s="417"/>
      <c r="L307" s="417"/>
      <c r="M307" s="417"/>
      <c r="N307" s="417"/>
      <c r="O307" s="418">
        <v>425970.37666666688</v>
      </c>
      <c r="P307" s="423">
        <v>3.0621569105838986E-3</v>
      </c>
    </row>
    <row r="308" spans="1:16" ht="15.75" x14ac:dyDescent="0.2">
      <c r="B308" s="378" t="s">
        <v>315</v>
      </c>
      <c r="C308" s="417">
        <v>450849.58999999985</v>
      </c>
      <c r="D308" s="417">
        <v>565641.15000000107</v>
      </c>
      <c r="E308" s="417">
        <v>476150.36999999918</v>
      </c>
      <c r="F308" s="417"/>
      <c r="G308" s="417"/>
      <c r="H308" s="417"/>
      <c r="I308" s="417"/>
      <c r="J308" s="417"/>
      <c r="K308" s="417"/>
      <c r="L308" s="417"/>
      <c r="M308" s="417"/>
      <c r="N308" s="417"/>
      <c r="O308" s="418">
        <v>497547.03666666668</v>
      </c>
      <c r="P308" s="423">
        <v>3.5766973013280816E-3</v>
      </c>
    </row>
    <row r="309" spans="1:16" ht="15.75" x14ac:dyDescent="0.2">
      <c r="B309" s="378" t="s">
        <v>335</v>
      </c>
      <c r="C309" s="417">
        <v>286856.67000000027</v>
      </c>
      <c r="D309" s="417">
        <v>343563.79</v>
      </c>
      <c r="E309" s="417">
        <v>324524.42000000004</v>
      </c>
      <c r="F309" s="417"/>
      <c r="G309" s="417"/>
      <c r="H309" s="417"/>
      <c r="I309" s="417"/>
      <c r="J309" s="417"/>
      <c r="K309" s="417"/>
      <c r="L309" s="417"/>
      <c r="M309" s="417"/>
      <c r="N309" s="417"/>
      <c r="O309" s="418">
        <v>318314.96000000008</v>
      </c>
      <c r="P309" s="423">
        <v>2.288258545426951E-3</v>
      </c>
    </row>
    <row r="310" spans="1:16" ht="15.75" x14ac:dyDescent="0.2">
      <c r="B310" s="378" t="s">
        <v>330</v>
      </c>
      <c r="C310" s="417">
        <v>303587.67000000062</v>
      </c>
      <c r="D310" s="417">
        <v>338463.47000000015</v>
      </c>
      <c r="E310" s="417">
        <v>350381.66999999963</v>
      </c>
      <c r="F310" s="417"/>
      <c r="G310" s="417"/>
      <c r="H310" s="417"/>
      <c r="I310" s="417"/>
      <c r="J310" s="417"/>
      <c r="K310" s="417"/>
      <c r="L310" s="417"/>
      <c r="M310" s="417"/>
      <c r="N310" s="417"/>
      <c r="O310" s="418">
        <v>330810.93666666682</v>
      </c>
      <c r="P310" s="423">
        <v>2.3780878936641684E-3</v>
      </c>
    </row>
    <row r="311" spans="1:16" ht="15.75" x14ac:dyDescent="0.2">
      <c r="B311" s="378" t="s">
        <v>326</v>
      </c>
      <c r="C311" s="417">
        <v>236782.20000000036</v>
      </c>
      <c r="D311" s="417">
        <v>320874.90000000008</v>
      </c>
      <c r="E311" s="417">
        <v>278345.88999999984</v>
      </c>
      <c r="F311" s="417"/>
      <c r="G311" s="417"/>
      <c r="H311" s="417"/>
      <c r="I311" s="417"/>
      <c r="J311" s="417"/>
      <c r="K311" s="417"/>
      <c r="L311" s="417"/>
      <c r="M311" s="417"/>
      <c r="N311" s="417"/>
      <c r="O311" s="418">
        <v>278667.66333333339</v>
      </c>
      <c r="P311" s="423">
        <v>2.0032475443713376E-3</v>
      </c>
    </row>
    <row r="312" spans="1:16" ht="15.75" x14ac:dyDescent="0.2">
      <c r="B312" s="378" t="s">
        <v>331</v>
      </c>
      <c r="C312" s="417">
        <v>299520.61999999959</v>
      </c>
      <c r="D312" s="417">
        <v>351041.14999999973</v>
      </c>
      <c r="E312" s="417">
        <v>336344.96999999991</v>
      </c>
      <c r="F312" s="417"/>
      <c r="G312" s="417"/>
      <c r="H312" s="417"/>
      <c r="I312" s="417"/>
      <c r="J312" s="417"/>
      <c r="K312" s="417"/>
      <c r="L312" s="417"/>
      <c r="M312" s="417"/>
      <c r="N312" s="417"/>
      <c r="O312" s="418">
        <v>328968.9133333331</v>
      </c>
      <c r="P312" s="423">
        <v>2.3648462111702739E-3</v>
      </c>
    </row>
    <row r="313" spans="1:16" ht="15.75" x14ac:dyDescent="0.2">
      <c r="B313" s="378" t="s">
        <v>325</v>
      </c>
      <c r="C313" s="417">
        <v>173942.61000000004</v>
      </c>
      <c r="D313" s="417">
        <v>182962.38999999998</v>
      </c>
      <c r="E313" s="417">
        <v>163266.95999999979</v>
      </c>
      <c r="F313" s="417"/>
      <c r="G313" s="417"/>
      <c r="H313" s="417"/>
      <c r="I313" s="417"/>
      <c r="J313" s="417"/>
      <c r="K313" s="417"/>
      <c r="L313" s="417"/>
      <c r="M313" s="417"/>
      <c r="N313" s="417"/>
      <c r="O313" s="418">
        <v>173390.65333333326</v>
      </c>
      <c r="P313" s="423">
        <v>1.2464467400060675E-3</v>
      </c>
    </row>
    <row r="314" spans="1:16" ht="15.75" x14ac:dyDescent="0.2">
      <c r="B314" s="378" t="s">
        <v>329</v>
      </c>
      <c r="C314" s="417">
        <v>187745.93000000002</v>
      </c>
      <c r="D314" s="417">
        <v>223559.58999999997</v>
      </c>
      <c r="E314" s="417">
        <v>205267.46</v>
      </c>
      <c r="F314" s="417"/>
      <c r="G314" s="417"/>
      <c r="H314" s="417"/>
      <c r="I314" s="417"/>
      <c r="J314" s="417"/>
      <c r="K314" s="417"/>
      <c r="L314" s="417"/>
      <c r="M314" s="417"/>
      <c r="N314" s="417"/>
      <c r="O314" s="418">
        <v>205524.32666666666</v>
      </c>
      <c r="P314" s="423">
        <v>1.4774448451562567E-3</v>
      </c>
    </row>
    <row r="315" spans="1:16" ht="15.75" x14ac:dyDescent="0.2">
      <c r="B315" s="378" t="s">
        <v>337</v>
      </c>
      <c r="C315" s="417">
        <v>335976.16000000009</v>
      </c>
      <c r="D315" s="417">
        <v>530576.53999999969</v>
      </c>
      <c r="E315" s="417">
        <v>492872.99999999994</v>
      </c>
      <c r="F315" s="417"/>
      <c r="G315" s="417"/>
      <c r="H315" s="417"/>
      <c r="I315" s="417"/>
      <c r="J315" s="417"/>
      <c r="K315" s="417"/>
      <c r="L315" s="417"/>
      <c r="M315" s="417"/>
      <c r="N315" s="417"/>
      <c r="O315" s="418">
        <v>453141.89999999991</v>
      </c>
      <c r="P315" s="423">
        <v>3.2574837983298187E-3</v>
      </c>
    </row>
    <row r="316" spans="1:16" ht="15.75" x14ac:dyDescent="0.2">
      <c r="B316" s="378" t="s">
        <v>324</v>
      </c>
      <c r="C316" s="417">
        <v>122504.87999999993</v>
      </c>
      <c r="D316" s="417">
        <v>144564.16999999993</v>
      </c>
      <c r="E316" s="417">
        <v>149096.27999999997</v>
      </c>
      <c r="F316" s="417"/>
      <c r="G316" s="417"/>
      <c r="H316" s="417"/>
      <c r="I316" s="417"/>
      <c r="J316" s="417"/>
      <c r="K316" s="417"/>
      <c r="L316" s="417"/>
      <c r="M316" s="417"/>
      <c r="N316" s="417"/>
      <c r="O316" s="418">
        <v>138721.77666666661</v>
      </c>
      <c r="P316" s="423">
        <v>9.9722391587975874E-4</v>
      </c>
    </row>
    <row r="317" spans="1:16" ht="16.5" thickBot="1" x14ac:dyDescent="0.3">
      <c r="B317" s="101" t="s">
        <v>0</v>
      </c>
      <c r="C317" s="158">
        <v>129984926.89000005</v>
      </c>
      <c r="D317" s="158">
        <v>151973289.87</v>
      </c>
      <c r="E317" s="158">
        <v>135365639.37000012</v>
      </c>
      <c r="F317" s="158"/>
      <c r="G317" s="158"/>
      <c r="H317" s="158"/>
      <c r="I317" s="158"/>
      <c r="J317" s="158"/>
      <c r="K317" s="158"/>
      <c r="L317" s="158"/>
      <c r="M317" s="158"/>
      <c r="N317" s="158"/>
      <c r="O317" s="158">
        <v>139107952.04333338</v>
      </c>
      <c r="P317" s="107">
        <v>0.99999999999999944</v>
      </c>
    </row>
    <row r="318" spans="1:16" ht="15" x14ac:dyDescent="0.2">
      <c r="B318" s="44"/>
      <c r="C318" s="98"/>
      <c r="D318" s="98"/>
      <c r="E318" s="98"/>
      <c r="F318" s="98"/>
      <c r="G318" s="98"/>
      <c r="H318" s="98"/>
      <c r="I318" s="98"/>
      <c r="J318" s="98"/>
      <c r="K318" s="98"/>
      <c r="L318" s="98"/>
      <c r="M318" s="98"/>
      <c r="N318" s="98"/>
      <c r="O318" s="49"/>
    </row>
    <row r="319" spans="1:16" s="108" customFormat="1" ht="15.75" x14ac:dyDescent="0.2">
      <c r="A319" s="26"/>
      <c r="B319" s="168"/>
      <c r="C319" s="169"/>
      <c r="D319" s="169"/>
      <c r="E319" s="169"/>
      <c r="F319" s="169"/>
      <c r="G319" s="169"/>
      <c r="H319" s="170"/>
      <c r="I319" s="170"/>
      <c r="J319" s="170"/>
      <c r="K319" s="171"/>
      <c r="L319" s="170"/>
      <c r="M319" s="170"/>
      <c r="N319" s="170"/>
      <c r="O319" s="170"/>
    </row>
    <row r="320" spans="1:16" s="108" customFormat="1" ht="15.75" x14ac:dyDescent="0.2">
      <c r="A320" s="26"/>
      <c r="B320" s="168"/>
      <c r="C320" s="169"/>
      <c r="D320" s="169"/>
      <c r="E320" s="169"/>
      <c r="F320" s="169"/>
      <c r="G320" s="169"/>
      <c r="H320" s="170"/>
      <c r="I320" s="170"/>
      <c r="J320" s="170"/>
      <c r="K320" s="171"/>
      <c r="L320" s="170"/>
      <c r="M320" s="170"/>
      <c r="N320" s="170"/>
      <c r="O320" s="170"/>
    </row>
    <row r="321" spans="1:15" s="108" customFormat="1" ht="15.75" x14ac:dyDescent="0.2">
      <c r="A321" s="26"/>
      <c r="B321" s="168"/>
      <c r="C321" s="169"/>
      <c r="D321" s="169"/>
      <c r="E321" s="169"/>
      <c r="F321" s="169"/>
      <c r="G321" s="169"/>
      <c r="H321" s="170"/>
      <c r="I321" s="170"/>
      <c r="J321" s="170"/>
      <c r="K321" s="171"/>
      <c r="L321" s="170"/>
      <c r="M321" s="170"/>
      <c r="N321" s="170"/>
      <c r="O321" s="170"/>
    </row>
    <row r="322" spans="1:15" s="108" customFormat="1" ht="16.5" customHeight="1" x14ac:dyDescent="0.2">
      <c r="A322" s="26"/>
      <c r="B322" s="168"/>
      <c r="C322" s="169"/>
      <c r="D322" s="169"/>
      <c r="E322" s="169"/>
      <c r="F322" s="169"/>
      <c r="G322" s="169"/>
      <c r="H322" s="170"/>
      <c r="I322" s="170"/>
      <c r="J322" s="170"/>
      <c r="K322" s="171"/>
      <c r="L322" s="170"/>
      <c r="M322" s="170"/>
      <c r="N322" s="170"/>
      <c r="O322" s="170"/>
    </row>
    <row r="323" spans="1:15" s="108" customFormat="1" ht="15.75" x14ac:dyDescent="0.2">
      <c r="A323" s="26"/>
      <c r="B323" s="168"/>
      <c r="C323" s="169"/>
      <c r="D323" s="169"/>
      <c r="E323" s="169"/>
      <c r="F323" s="169"/>
      <c r="G323" s="169"/>
      <c r="H323" s="170"/>
      <c r="I323" s="170"/>
      <c r="J323" s="170"/>
      <c r="K323" s="171"/>
      <c r="L323" s="170"/>
      <c r="M323" s="170"/>
      <c r="N323" s="170"/>
      <c r="O323" s="170"/>
    </row>
    <row r="324" spans="1:15" s="108" customFormat="1" ht="15.75" x14ac:dyDescent="0.2">
      <c r="A324" s="26"/>
      <c r="B324" s="168"/>
      <c r="C324" s="169"/>
      <c r="D324" s="169"/>
      <c r="E324" s="169"/>
      <c r="F324" s="169"/>
      <c r="G324" s="169"/>
      <c r="H324" s="170"/>
      <c r="I324" s="170"/>
      <c r="J324" s="170"/>
      <c r="K324" s="171"/>
      <c r="L324" s="170"/>
      <c r="M324" s="170"/>
      <c r="N324" s="170"/>
      <c r="O324" s="170"/>
    </row>
    <row r="325" spans="1:15" s="108" customFormat="1" ht="15.75" x14ac:dyDescent="0.2">
      <c r="A325" s="26"/>
      <c r="B325" s="168"/>
      <c r="C325" s="169"/>
      <c r="D325" s="169"/>
      <c r="E325" s="169"/>
      <c r="F325" s="169"/>
      <c r="G325" s="169"/>
      <c r="H325" s="170"/>
      <c r="I325" s="170"/>
      <c r="J325" s="170"/>
      <c r="K325" s="171"/>
      <c r="L325" s="170"/>
      <c r="M325" s="170"/>
      <c r="N325" s="170"/>
      <c r="O325" s="170"/>
    </row>
    <row r="326" spans="1:15" s="108" customFormat="1" ht="15.75" x14ac:dyDescent="0.2">
      <c r="A326" s="26"/>
      <c r="B326" s="168"/>
      <c r="C326" s="169"/>
      <c r="D326" s="169"/>
      <c r="E326" s="169"/>
      <c r="F326" s="169"/>
      <c r="G326" s="169"/>
      <c r="H326" s="170"/>
      <c r="I326" s="170"/>
      <c r="J326" s="170"/>
      <c r="K326" s="171"/>
      <c r="L326" s="170"/>
      <c r="M326" s="170"/>
      <c r="N326" s="170"/>
      <c r="O326" s="170"/>
    </row>
    <row r="327" spans="1:15" s="108" customFormat="1" ht="15" x14ac:dyDescent="0.2">
      <c r="A327" s="26"/>
      <c r="B327" s="172"/>
      <c r="C327" s="173"/>
      <c r="D327" s="173"/>
      <c r="E327" s="173"/>
      <c r="F327" s="173"/>
      <c r="G327" s="173"/>
      <c r="H327" s="173"/>
      <c r="I327" s="173"/>
      <c r="J327" s="173"/>
      <c r="K327" s="173"/>
      <c r="L327" s="173"/>
      <c r="M327" s="173"/>
      <c r="N327" s="173"/>
      <c r="O327" s="174"/>
    </row>
    <row r="328" spans="1:15" s="108" customFormat="1" ht="15" x14ac:dyDescent="0.2">
      <c r="A328" s="26"/>
      <c r="B328" s="172"/>
      <c r="C328" s="173"/>
      <c r="D328" s="173"/>
      <c r="E328" s="173"/>
      <c r="F328" s="173"/>
      <c r="G328" s="173"/>
      <c r="H328" s="173"/>
      <c r="I328" s="173"/>
      <c r="J328" s="173"/>
      <c r="K328" s="173"/>
      <c r="L328" s="173"/>
      <c r="M328" s="173"/>
      <c r="N328" s="173"/>
      <c r="O328" s="174"/>
    </row>
    <row r="329" spans="1:15" s="108" customFormat="1" ht="15" x14ac:dyDescent="0.2">
      <c r="A329" s="26"/>
      <c r="B329" s="172"/>
      <c r="C329" s="173"/>
      <c r="D329" s="173"/>
      <c r="E329" s="173"/>
      <c r="F329" s="173"/>
      <c r="G329" s="173"/>
      <c r="H329" s="173"/>
      <c r="I329" s="173"/>
      <c r="J329" s="173"/>
      <c r="K329" s="173"/>
      <c r="L329" s="173"/>
      <c r="M329" s="173"/>
      <c r="N329" s="173"/>
      <c r="O329" s="174"/>
    </row>
    <row r="330" spans="1:15" ht="15" x14ac:dyDescent="0.2">
      <c r="B330" s="44"/>
      <c r="C330" s="98"/>
      <c r="D330" s="98"/>
      <c r="E330" s="98"/>
      <c r="F330" s="98"/>
      <c r="G330" s="98"/>
      <c r="H330" s="98"/>
      <c r="I330" s="98"/>
      <c r="J330" s="98"/>
      <c r="K330" s="98"/>
      <c r="L330" s="98"/>
      <c r="M330" s="98"/>
      <c r="N330" s="98"/>
      <c r="O330" s="49"/>
    </row>
    <row r="331" spans="1:15" ht="15" x14ac:dyDescent="0.2">
      <c r="B331" s="44"/>
      <c r="C331" s="98"/>
      <c r="D331" s="98"/>
      <c r="E331" s="98"/>
      <c r="F331" s="98"/>
      <c r="G331" s="98"/>
      <c r="H331" s="98"/>
      <c r="I331" s="98"/>
      <c r="J331" s="98"/>
      <c r="K331" s="98"/>
      <c r="L331" s="98"/>
      <c r="M331" s="98"/>
      <c r="N331" s="98"/>
      <c r="O331" s="49"/>
    </row>
    <row r="332" spans="1:15" ht="15" x14ac:dyDescent="0.2">
      <c r="B332" s="38"/>
      <c r="C332" s="98"/>
      <c r="D332" s="98"/>
      <c r="E332" s="98"/>
      <c r="F332" s="98"/>
      <c r="G332" s="98"/>
      <c r="H332" s="98"/>
      <c r="I332" s="98"/>
      <c r="J332" s="98"/>
      <c r="K332" s="98"/>
      <c r="L332" s="98"/>
      <c r="M332" s="98"/>
      <c r="N332" s="98"/>
      <c r="O332" s="49"/>
    </row>
    <row r="333" spans="1:15" ht="15" x14ac:dyDescent="0.2">
      <c r="B333" s="44"/>
      <c r="C333" s="49"/>
      <c r="D333" s="49"/>
      <c r="E333" s="49"/>
      <c r="F333" s="49"/>
      <c r="G333" s="49"/>
      <c r="H333" s="49"/>
      <c r="I333" s="49"/>
      <c r="J333" s="49"/>
      <c r="K333" s="49"/>
      <c r="L333" s="49"/>
      <c r="M333" s="49"/>
      <c r="N333" s="49"/>
      <c r="O333" s="49"/>
    </row>
    <row r="334" spans="1:15" ht="15" x14ac:dyDescent="0.2">
      <c r="B334" s="38"/>
      <c r="C334" s="49"/>
      <c r="D334" s="49"/>
      <c r="E334" s="49"/>
      <c r="F334" s="49"/>
      <c r="G334" s="49"/>
      <c r="H334" s="49"/>
      <c r="I334" s="49"/>
      <c r="J334" s="49"/>
      <c r="K334" s="49"/>
      <c r="L334" s="49"/>
      <c r="M334" s="49"/>
      <c r="N334" s="49"/>
      <c r="O334" s="49"/>
    </row>
    <row r="335" spans="1:15" ht="15" x14ac:dyDescent="0.2">
      <c r="B335" s="38"/>
      <c r="C335" s="49"/>
      <c r="D335" s="49"/>
      <c r="E335" s="49"/>
      <c r="F335" s="49"/>
      <c r="G335" s="49"/>
      <c r="H335" s="49"/>
      <c r="I335" s="49"/>
      <c r="J335" s="49"/>
      <c r="K335" s="49"/>
      <c r="L335" s="49"/>
      <c r="M335" s="49"/>
      <c r="N335" s="49"/>
      <c r="O335" s="49"/>
    </row>
    <row r="336" spans="1:15" ht="15" x14ac:dyDescent="0.2">
      <c r="B336" s="38"/>
      <c r="C336" s="49"/>
      <c r="D336" s="49"/>
      <c r="E336" s="49"/>
      <c r="F336" s="49"/>
      <c r="G336" s="49"/>
      <c r="H336" s="49"/>
      <c r="I336" s="49"/>
      <c r="J336" s="49"/>
      <c r="K336" s="49"/>
      <c r="L336" s="49"/>
      <c r="M336" s="49"/>
      <c r="N336" s="49"/>
      <c r="O336" s="49"/>
    </row>
    <row r="337" spans="2:16" ht="15" x14ac:dyDescent="0.2">
      <c r="B337" s="38"/>
      <c r="C337" s="49"/>
      <c r="D337" s="49"/>
      <c r="E337" s="49"/>
      <c r="F337" s="49"/>
      <c r="G337" s="49"/>
      <c r="H337" s="49"/>
      <c r="I337" s="49"/>
      <c r="J337" s="49"/>
      <c r="K337" s="49"/>
      <c r="L337" s="49"/>
      <c r="M337" s="49"/>
      <c r="N337" s="49"/>
      <c r="O337" s="49"/>
    </row>
    <row r="338" spans="2:16" ht="15" x14ac:dyDescent="0.2">
      <c r="B338" s="38"/>
      <c r="C338" s="49"/>
      <c r="D338" s="49"/>
      <c r="E338" s="49"/>
      <c r="F338" s="49"/>
      <c r="G338" s="49"/>
      <c r="H338" s="49"/>
      <c r="I338" s="49"/>
      <c r="J338" s="49"/>
      <c r="K338" s="49"/>
      <c r="L338" s="49"/>
      <c r="M338" s="49"/>
      <c r="N338" s="49"/>
      <c r="O338" s="49"/>
    </row>
    <row r="339" spans="2:16" ht="15" x14ac:dyDescent="0.2">
      <c r="B339" s="38"/>
      <c r="C339" s="49"/>
      <c r="D339" s="49"/>
      <c r="E339" s="49"/>
      <c r="F339" s="49"/>
      <c r="G339" s="49"/>
      <c r="H339" s="49"/>
      <c r="I339" s="49"/>
      <c r="J339" s="49"/>
      <c r="K339" s="49"/>
      <c r="L339" s="49"/>
      <c r="M339" s="49"/>
      <c r="N339" s="49"/>
      <c r="O339" s="49"/>
    </row>
    <row r="340" spans="2:16" ht="15" x14ac:dyDescent="0.2">
      <c r="B340" s="38"/>
      <c r="C340" s="49"/>
      <c r="D340" s="49"/>
      <c r="E340" s="49"/>
      <c r="F340" s="49"/>
      <c r="G340" s="49"/>
      <c r="H340" s="49"/>
      <c r="I340" s="49"/>
      <c r="J340" s="49"/>
      <c r="K340" s="49"/>
      <c r="L340" s="49"/>
      <c r="M340" s="49"/>
      <c r="N340" s="49"/>
      <c r="O340" s="49"/>
    </row>
    <row r="341" spans="2:16" ht="15" x14ac:dyDescent="0.2">
      <c r="B341" s="38"/>
      <c r="C341" s="49"/>
      <c r="D341" s="49"/>
      <c r="E341" s="49"/>
      <c r="F341" s="49"/>
      <c r="G341" s="49"/>
      <c r="H341" s="49"/>
      <c r="I341" s="49"/>
      <c r="J341" s="49"/>
      <c r="K341" s="49"/>
      <c r="L341" s="49"/>
      <c r="M341" s="49"/>
      <c r="N341" s="49"/>
      <c r="O341" s="49"/>
    </row>
    <row r="342" spans="2:16" ht="15" x14ac:dyDescent="0.2">
      <c r="B342" s="38"/>
      <c r="C342" s="49"/>
      <c r="D342" s="49"/>
      <c r="E342" s="49"/>
      <c r="F342" s="49"/>
      <c r="G342" s="49"/>
      <c r="H342" s="49"/>
      <c r="I342" s="49"/>
      <c r="J342" s="49"/>
      <c r="K342" s="49"/>
      <c r="L342" s="49"/>
      <c r="M342" s="49"/>
      <c r="N342" s="49"/>
      <c r="O342" s="49"/>
    </row>
    <row r="343" spans="2:16" ht="20.25" x14ac:dyDescent="0.3">
      <c r="B343" s="329" t="s">
        <v>94</v>
      </c>
      <c r="C343" s="49"/>
      <c r="D343" s="49"/>
      <c r="E343" s="49"/>
      <c r="F343" s="49"/>
      <c r="G343" s="49"/>
      <c r="H343" s="49"/>
      <c r="I343" s="49"/>
      <c r="J343" s="49"/>
      <c r="K343" s="49"/>
      <c r="L343" s="49"/>
      <c r="M343" s="49"/>
      <c r="N343" s="49"/>
      <c r="O343" s="49"/>
    </row>
    <row r="344" spans="2:16" ht="15" x14ac:dyDescent="0.2">
      <c r="B344" s="38"/>
    </row>
    <row r="345" spans="2:16" ht="15" x14ac:dyDescent="0.2">
      <c r="B345" s="38" t="s">
        <v>418</v>
      </c>
      <c r="C345" s="9">
        <v>3</v>
      </c>
      <c r="D345" s="9">
        <v>4</v>
      </c>
      <c r="E345" s="9">
        <v>5</v>
      </c>
      <c r="F345" s="9">
        <v>6</v>
      </c>
      <c r="G345" s="9">
        <v>7</v>
      </c>
      <c r="H345" s="9">
        <v>8</v>
      </c>
      <c r="I345" s="9">
        <v>9</v>
      </c>
      <c r="J345" s="9">
        <v>10</v>
      </c>
      <c r="K345" s="9">
        <v>11</v>
      </c>
      <c r="L345" s="9">
        <v>12</v>
      </c>
      <c r="M345" s="9">
        <v>13</v>
      </c>
      <c r="N345" s="9">
        <v>14</v>
      </c>
      <c r="O345" s="9"/>
      <c r="P345" s="9"/>
    </row>
    <row r="346" spans="2:16" ht="16.5" thickBot="1" x14ac:dyDescent="0.25">
      <c r="B346" s="82" t="s">
        <v>88</v>
      </c>
      <c r="C346" s="83" t="s">
        <v>339</v>
      </c>
      <c r="D346" s="83" t="s">
        <v>340</v>
      </c>
      <c r="E346" s="83" t="s">
        <v>341</v>
      </c>
      <c r="F346" s="83" t="s">
        <v>342</v>
      </c>
      <c r="G346" s="83" t="s">
        <v>343</v>
      </c>
      <c r="H346" s="83" t="s">
        <v>344</v>
      </c>
      <c r="I346" s="83" t="s">
        <v>345</v>
      </c>
      <c r="J346" s="83" t="s">
        <v>346</v>
      </c>
      <c r="K346" s="83" t="s">
        <v>347</v>
      </c>
      <c r="L346" s="83" t="s">
        <v>348</v>
      </c>
      <c r="M346" s="83" t="s">
        <v>349</v>
      </c>
      <c r="N346" s="83" t="s">
        <v>350</v>
      </c>
      <c r="O346" s="155" t="s">
        <v>1</v>
      </c>
    </row>
    <row r="347" spans="2:16" ht="15.75" x14ac:dyDescent="0.2">
      <c r="B347" s="378" t="s">
        <v>327</v>
      </c>
      <c r="C347" s="394">
        <v>23535.685960846062</v>
      </c>
      <c r="D347" s="394">
        <v>23476.457666158254</v>
      </c>
      <c r="E347" s="394">
        <v>22515.603002714572</v>
      </c>
      <c r="F347" s="394"/>
      <c r="G347" s="394"/>
      <c r="H347" s="394"/>
      <c r="I347" s="394"/>
      <c r="J347" s="394"/>
      <c r="K347" s="394"/>
      <c r="L347" s="394"/>
      <c r="M347" s="394"/>
      <c r="N347" s="394"/>
      <c r="O347" s="422">
        <v>23175.915543239633</v>
      </c>
    </row>
    <row r="348" spans="2:16" ht="15.75" x14ac:dyDescent="0.2">
      <c r="B348" s="378" t="s">
        <v>321</v>
      </c>
      <c r="C348" s="394">
        <v>17460.354687801533</v>
      </c>
      <c r="D348" s="394">
        <v>16721.423348763416</v>
      </c>
      <c r="E348" s="394">
        <v>16507.817043655774</v>
      </c>
      <c r="F348" s="394"/>
      <c r="G348" s="394"/>
      <c r="H348" s="394"/>
      <c r="I348" s="394"/>
      <c r="J348" s="394"/>
      <c r="K348" s="394"/>
      <c r="L348" s="394"/>
      <c r="M348" s="394"/>
      <c r="N348" s="394"/>
      <c r="O348" s="422">
        <v>16896.531693406909</v>
      </c>
    </row>
    <row r="349" spans="2:16" ht="15.75" x14ac:dyDescent="0.2">
      <c r="B349" s="378" t="s">
        <v>314</v>
      </c>
      <c r="C349" s="394">
        <v>13461.687629955939</v>
      </c>
      <c r="D349" s="394">
        <v>13598.393041036748</v>
      </c>
      <c r="E349" s="394">
        <v>13218.782758029989</v>
      </c>
      <c r="F349" s="394"/>
      <c r="G349" s="394"/>
      <c r="H349" s="394"/>
      <c r="I349" s="394"/>
      <c r="J349" s="394"/>
      <c r="K349" s="394"/>
      <c r="L349" s="394"/>
      <c r="M349" s="394"/>
      <c r="N349" s="394"/>
      <c r="O349" s="422">
        <v>13426.287809674226</v>
      </c>
    </row>
    <row r="350" spans="2:16" ht="15.75" x14ac:dyDescent="0.2">
      <c r="B350" s="378" t="s">
        <v>328</v>
      </c>
      <c r="C350" s="394">
        <v>12390.769740198391</v>
      </c>
      <c r="D350" s="394">
        <v>12190.692249657051</v>
      </c>
      <c r="E350" s="394">
        <v>11923.910387453858</v>
      </c>
      <c r="F350" s="394"/>
      <c r="G350" s="394"/>
      <c r="H350" s="394"/>
      <c r="I350" s="394"/>
      <c r="J350" s="394"/>
      <c r="K350" s="394"/>
      <c r="L350" s="394"/>
      <c r="M350" s="394"/>
      <c r="N350" s="394"/>
      <c r="O350" s="422">
        <v>12168.4574591031</v>
      </c>
    </row>
    <row r="351" spans="2:16" ht="15.75" x14ac:dyDescent="0.2">
      <c r="B351" s="378" t="s">
        <v>332</v>
      </c>
      <c r="C351" s="394">
        <v>10595.128097087365</v>
      </c>
      <c r="D351" s="394">
        <v>11004.278341232228</v>
      </c>
      <c r="E351" s="394">
        <v>10807.678619718308</v>
      </c>
      <c r="F351" s="394"/>
      <c r="G351" s="394"/>
      <c r="H351" s="394"/>
      <c r="I351" s="394"/>
      <c r="J351" s="394"/>
      <c r="K351" s="394"/>
      <c r="L351" s="394"/>
      <c r="M351" s="394"/>
      <c r="N351" s="394"/>
      <c r="O351" s="422">
        <v>10802.361686012635</v>
      </c>
    </row>
    <row r="352" spans="2:16" ht="15.75" x14ac:dyDescent="0.2">
      <c r="B352" s="44" t="s">
        <v>316</v>
      </c>
      <c r="C352" s="112">
        <v>9763.1319205909494</v>
      </c>
      <c r="D352" s="112">
        <v>9571.7759593280225</v>
      </c>
      <c r="E352" s="112">
        <v>9575.0220825852703</v>
      </c>
      <c r="F352" s="112"/>
      <c r="G352" s="112"/>
      <c r="H352" s="112"/>
      <c r="I352" s="112"/>
      <c r="J352" s="112"/>
      <c r="K352" s="112"/>
      <c r="L352" s="112"/>
      <c r="M352" s="112"/>
      <c r="N352" s="112"/>
      <c r="O352" s="162">
        <v>9636.643320834748</v>
      </c>
    </row>
    <row r="353" spans="2:15" ht="15.75" x14ac:dyDescent="0.2">
      <c r="B353" s="44" t="s">
        <v>322</v>
      </c>
      <c r="C353" s="112">
        <v>10110.074715447185</v>
      </c>
      <c r="D353" s="112">
        <v>9986.1714647202098</v>
      </c>
      <c r="E353" s="112">
        <v>9773.2235476190472</v>
      </c>
      <c r="F353" s="112"/>
      <c r="G353" s="112"/>
      <c r="H353" s="112"/>
      <c r="I353" s="112"/>
      <c r="J353" s="112"/>
      <c r="K353" s="112"/>
      <c r="L353" s="112"/>
      <c r="M353" s="112"/>
      <c r="N353" s="112"/>
      <c r="O353" s="162">
        <v>9956.4899092621472</v>
      </c>
    </row>
    <row r="354" spans="2:15" ht="15.75" x14ac:dyDescent="0.2">
      <c r="B354" s="44" t="s">
        <v>319</v>
      </c>
      <c r="C354" s="112">
        <v>9960.8751054852546</v>
      </c>
      <c r="D354" s="112">
        <v>9948.5825493500415</v>
      </c>
      <c r="E354" s="112">
        <v>9481.7925926789831</v>
      </c>
      <c r="F354" s="112"/>
      <c r="G354" s="112"/>
      <c r="H354" s="112"/>
      <c r="I354" s="112"/>
      <c r="J354" s="112"/>
      <c r="K354" s="112"/>
      <c r="L354" s="112"/>
      <c r="M354" s="112"/>
      <c r="N354" s="112"/>
      <c r="O354" s="162">
        <v>9797.0834158380931</v>
      </c>
    </row>
    <row r="355" spans="2:15" ht="15.75" x14ac:dyDescent="0.2">
      <c r="B355" s="44" t="s">
        <v>317</v>
      </c>
      <c r="C355" s="112">
        <v>9690.7153341508456</v>
      </c>
      <c r="D355" s="112">
        <v>9626.3046604215178</v>
      </c>
      <c r="E355" s="112">
        <v>9252.3038631090476</v>
      </c>
      <c r="F355" s="112"/>
      <c r="G355" s="112"/>
      <c r="H355" s="112"/>
      <c r="I355" s="112"/>
      <c r="J355" s="112"/>
      <c r="K355" s="112"/>
      <c r="L355" s="112"/>
      <c r="M355" s="112"/>
      <c r="N355" s="112"/>
      <c r="O355" s="162">
        <v>9523.1079525604709</v>
      </c>
    </row>
    <row r="356" spans="2:15" ht="15.75" x14ac:dyDescent="0.2">
      <c r="B356" s="44" t="s">
        <v>334</v>
      </c>
      <c r="C356" s="112">
        <v>9352.2376638065307</v>
      </c>
      <c r="D356" s="112">
        <v>9331.4399039548134</v>
      </c>
      <c r="E356" s="112">
        <v>9034.2502569354056</v>
      </c>
      <c r="F356" s="112"/>
      <c r="G356" s="112"/>
      <c r="H356" s="112"/>
      <c r="I356" s="112"/>
      <c r="J356" s="112"/>
      <c r="K356" s="112"/>
      <c r="L356" s="112"/>
      <c r="M356" s="112"/>
      <c r="N356" s="112"/>
      <c r="O356" s="162">
        <v>9239.3092748989166</v>
      </c>
    </row>
    <row r="357" spans="2:15" ht="15.75" x14ac:dyDescent="0.2">
      <c r="B357" s="44" t="s">
        <v>320</v>
      </c>
      <c r="C357" s="112">
        <v>9165.4959217577762</v>
      </c>
      <c r="D357" s="112">
        <v>9088.4053524004157</v>
      </c>
      <c r="E357" s="112">
        <v>8774.3975724815646</v>
      </c>
      <c r="F357" s="112"/>
      <c r="G357" s="112"/>
      <c r="H357" s="112"/>
      <c r="I357" s="112"/>
      <c r="J357" s="112"/>
      <c r="K357" s="112"/>
      <c r="L357" s="112"/>
      <c r="M357" s="112"/>
      <c r="N357" s="112"/>
      <c r="O357" s="162">
        <v>9009.4329488799176</v>
      </c>
    </row>
    <row r="358" spans="2:15" ht="15.75" x14ac:dyDescent="0.2">
      <c r="B358" s="44" t="s">
        <v>318</v>
      </c>
      <c r="C358" s="112">
        <v>9089.2522866894287</v>
      </c>
      <c r="D358" s="112">
        <v>9183.6852374755963</v>
      </c>
      <c r="E358" s="112">
        <v>9067.5462108072079</v>
      </c>
      <c r="F358" s="112"/>
      <c r="G358" s="112"/>
      <c r="H358" s="112"/>
      <c r="I358" s="112"/>
      <c r="J358" s="112"/>
      <c r="K358" s="112"/>
      <c r="L358" s="112"/>
      <c r="M358" s="112"/>
      <c r="N358" s="112"/>
      <c r="O358" s="162">
        <v>9113.4945783240782</v>
      </c>
    </row>
    <row r="359" spans="2:15" ht="15.75" x14ac:dyDescent="0.2">
      <c r="B359" s="378" t="s">
        <v>331</v>
      </c>
      <c r="C359" s="394">
        <v>8893.5685008237233</v>
      </c>
      <c r="D359" s="394">
        <v>8926.7794321766287</v>
      </c>
      <c r="E359" s="394">
        <v>8772.1594645669247</v>
      </c>
      <c r="F359" s="394"/>
      <c r="G359" s="394"/>
      <c r="H359" s="394"/>
      <c r="I359" s="394"/>
      <c r="J359" s="394"/>
      <c r="K359" s="394"/>
      <c r="L359" s="394"/>
      <c r="M359" s="394"/>
      <c r="N359" s="394"/>
      <c r="O359" s="422">
        <v>8864.1691325224256</v>
      </c>
    </row>
    <row r="360" spans="2:15" ht="15.75" x14ac:dyDescent="0.2">
      <c r="B360" s="378" t="s">
        <v>330</v>
      </c>
      <c r="C360" s="394">
        <v>8774.8889826302875</v>
      </c>
      <c r="D360" s="394">
        <v>8698.9981569560132</v>
      </c>
      <c r="E360" s="394">
        <v>8283.2430464326153</v>
      </c>
      <c r="F360" s="394"/>
      <c r="G360" s="394"/>
      <c r="H360" s="394"/>
      <c r="I360" s="394"/>
      <c r="J360" s="394"/>
      <c r="K360" s="394"/>
      <c r="L360" s="394"/>
      <c r="M360" s="394"/>
      <c r="N360" s="394"/>
      <c r="O360" s="422">
        <v>8585.7100620063065</v>
      </c>
    </row>
    <row r="361" spans="2:15" ht="15.75" x14ac:dyDescent="0.2">
      <c r="B361" s="378" t="s">
        <v>337</v>
      </c>
      <c r="C361" s="394">
        <v>8456.7913772455122</v>
      </c>
      <c r="D361" s="394">
        <v>8620.3865225563914</v>
      </c>
      <c r="E361" s="394">
        <v>8051.0018918918913</v>
      </c>
      <c r="F361" s="394"/>
      <c r="G361" s="394"/>
      <c r="H361" s="394"/>
      <c r="I361" s="394"/>
      <c r="J361" s="394"/>
      <c r="K361" s="394"/>
      <c r="L361" s="394"/>
      <c r="M361" s="394"/>
      <c r="N361" s="394"/>
      <c r="O361" s="422">
        <v>8376.0599305645974</v>
      </c>
    </row>
    <row r="362" spans="2:15" ht="15.75" x14ac:dyDescent="0.2">
      <c r="B362" s="378" t="s">
        <v>336</v>
      </c>
      <c r="C362" s="394">
        <v>8371.6065706806294</v>
      </c>
      <c r="D362" s="394">
        <v>8344.1396514552634</v>
      </c>
      <c r="E362" s="394">
        <v>8200.3269465375088</v>
      </c>
      <c r="F362" s="394"/>
      <c r="G362" s="394"/>
      <c r="H362" s="394"/>
      <c r="I362" s="394"/>
      <c r="J362" s="394"/>
      <c r="K362" s="394"/>
      <c r="L362" s="394"/>
      <c r="M362" s="394"/>
      <c r="N362" s="394"/>
      <c r="O362" s="422">
        <v>8305.3577228911345</v>
      </c>
    </row>
    <row r="363" spans="2:15" ht="15.75" x14ac:dyDescent="0.2">
      <c r="B363" s="378" t="s">
        <v>335</v>
      </c>
      <c r="C363" s="394">
        <v>8171.9091115702568</v>
      </c>
      <c r="D363" s="394">
        <v>8165.5785826771626</v>
      </c>
      <c r="E363" s="394">
        <v>7974.6748505303831</v>
      </c>
      <c r="F363" s="394"/>
      <c r="G363" s="394"/>
      <c r="H363" s="394"/>
      <c r="I363" s="394"/>
      <c r="J363" s="394"/>
      <c r="K363" s="394"/>
      <c r="L363" s="394"/>
      <c r="M363" s="394"/>
      <c r="N363" s="394"/>
      <c r="O363" s="422">
        <v>8104.0541815926008</v>
      </c>
    </row>
    <row r="364" spans="2:15" ht="15.75" x14ac:dyDescent="0.2">
      <c r="B364" s="378" t="s">
        <v>315</v>
      </c>
      <c r="C364" s="394">
        <v>7845.4591559909522</v>
      </c>
      <c r="D364" s="394">
        <v>7927.9800581395293</v>
      </c>
      <c r="E364" s="394">
        <v>7663.2178441369288</v>
      </c>
      <c r="F364" s="394"/>
      <c r="G364" s="394"/>
      <c r="H364" s="394"/>
      <c r="I364" s="394"/>
      <c r="J364" s="394"/>
      <c r="K364" s="394"/>
      <c r="L364" s="394"/>
      <c r="M364" s="394"/>
      <c r="N364" s="394"/>
      <c r="O364" s="422">
        <v>7812.2190194224704</v>
      </c>
    </row>
    <row r="365" spans="2:15" ht="15.75" x14ac:dyDescent="0.2">
      <c r="B365" s="378" t="s">
        <v>323</v>
      </c>
      <c r="C365" s="394">
        <v>7757.6580754298293</v>
      </c>
      <c r="D365" s="394">
        <v>7842.792951086959</v>
      </c>
      <c r="E365" s="394">
        <v>7529.5664445658176</v>
      </c>
      <c r="F365" s="394"/>
      <c r="G365" s="394"/>
      <c r="H365" s="394"/>
      <c r="I365" s="394"/>
      <c r="J365" s="394"/>
      <c r="K365" s="394"/>
      <c r="L365" s="394"/>
      <c r="M365" s="394"/>
      <c r="N365" s="394"/>
      <c r="O365" s="422">
        <v>7710.0058236942023</v>
      </c>
    </row>
    <row r="366" spans="2:15" ht="15.75" x14ac:dyDescent="0.2">
      <c r="B366" s="378" t="s">
        <v>325</v>
      </c>
      <c r="C366" s="394">
        <v>7321.3702259887004</v>
      </c>
      <c r="D366" s="394">
        <v>7466.8887840290363</v>
      </c>
      <c r="E366" s="394">
        <v>6991.7538219895287</v>
      </c>
      <c r="F366" s="394"/>
      <c r="G366" s="394"/>
      <c r="H366" s="394"/>
      <c r="I366" s="394"/>
      <c r="J366" s="394"/>
      <c r="K366" s="394"/>
      <c r="L366" s="394"/>
      <c r="M366" s="394"/>
      <c r="N366" s="394"/>
      <c r="O366" s="422">
        <v>7260.0042773357554</v>
      </c>
    </row>
    <row r="367" spans="2:15" ht="15.75" x14ac:dyDescent="0.2">
      <c r="B367" s="378" t="s">
        <v>326</v>
      </c>
      <c r="C367" s="394">
        <v>7303.8308759124093</v>
      </c>
      <c r="D367" s="394">
        <v>7369.2870085470095</v>
      </c>
      <c r="E367" s="394">
        <v>7169.5315816326602</v>
      </c>
      <c r="F367" s="394"/>
      <c r="G367" s="394"/>
      <c r="H367" s="394"/>
      <c r="I367" s="394"/>
      <c r="J367" s="394"/>
      <c r="K367" s="394"/>
      <c r="L367" s="394"/>
      <c r="M367" s="394"/>
      <c r="N367" s="394"/>
      <c r="O367" s="422">
        <v>7280.8831553640266</v>
      </c>
    </row>
    <row r="368" spans="2:15" ht="15.75" x14ac:dyDescent="0.2">
      <c r="B368" s="378" t="s">
        <v>333</v>
      </c>
      <c r="C368" s="394">
        <v>6931.903995584993</v>
      </c>
      <c r="D368" s="394">
        <v>6999.821985058702</v>
      </c>
      <c r="E368" s="394">
        <v>6467.8961792956261</v>
      </c>
      <c r="F368" s="394"/>
      <c r="G368" s="394"/>
      <c r="H368" s="394"/>
      <c r="I368" s="394"/>
      <c r="J368" s="394"/>
      <c r="K368" s="394"/>
      <c r="L368" s="394"/>
      <c r="M368" s="394"/>
      <c r="N368" s="394"/>
      <c r="O368" s="422">
        <v>6799.8740533131067</v>
      </c>
    </row>
    <row r="369" spans="2:15" ht="15.75" x14ac:dyDescent="0.2">
      <c r="B369" s="378" t="s">
        <v>324</v>
      </c>
      <c r="C369" s="394">
        <v>6457.265357833654</v>
      </c>
      <c r="D369" s="394">
        <v>6472.4451736745968</v>
      </c>
      <c r="E369" s="394">
        <v>6187.0733629893266</v>
      </c>
      <c r="F369" s="394"/>
      <c r="G369" s="394"/>
      <c r="H369" s="394"/>
      <c r="I369" s="394"/>
      <c r="J369" s="394"/>
      <c r="K369" s="394"/>
      <c r="L369" s="394"/>
      <c r="M369" s="394"/>
      <c r="N369" s="394"/>
      <c r="O369" s="422">
        <v>6372.2612981658594</v>
      </c>
    </row>
    <row r="370" spans="2:15" ht="15.75" x14ac:dyDescent="0.2">
      <c r="B370" s="378" t="s">
        <v>329</v>
      </c>
      <c r="C370" s="394">
        <v>6464.9685306122556</v>
      </c>
      <c r="D370" s="394">
        <v>6377.7612737642548</v>
      </c>
      <c r="E370" s="394">
        <v>6306.4528952381079</v>
      </c>
      <c r="F370" s="394"/>
      <c r="G370" s="394"/>
      <c r="H370" s="394"/>
      <c r="I370" s="394"/>
      <c r="J370" s="394"/>
      <c r="K370" s="394"/>
      <c r="L370" s="394"/>
      <c r="M370" s="394"/>
      <c r="N370" s="394"/>
      <c r="O370" s="422">
        <v>6383.0608998715397</v>
      </c>
    </row>
    <row r="371" spans="2:15" ht="16.5" thickBot="1" x14ac:dyDescent="0.3">
      <c r="B371" s="101" t="s">
        <v>1</v>
      </c>
      <c r="C371" s="114">
        <v>9888.6095760050175</v>
      </c>
      <c r="D371" s="114">
        <v>9872.5195564424957</v>
      </c>
      <c r="E371" s="114">
        <v>9563.7177611498464</v>
      </c>
      <c r="F371" s="114"/>
      <c r="G371" s="114"/>
      <c r="H371" s="114"/>
      <c r="I371" s="114"/>
      <c r="J371" s="114"/>
      <c r="K371" s="114"/>
      <c r="L371" s="114"/>
      <c r="M371" s="114"/>
      <c r="N371" s="114"/>
      <c r="O371" s="114">
        <v>9774.9489645324556</v>
      </c>
    </row>
    <row r="372" spans="2:15" ht="15" x14ac:dyDescent="0.2">
      <c r="B372" s="38"/>
      <c r="C372" s="49"/>
      <c r="D372" s="49"/>
      <c r="E372" s="49"/>
      <c r="F372" s="49"/>
      <c r="G372" s="49"/>
      <c r="H372" s="49"/>
      <c r="I372" s="49"/>
      <c r="J372" s="49"/>
      <c r="K372" s="49"/>
      <c r="L372" s="49"/>
      <c r="M372" s="49"/>
      <c r="N372" s="49"/>
      <c r="O372" s="49"/>
    </row>
    <row r="373" spans="2:15" ht="15" x14ac:dyDescent="0.2">
      <c r="B373" s="38"/>
      <c r="C373" s="49"/>
      <c r="D373" s="49"/>
      <c r="E373" s="49"/>
      <c r="F373" s="49"/>
      <c r="G373" s="49"/>
      <c r="H373" s="49"/>
      <c r="I373" s="49"/>
      <c r="J373" s="49"/>
      <c r="K373" s="49"/>
      <c r="L373" s="49"/>
      <c r="M373" s="49"/>
      <c r="N373" s="49"/>
      <c r="O373" s="49"/>
    </row>
    <row r="374" spans="2:15" ht="20.25" x14ac:dyDescent="0.3">
      <c r="B374" s="329" t="s">
        <v>95</v>
      </c>
      <c r="C374" s="49"/>
      <c r="D374" s="49"/>
      <c r="E374" s="49"/>
      <c r="F374" s="49"/>
      <c r="G374" s="49"/>
      <c r="H374" s="49"/>
      <c r="I374" s="49"/>
      <c r="J374" s="49"/>
      <c r="K374" s="49"/>
      <c r="L374" s="49"/>
      <c r="M374" s="49"/>
      <c r="N374" s="49"/>
      <c r="O374" s="49"/>
    </row>
    <row r="375" spans="2:15" ht="15" x14ac:dyDescent="0.2">
      <c r="B375" s="38"/>
    </row>
    <row r="376" spans="2:15" ht="15" x14ac:dyDescent="0.2">
      <c r="B376" s="38" t="s">
        <v>418</v>
      </c>
      <c r="C376" s="9">
        <v>3</v>
      </c>
      <c r="D376" s="9">
        <v>4</v>
      </c>
      <c r="E376" s="9">
        <v>5</v>
      </c>
      <c r="F376" s="9">
        <v>6</v>
      </c>
      <c r="G376" s="9">
        <v>7</v>
      </c>
      <c r="H376" s="9">
        <v>8</v>
      </c>
      <c r="I376" s="9">
        <v>9</v>
      </c>
      <c r="J376" s="9">
        <v>10</v>
      </c>
      <c r="K376" s="9">
        <v>11</v>
      </c>
      <c r="L376" s="9">
        <v>12</v>
      </c>
      <c r="M376" s="9">
        <v>13</v>
      </c>
      <c r="N376" s="9">
        <v>14</v>
      </c>
    </row>
    <row r="377" spans="2:15" ht="16.5" thickBot="1" x14ac:dyDescent="0.25">
      <c r="B377" s="82" t="s">
        <v>88</v>
      </c>
      <c r="C377" s="83" t="s">
        <v>339</v>
      </c>
      <c r="D377" s="83" t="s">
        <v>340</v>
      </c>
      <c r="E377" s="83" t="s">
        <v>341</v>
      </c>
      <c r="F377" s="83" t="s">
        <v>342</v>
      </c>
      <c r="G377" s="83" t="s">
        <v>343</v>
      </c>
      <c r="H377" s="83" t="s">
        <v>344</v>
      </c>
      <c r="I377" s="83" t="s">
        <v>345</v>
      </c>
      <c r="J377" s="83" t="s">
        <v>346</v>
      </c>
      <c r="K377" s="83" t="s">
        <v>347</v>
      </c>
      <c r="L377" s="83" t="s">
        <v>348</v>
      </c>
      <c r="M377" s="83" t="s">
        <v>349</v>
      </c>
      <c r="N377" s="83" t="s">
        <v>350</v>
      </c>
      <c r="O377" s="155" t="s">
        <v>1</v>
      </c>
    </row>
    <row r="378" spans="2:15" ht="15.75" x14ac:dyDescent="0.2">
      <c r="B378" s="378" t="s">
        <v>327</v>
      </c>
      <c r="C378" s="394">
        <v>11513.38545904591</v>
      </c>
      <c r="D378" s="394">
        <v>11552.49734582696</v>
      </c>
      <c r="E378" s="394">
        <v>11222.87471079559</v>
      </c>
      <c r="F378" s="394"/>
      <c r="G378" s="394"/>
      <c r="H378" s="394"/>
      <c r="I378" s="394"/>
      <c r="J378" s="394"/>
      <c r="K378" s="394"/>
      <c r="L378" s="394"/>
      <c r="M378" s="394"/>
      <c r="N378" s="394"/>
      <c r="O378" s="422">
        <v>11429.585838556153</v>
      </c>
    </row>
    <row r="379" spans="2:15" ht="15.75" x14ac:dyDescent="0.2">
      <c r="B379" s="378" t="s">
        <v>321</v>
      </c>
      <c r="C379" s="394">
        <v>10305.20794348723</v>
      </c>
      <c r="D379" s="394">
        <v>9181.5246620817361</v>
      </c>
      <c r="E379" s="394">
        <v>9925.9522147051393</v>
      </c>
      <c r="F379" s="394"/>
      <c r="G379" s="394"/>
      <c r="H379" s="394"/>
      <c r="I379" s="394"/>
      <c r="J379" s="394"/>
      <c r="K379" s="394"/>
      <c r="L379" s="394"/>
      <c r="M379" s="394"/>
      <c r="N379" s="394"/>
      <c r="O379" s="422">
        <v>9804.2282734247019</v>
      </c>
    </row>
    <row r="380" spans="2:15" ht="15.75" x14ac:dyDescent="0.2">
      <c r="B380" s="378" t="s">
        <v>328</v>
      </c>
      <c r="C380" s="394">
        <v>8014.8099433160187</v>
      </c>
      <c r="D380" s="394">
        <v>7895.0274897119598</v>
      </c>
      <c r="E380" s="394">
        <v>7790.5840959409434</v>
      </c>
      <c r="F380" s="394"/>
      <c r="G380" s="394"/>
      <c r="H380" s="394"/>
      <c r="I380" s="394"/>
      <c r="J380" s="394"/>
      <c r="K380" s="394"/>
      <c r="L380" s="394"/>
      <c r="M380" s="394"/>
      <c r="N380" s="394"/>
      <c r="O380" s="422">
        <v>7900.1405096563076</v>
      </c>
    </row>
    <row r="381" spans="2:15" ht="15.75" x14ac:dyDescent="0.2">
      <c r="B381" s="378" t="s">
        <v>314</v>
      </c>
      <c r="C381" s="394">
        <v>7110.5849251101417</v>
      </c>
      <c r="D381" s="394">
        <v>7171.110475161975</v>
      </c>
      <c r="E381" s="394">
        <v>7067.4823511777377</v>
      </c>
      <c r="F381" s="394"/>
      <c r="G381" s="394"/>
      <c r="H381" s="394"/>
      <c r="I381" s="394"/>
      <c r="J381" s="394"/>
      <c r="K381" s="394"/>
      <c r="L381" s="394"/>
      <c r="M381" s="394"/>
      <c r="N381" s="394"/>
      <c r="O381" s="422">
        <v>7116.3925838166178</v>
      </c>
    </row>
    <row r="382" spans="2:15" ht="15.75" x14ac:dyDescent="0.2">
      <c r="B382" s="378" t="s">
        <v>316</v>
      </c>
      <c r="C382" s="394">
        <v>6489.4694644506089</v>
      </c>
      <c r="D382" s="394">
        <v>6503.8961007957587</v>
      </c>
      <c r="E382" s="394">
        <v>6436.1151974865334</v>
      </c>
      <c r="F382" s="394"/>
      <c r="G382" s="394"/>
      <c r="H382" s="394"/>
      <c r="I382" s="394"/>
      <c r="J382" s="394"/>
      <c r="K382" s="394"/>
      <c r="L382" s="394"/>
      <c r="M382" s="394"/>
      <c r="N382" s="394"/>
      <c r="O382" s="422">
        <v>6476.4935875776328</v>
      </c>
    </row>
    <row r="383" spans="2:15" ht="15.75" x14ac:dyDescent="0.2">
      <c r="B383" s="44" t="s">
        <v>337</v>
      </c>
      <c r="C383" s="112">
        <v>5873.8331337325353</v>
      </c>
      <c r="D383" s="112">
        <v>6101.2124812030042</v>
      </c>
      <c r="E383" s="112">
        <v>5768.677770270272</v>
      </c>
      <c r="F383" s="112"/>
      <c r="G383" s="112"/>
      <c r="H383" s="112"/>
      <c r="I383" s="112"/>
      <c r="J383" s="112"/>
      <c r="K383" s="112"/>
      <c r="L383" s="112"/>
      <c r="M383" s="112"/>
      <c r="N383" s="112"/>
      <c r="O383" s="162">
        <v>5914.5744617352711</v>
      </c>
    </row>
    <row r="384" spans="2:15" ht="15.75" x14ac:dyDescent="0.2">
      <c r="B384" s="44" t="s">
        <v>319</v>
      </c>
      <c r="C384" s="112">
        <v>6251.476291883846</v>
      </c>
      <c r="D384" s="112">
        <v>6239.0482908040476</v>
      </c>
      <c r="E384" s="112">
        <v>6037.8185078106635</v>
      </c>
      <c r="F384" s="112"/>
      <c r="G384" s="112"/>
      <c r="H384" s="112"/>
      <c r="I384" s="112"/>
      <c r="J384" s="112"/>
      <c r="K384" s="112"/>
      <c r="L384" s="112"/>
      <c r="M384" s="112"/>
      <c r="N384" s="112"/>
      <c r="O384" s="162">
        <v>6176.1143634995196</v>
      </c>
    </row>
    <row r="385" spans="2:15" ht="15.75" x14ac:dyDescent="0.2">
      <c r="B385" s="44" t="s">
        <v>332</v>
      </c>
      <c r="C385" s="112">
        <v>5879.8398252427078</v>
      </c>
      <c r="D385" s="112">
        <v>6139.5812511848271</v>
      </c>
      <c r="E385" s="112">
        <v>6074.3581220657297</v>
      </c>
      <c r="F385" s="112"/>
      <c r="G385" s="112"/>
      <c r="H385" s="112"/>
      <c r="I385" s="112"/>
      <c r="J385" s="112"/>
      <c r="K385" s="112"/>
      <c r="L385" s="112"/>
      <c r="M385" s="112"/>
      <c r="N385" s="112"/>
      <c r="O385" s="162">
        <v>6031.2597328310876</v>
      </c>
    </row>
    <row r="386" spans="2:15" ht="15.75" x14ac:dyDescent="0.2">
      <c r="B386" s="44" t="s">
        <v>317</v>
      </c>
      <c r="C386" s="112">
        <v>6162.7272348252573</v>
      </c>
      <c r="D386" s="112">
        <v>6154.1434426229534</v>
      </c>
      <c r="E386" s="112">
        <v>5950.9502030162503</v>
      </c>
      <c r="F386" s="112"/>
      <c r="G386" s="112"/>
      <c r="H386" s="112"/>
      <c r="I386" s="112"/>
      <c r="J386" s="112"/>
      <c r="K386" s="112"/>
      <c r="L386" s="112"/>
      <c r="M386" s="112"/>
      <c r="N386" s="112"/>
      <c r="O386" s="162">
        <v>6089.2736268214867</v>
      </c>
    </row>
    <row r="387" spans="2:15" ht="15.75" x14ac:dyDescent="0.2">
      <c r="B387" s="44" t="s">
        <v>322</v>
      </c>
      <c r="C387" s="112">
        <v>6169.9089430894237</v>
      </c>
      <c r="D387" s="112">
        <v>6102.3044525547512</v>
      </c>
      <c r="E387" s="112">
        <v>6073.354685714291</v>
      </c>
      <c r="F387" s="112"/>
      <c r="G387" s="112"/>
      <c r="H387" s="112"/>
      <c r="I387" s="112"/>
      <c r="J387" s="112"/>
      <c r="K387" s="112"/>
      <c r="L387" s="112"/>
      <c r="M387" s="112"/>
      <c r="N387" s="112"/>
      <c r="O387" s="162">
        <v>6115.1893604528223</v>
      </c>
    </row>
    <row r="388" spans="2:15" ht="15.75" x14ac:dyDescent="0.2">
      <c r="B388" s="44" t="s">
        <v>320</v>
      </c>
      <c r="C388" s="112">
        <v>5701.3987084672972</v>
      </c>
      <c r="D388" s="112">
        <v>5718.4042492339067</v>
      </c>
      <c r="E388" s="112">
        <v>5677.1588796068909</v>
      </c>
      <c r="F388" s="112"/>
      <c r="G388" s="112"/>
      <c r="H388" s="112"/>
      <c r="I388" s="112"/>
      <c r="J388" s="112"/>
      <c r="K388" s="112"/>
      <c r="L388" s="112"/>
      <c r="M388" s="112"/>
      <c r="N388" s="112"/>
      <c r="O388" s="162">
        <v>5698.9872791026983</v>
      </c>
    </row>
    <row r="389" spans="2:15" ht="15.75" x14ac:dyDescent="0.2">
      <c r="B389" s="44" t="s">
        <v>318</v>
      </c>
      <c r="C389" s="112">
        <v>5889.8735767918215</v>
      </c>
      <c r="D389" s="112">
        <v>6021.8246128822375</v>
      </c>
      <c r="E389" s="112">
        <v>5994.2343962641689</v>
      </c>
      <c r="F389" s="112"/>
      <c r="G389" s="112"/>
      <c r="H389" s="112"/>
      <c r="I389" s="112"/>
      <c r="J389" s="112"/>
      <c r="K389" s="112"/>
      <c r="L389" s="112"/>
      <c r="M389" s="112"/>
      <c r="N389" s="112"/>
      <c r="O389" s="162">
        <v>5968.6441953127423</v>
      </c>
    </row>
    <row r="390" spans="2:15" ht="15.75" x14ac:dyDescent="0.2">
      <c r="B390" s="44" t="s">
        <v>330</v>
      </c>
      <c r="C390" s="112">
        <v>6055.7481885856096</v>
      </c>
      <c r="D390" s="112">
        <v>5884.1405707491149</v>
      </c>
      <c r="E390" s="112">
        <v>5673.381087202727</v>
      </c>
      <c r="F390" s="112"/>
      <c r="G390" s="112"/>
      <c r="H390" s="112"/>
      <c r="I390" s="112"/>
      <c r="J390" s="112"/>
      <c r="K390" s="112"/>
      <c r="L390" s="112"/>
      <c r="M390" s="112"/>
      <c r="N390" s="112"/>
      <c r="O390" s="162">
        <v>5871.0899488458172</v>
      </c>
    </row>
    <row r="391" spans="2:15" ht="15.75" x14ac:dyDescent="0.2">
      <c r="B391" s="44" t="s">
        <v>334</v>
      </c>
      <c r="C391" s="112">
        <v>5813.6422289391621</v>
      </c>
      <c r="D391" s="112">
        <v>5797.2869943502601</v>
      </c>
      <c r="E391" s="112">
        <v>5692.1903611990365</v>
      </c>
      <c r="F391" s="112"/>
      <c r="G391" s="112"/>
      <c r="H391" s="112"/>
      <c r="I391" s="112"/>
      <c r="J391" s="112"/>
      <c r="K391" s="112"/>
      <c r="L391" s="112"/>
      <c r="M391" s="112"/>
      <c r="N391" s="112"/>
      <c r="O391" s="162">
        <v>5767.7065281628193</v>
      </c>
    </row>
    <row r="392" spans="2:15" ht="15.75" x14ac:dyDescent="0.2">
      <c r="B392" s="44" t="s">
        <v>331</v>
      </c>
      <c r="C392" s="112">
        <v>5797.1669357495948</v>
      </c>
      <c r="D392" s="112">
        <v>5861.2085015772873</v>
      </c>
      <c r="E392" s="112">
        <v>5707.7880629921265</v>
      </c>
      <c r="F392" s="112"/>
      <c r="G392" s="112"/>
      <c r="H392" s="112"/>
      <c r="I392" s="112"/>
      <c r="J392" s="112"/>
      <c r="K392" s="112"/>
      <c r="L392" s="112"/>
      <c r="M392" s="112"/>
      <c r="N392" s="112"/>
      <c r="O392" s="162">
        <v>5788.7211667730035</v>
      </c>
    </row>
    <row r="393" spans="2:15" ht="15.75" x14ac:dyDescent="0.2">
      <c r="B393" s="44" t="s">
        <v>325</v>
      </c>
      <c r="C393" s="112">
        <v>5197.3553107344669</v>
      </c>
      <c r="D393" s="112">
        <v>5355.3465517241439</v>
      </c>
      <c r="E393" s="112">
        <v>4973.1888307155341</v>
      </c>
      <c r="F393" s="112"/>
      <c r="G393" s="112"/>
      <c r="H393" s="112"/>
      <c r="I393" s="112"/>
      <c r="J393" s="112"/>
      <c r="K393" s="112"/>
      <c r="L393" s="112"/>
      <c r="M393" s="112"/>
      <c r="N393" s="112"/>
      <c r="O393" s="162">
        <v>5175.2968977247147</v>
      </c>
    </row>
    <row r="394" spans="2:15" ht="15.75" x14ac:dyDescent="0.2">
      <c r="B394" s="44" t="s">
        <v>335</v>
      </c>
      <c r="C394" s="112">
        <v>5492.3913119834651</v>
      </c>
      <c r="D394" s="112">
        <v>5518.0835531496041</v>
      </c>
      <c r="E394" s="112">
        <v>5397.978042430087</v>
      </c>
      <c r="F394" s="112"/>
      <c r="G394" s="112"/>
      <c r="H394" s="112"/>
      <c r="I394" s="112"/>
      <c r="J394" s="112"/>
      <c r="K394" s="112"/>
      <c r="L394" s="112"/>
      <c r="M394" s="112"/>
      <c r="N394" s="112"/>
      <c r="O394" s="162">
        <v>5469.484302521053</v>
      </c>
    </row>
    <row r="395" spans="2:15" ht="15.75" x14ac:dyDescent="0.2">
      <c r="B395" s="378" t="s">
        <v>336</v>
      </c>
      <c r="C395" s="394">
        <v>5277.8007217651511</v>
      </c>
      <c r="D395" s="394">
        <v>5303.7098634566919</v>
      </c>
      <c r="E395" s="394">
        <v>5239.5616110513065</v>
      </c>
      <c r="F395" s="394"/>
      <c r="G395" s="394"/>
      <c r="H395" s="394"/>
      <c r="I395" s="394"/>
      <c r="J395" s="394"/>
      <c r="K395" s="394"/>
      <c r="L395" s="394"/>
      <c r="M395" s="394"/>
      <c r="N395" s="394"/>
      <c r="O395" s="422">
        <v>5273.6907320910504</v>
      </c>
    </row>
    <row r="396" spans="2:15" ht="15.75" x14ac:dyDescent="0.2">
      <c r="B396" s="378" t="s">
        <v>315</v>
      </c>
      <c r="C396" s="394">
        <v>5178.0025169555374</v>
      </c>
      <c r="D396" s="394">
        <v>5256.2241351744215</v>
      </c>
      <c r="E396" s="394">
        <v>5108.9148798252018</v>
      </c>
      <c r="F396" s="394"/>
      <c r="G396" s="394"/>
      <c r="H396" s="394"/>
      <c r="I396" s="394"/>
      <c r="J396" s="394"/>
      <c r="K396" s="394"/>
      <c r="L396" s="394"/>
      <c r="M396" s="394"/>
      <c r="N396" s="394"/>
      <c r="O396" s="422">
        <v>5181.0471773183863</v>
      </c>
    </row>
    <row r="397" spans="2:15" ht="15.75" x14ac:dyDescent="0.2">
      <c r="B397" s="378" t="s">
        <v>323</v>
      </c>
      <c r="C397" s="394">
        <v>4994.9123738214112</v>
      </c>
      <c r="D397" s="394">
        <v>5060.8363804347791</v>
      </c>
      <c r="E397" s="394">
        <v>4921.6680229382982</v>
      </c>
      <c r="F397" s="394"/>
      <c r="G397" s="394"/>
      <c r="H397" s="394"/>
      <c r="I397" s="394"/>
      <c r="J397" s="394"/>
      <c r="K397" s="394"/>
      <c r="L397" s="394"/>
      <c r="M397" s="394"/>
      <c r="N397" s="394"/>
      <c r="O397" s="422">
        <v>4992.4722590648298</v>
      </c>
    </row>
    <row r="398" spans="2:15" ht="15.75" x14ac:dyDescent="0.2">
      <c r="B398" s="378" t="s">
        <v>326</v>
      </c>
      <c r="C398" s="394">
        <v>4883.0398357664262</v>
      </c>
      <c r="D398" s="394">
        <v>5005.4470598290682</v>
      </c>
      <c r="E398" s="394">
        <v>4834.5025170067993</v>
      </c>
      <c r="F398" s="394"/>
      <c r="G398" s="394"/>
      <c r="H398" s="394"/>
      <c r="I398" s="394"/>
      <c r="J398" s="394"/>
      <c r="K398" s="394"/>
      <c r="L398" s="394"/>
      <c r="M398" s="394"/>
      <c r="N398" s="394"/>
      <c r="O398" s="422">
        <v>4907.6631375340985</v>
      </c>
    </row>
    <row r="399" spans="2:15" ht="15.75" x14ac:dyDescent="0.2">
      <c r="B399" s="378" t="s">
        <v>329</v>
      </c>
      <c r="C399" s="394">
        <v>4674.0488367346989</v>
      </c>
      <c r="D399" s="394">
        <v>4715.9801330798527</v>
      </c>
      <c r="E399" s="394">
        <v>4712.0331428571462</v>
      </c>
      <c r="F399" s="394"/>
      <c r="G399" s="394"/>
      <c r="H399" s="394"/>
      <c r="I399" s="394"/>
      <c r="J399" s="394"/>
      <c r="K399" s="394"/>
      <c r="L399" s="394"/>
      <c r="M399" s="394"/>
      <c r="N399" s="394"/>
      <c r="O399" s="422">
        <v>4700.6873708905659</v>
      </c>
    </row>
    <row r="400" spans="2:15" ht="15.75" x14ac:dyDescent="0.2">
      <c r="B400" s="378" t="s">
        <v>324</v>
      </c>
      <c r="C400" s="394">
        <v>4605.9789555125762</v>
      </c>
      <c r="D400" s="394">
        <v>4645.5606946983526</v>
      </c>
      <c r="E400" s="394">
        <v>4524.9650711743743</v>
      </c>
      <c r="F400" s="394"/>
      <c r="G400" s="394"/>
      <c r="H400" s="394"/>
      <c r="I400" s="394"/>
      <c r="J400" s="394"/>
      <c r="K400" s="394"/>
      <c r="L400" s="394"/>
      <c r="M400" s="394"/>
      <c r="N400" s="394"/>
      <c r="O400" s="422">
        <v>4592.1682404617677</v>
      </c>
    </row>
    <row r="401" spans="2:15" ht="15.75" x14ac:dyDescent="0.2">
      <c r="B401" s="378" t="s">
        <v>333</v>
      </c>
      <c r="C401" s="394">
        <v>4039.8151324503306</v>
      </c>
      <c r="D401" s="394">
        <v>4132.160821771613</v>
      </c>
      <c r="E401" s="394">
        <v>3876.6440341515549</v>
      </c>
      <c r="F401" s="394"/>
      <c r="G401" s="394"/>
      <c r="H401" s="394"/>
      <c r="I401" s="394"/>
      <c r="J401" s="394"/>
      <c r="K401" s="394"/>
      <c r="L401" s="394"/>
      <c r="M401" s="394"/>
      <c r="N401" s="394"/>
      <c r="O401" s="422">
        <v>4016.2066627911663</v>
      </c>
    </row>
    <row r="402" spans="2:15" ht="16.5" thickBot="1" x14ac:dyDescent="0.3">
      <c r="B402" s="101" t="s">
        <v>1</v>
      </c>
      <c r="C402" s="114">
        <v>6140.5174082683852</v>
      </c>
      <c r="D402" s="114">
        <v>6138.1900047524714</v>
      </c>
      <c r="E402" s="114">
        <v>6028.4323665999327</v>
      </c>
      <c r="F402" s="114"/>
      <c r="G402" s="114"/>
      <c r="H402" s="114"/>
      <c r="I402" s="114"/>
      <c r="J402" s="114"/>
      <c r="K402" s="114"/>
      <c r="L402" s="114"/>
      <c r="M402" s="114"/>
      <c r="N402" s="114"/>
      <c r="O402" s="114">
        <v>6102.3799265402631</v>
      </c>
    </row>
    <row r="403" spans="2:15" ht="15" x14ac:dyDescent="0.2">
      <c r="B403" s="38"/>
      <c r="C403" s="11">
        <v>6140.5174082683843</v>
      </c>
      <c r="D403" s="11">
        <v>6138.1900047524714</v>
      </c>
      <c r="E403" s="49"/>
      <c r="F403" s="49"/>
      <c r="G403" s="49"/>
      <c r="H403" s="49"/>
      <c r="I403" s="49"/>
      <c r="J403" s="49"/>
      <c r="K403" s="49"/>
      <c r="L403" s="49"/>
      <c r="M403" s="49"/>
      <c r="N403" s="49"/>
      <c r="O403" s="49"/>
    </row>
    <row r="404" spans="2:15" ht="15" x14ac:dyDescent="0.2">
      <c r="B404" s="38"/>
      <c r="C404" s="49"/>
      <c r="D404" s="49"/>
      <c r="E404" s="49"/>
      <c r="F404" s="49"/>
      <c r="G404" s="49"/>
      <c r="H404" s="49"/>
      <c r="I404" s="49"/>
      <c r="J404" s="49"/>
      <c r="K404" s="49"/>
      <c r="L404" s="49"/>
      <c r="M404" s="49"/>
      <c r="N404" s="49"/>
      <c r="O404" s="49"/>
    </row>
    <row r="405" spans="2:15" ht="20.25" x14ac:dyDescent="0.3">
      <c r="B405" s="329" t="s">
        <v>115</v>
      </c>
      <c r="C405" s="49"/>
      <c r="D405" s="49"/>
      <c r="E405" s="49"/>
      <c r="F405" s="49"/>
      <c r="G405" s="49"/>
      <c r="H405" s="49"/>
      <c r="I405" s="49"/>
      <c r="J405" s="49"/>
      <c r="K405" s="49"/>
      <c r="L405" s="49"/>
      <c r="M405" s="49"/>
      <c r="N405" s="49"/>
      <c r="O405" s="49"/>
    </row>
    <row r="406" spans="2:15" ht="15" x14ac:dyDescent="0.2">
      <c r="B406" s="38"/>
    </row>
    <row r="407" spans="2:15" ht="15" x14ac:dyDescent="0.2">
      <c r="B407" s="38" t="s">
        <v>418</v>
      </c>
      <c r="C407" s="9">
        <v>3</v>
      </c>
      <c r="D407" s="9">
        <v>4</v>
      </c>
      <c r="E407" s="9">
        <v>5</v>
      </c>
      <c r="F407" s="9">
        <v>6</v>
      </c>
      <c r="G407" s="9">
        <v>7</v>
      </c>
      <c r="H407" s="9">
        <v>8</v>
      </c>
      <c r="I407" s="9">
        <v>9</v>
      </c>
      <c r="J407" s="9">
        <v>10</v>
      </c>
      <c r="K407" s="9">
        <v>11</v>
      </c>
      <c r="L407" s="9">
        <v>12</v>
      </c>
      <c r="M407" s="9">
        <v>13</v>
      </c>
      <c r="N407" s="9">
        <v>14</v>
      </c>
    </row>
    <row r="408" spans="2:15" ht="16.5" thickBot="1" x14ac:dyDescent="0.25">
      <c r="B408" s="82" t="s">
        <v>88</v>
      </c>
      <c r="C408" s="83" t="s">
        <v>339</v>
      </c>
      <c r="D408" s="83" t="s">
        <v>340</v>
      </c>
      <c r="E408" s="83" t="s">
        <v>341</v>
      </c>
      <c r="F408" s="83" t="s">
        <v>342</v>
      </c>
      <c r="G408" s="83" t="s">
        <v>343</v>
      </c>
      <c r="H408" s="83" t="s">
        <v>344</v>
      </c>
      <c r="I408" s="83" t="s">
        <v>345</v>
      </c>
      <c r="J408" s="83" t="s">
        <v>346</v>
      </c>
      <c r="K408" s="83" t="s">
        <v>347</v>
      </c>
      <c r="L408" s="83" t="s">
        <v>348</v>
      </c>
      <c r="M408" s="83" t="s">
        <v>349</v>
      </c>
      <c r="N408" s="83" t="s">
        <v>350</v>
      </c>
      <c r="O408" s="155" t="s">
        <v>1</v>
      </c>
    </row>
    <row r="409" spans="2:15" ht="15.75" x14ac:dyDescent="0.2">
      <c r="B409" s="378" t="s">
        <v>327</v>
      </c>
      <c r="C409" s="394">
        <v>7414.4311521152149</v>
      </c>
      <c r="D409" s="394">
        <v>7450.5644323381821</v>
      </c>
      <c r="E409" s="394">
        <v>7142.3464397577754</v>
      </c>
      <c r="F409" s="394"/>
      <c r="G409" s="394"/>
      <c r="H409" s="394"/>
      <c r="I409" s="394"/>
      <c r="J409" s="394"/>
      <c r="K409" s="394"/>
      <c r="L409" s="394"/>
      <c r="M409" s="394"/>
      <c r="N409" s="394"/>
      <c r="O409" s="422">
        <v>7335.7806747370587</v>
      </c>
    </row>
    <row r="410" spans="2:15" ht="15.75" x14ac:dyDescent="0.2">
      <c r="B410" s="378" t="s">
        <v>328</v>
      </c>
      <c r="C410" s="394">
        <v>5908.3674870099212</v>
      </c>
      <c r="D410" s="394">
        <v>5761.210667581161</v>
      </c>
      <c r="E410" s="394">
        <v>5661.5573846863517</v>
      </c>
      <c r="F410" s="394"/>
      <c r="G410" s="394"/>
      <c r="H410" s="394"/>
      <c r="I410" s="394"/>
      <c r="J410" s="394"/>
      <c r="K410" s="394"/>
      <c r="L410" s="394"/>
      <c r="M410" s="394"/>
      <c r="N410" s="394"/>
      <c r="O410" s="422">
        <v>5777.045179759145</v>
      </c>
    </row>
    <row r="411" spans="2:15" ht="15.75" x14ac:dyDescent="0.2">
      <c r="B411" s="378" t="s">
        <v>321</v>
      </c>
      <c r="C411" s="394">
        <v>4755.5161791867622</v>
      </c>
      <c r="D411" s="394">
        <v>4680.3381404576212</v>
      </c>
      <c r="E411" s="394">
        <v>4450.6052846566172</v>
      </c>
      <c r="F411" s="394"/>
      <c r="G411" s="394"/>
      <c r="H411" s="394"/>
      <c r="I411" s="394"/>
      <c r="J411" s="394"/>
      <c r="K411" s="394"/>
      <c r="L411" s="394"/>
      <c r="M411" s="394"/>
      <c r="N411" s="394"/>
      <c r="O411" s="422">
        <v>4628.8198681003332</v>
      </c>
    </row>
    <row r="412" spans="2:15" ht="15.75" x14ac:dyDescent="0.2">
      <c r="B412" s="378" t="s">
        <v>316</v>
      </c>
      <c r="C412" s="394">
        <v>4626.7357525392454</v>
      </c>
      <c r="D412" s="394">
        <v>4662.9880106100763</v>
      </c>
      <c r="E412" s="394">
        <v>4520.8879892280056</v>
      </c>
      <c r="F412" s="394"/>
      <c r="G412" s="394"/>
      <c r="H412" s="394"/>
      <c r="I412" s="394"/>
      <c r="J412" s="394"/>
      <c r="K412" s="394"/>
      <c r="L412" s="394"/>
      <c r="M412" s="394"/>
      <c r="N412" s="394"/>
      <c r="O412" s="422">
        <v>4603.537250792443</v>
      </c>
    </row>
    <row r="413" spans="2:15" ht="15.75" x14ac:dyDescent="0.2">
      <c r="B413" s="378" t="s">
        <v>314</v>
      </c>
      <c r="C413" s="394">
        <v>4805.3804537445076</v>
      </c>
      <c r="D413" s="394">
        <v>4774.2007300215937</v>
      </c>
      <c r="E413" s="394">
        <v>4711.055546038544</v>
      </c>
      <c r="F413" s="394"/>
      <c r="G413" s="394"/>
      <c r="H413" s="394"/>
      <c r="I413" s="394"/>
      <c r="J413" s="394"/>
      <c r="K413" s="394"/>
      <c r="L413" s="394"/>
      <c r="M413" s="394"/>
      <c r="N413" s="394"/>
      <c r="O413" s="422">
        <v>4763.5455766015484</v>
      </c>
    </row>
    <row r="414" spans="2:15" ht="15.75" x14ac:dyDescent="0.2">
      <c r="B414" s="378" t="s">
        <v>330</v>
      </c>
      <c r="C414" s="394">
        <v>4514.5871960297854</v>
      </c>
      <c r="D414" s="394">
        <v>4298.1347800237791</v>
      </c>
      <c r="E414" s="394">
        <v>4157.1454020385099</v>
      </c>
      <c r="F414" s="394"/>
      <c r="G414" s="394"/>
      <c r="H414" s="394"/>
      <c r="I414" s="394"/>
      <c r="J414" s="394"/>
      <c r="K414" s="394"/>
      <c r="L414" s="394"/>
      <c r="M414" s="394"/>
      <c r="N414" s="394"/>
      <c r="O414" s="422">
        <v>4323.2891260306915</v>
      </c>
    </row>
    <row r="415" spans="2:15" ht="15.75" x14ac:dyDescent="0.2">
      <c r="B415" s="378" t="s">
        <v>317</v>
      </c>
      <c r="C415" s="394">
        <v>4233.6507786634056</v>
      </c>
      <c r="D415" s="394">
        <v>4275.8945725995336</v>
      </c>
      <c r="E415" s="394">
        <v>4062.9927436194789</v>
      </c>
      <c r="F415" s="394"/>
      <c r="G415" s="394"/>
      <c r="H415" s="394"/>
      <c r="I415" s="394"/>
      <c r="J415" s="394"/>
      <c r="K415" s="394"/>
      <c r="L415" s="394"/>
      <c r="M415" s="394"/>
      <c r="N415" s="394"/>
      <c r="O415" s="422">
        <v>4190.8460316274732</v>
      </c>
    </row>
    <row r="416" spans="2:15" ht="15.75" x14ac:dyDescent="0.2">
      <c r="B416" s="44" t="s">
        <v>319</v>
      </c>
      <c r="C416" s="112">
        <v>4225.8170166294358</v>
      </c>
      <c r="D416" s="112">
        <v>4177.4463697640886</v>
      </c>
      <c r="E416" s="112">
        <v>4026.4093378409925</v>
      </c>
      <c r="F416" s="112"/>
      <c r="G416" s="112"/>
      <c r="H416" s="112"/>
      <c r="I416" s="112"/>
      <c r="J416" s="112"/>
      <c r="K416" s="112"/>
      <c r="L416" s="112"/>
      <c r="M416" s="112"/>
      <c r="N416" s="112"/>
      <c r="O416" s="162">
        <v>4143.2242414115053</v>
      </c>
    </row>
    <row r="417" spans="2:15" ht="15.75" x14ac:dyDescent="0.2">
      <c r="B417" s="44" t="s">
        <v>325</v>
      </c>
      <c r="C417" s="112">
        <v>3874.0353483992426</v>
      </c>
      <c r="D417" s="112">
        <v>4074.519637023594</v>
      </c>
      <c r="E417" s="112">
        <v>3641.480244328101</v>
      </c>
      <c r="F417" s="112"/>
      <c r="G417" s="112"/>
      <c r="H417" s="112"/>
      <c r="I417" s="112"/>
      <c r="J417" s="112"/>
      <c r="K417" s="112"/>
      <c r="L417" s="112"/>
      <c r="M417" s="112"/>
      <c r="N417" s="112"/>
      <c r="O417" s="162">
        <v>3863.345076583646</v>
      </c>
    </row>
    <row r="418" spans="2:15" ht="15.75" x14ac:dyDescent="0.2">
      <c r="B418" s="44" t="s">
        <v>318</v>
      </c>
      <c r="C418" s="112">
        <v>4063.0300887371959</v>
      </c>
      <c r="D418" s="112">
        <v>4191.2459271307671</v>
      </c>
      <c r="E418" s="112">
        <v>3972.5888258839223</v>
      </c>
      <c r="F418" s="112"/>
      <c r="G418" s="112"/>
      <c r="H418" s="112"/>
      <c r="I418" s="112"/>
      <c r="J418" s="112"/>
      <c r="K418" s="112"/>
      <c r="L418" s="112"/>
      <c r="M418" s="112"/>
      <c r="N418" s="112"/>
      <c r="O418" s="162">
        <v>4075.6216139172952</v>
      </c>
    </row>
    <row r="419" spans="2:15" ht="15.75" x14ac:dyDescent="0.2">
      <c r="B419" s="44" t="s">
        <v>320</v>
      </c>
      <c r="C419" s="112">
        <v>3797.1003429796401</v>
      </c>
      <c r="D419" s="112">
        <v>3840.3281103166564</v>
      </c>
      <c r="E419" s="112">
        <v>3852.9872137592215</v>
      </c>
      <c r="F419" s="112"/>
      <c r="G419" s="112"/>
      <c r="H419" s="112"/>
      <c r="I419" s="112"/>
      <c r="J419" s="112"/>
      <c r="K419" s="112"/>
      <c r="L419" s="112"/>
      <c r="M419" s="112"/>
      <c r="N419" s="112"/>
      <c r="O419" s="162">
        <v>3830.1385556851728</v>
      </c>
    </row>
    <row r="420" spans="2:15" ht="15.75" x14ac:dyDescent="0.2">
      <c r="B420" s="44" t="s">
        <v>337</v>
      </c>
      <c r="C420" s="112">
        <v>3546.3941716566869</v>
      </c>
      <c r="D420" s="112">
        <v>3703.7665225563896</v>
      </c>
      <c r="E420" s="112">
        <v>3306.7886148648658</v>
      </c>
      <c r="F420" s="112"/>
      <c r="G420" s="112"/>
      <c r="H420" s="112"/>
      <c r="I420" s="112"/>
      <c r="J420" s="112"/>
      <c r="K420" s="112"/>
      <c r="L420" s="112"/>
      <c r="M420" s="112"/>
      <c r="N420" s="112"/>
      <c r="O420" s="162">
        <v>3518.9831030259811</v>
      </c>
    </row>
    <row r="421" spans="2:15" ht="15.75" x14ac:dyDescent="0.2">
      <c r="B421" s="44" t="s">
        <v>331</v>
      </c>
      <c r="C421" s="112">
        <v>4106.5825205930832</v>
      </c>
      <c r="D421" s="112">
        <v>4114.2398895899032</v>
      </c>
      <c r="E421" s="112">
        <v>3987.3386141732262</v>
      </c>
      <c r="F421" s="112"/>
      <c r="G421" s="112"/>
      <c r="H421" s="112"/>
      <c r="I421" s="112"/>
      <c r="J421" s="112"/>
      <c r="K421" s="112"/>
      <c r="L421" s="112"/>
      <c r="M421" s="112"/>
      <c r="N421" s="112"/>
      <c r="O421" s="162">
        <v>4069.3870081187379</v>
      </c>
    </row>
    <row r="422" spans="2:15" ht="15.75" x14ac:dyDescent="0.2">
      <c r="B422" s="44" t="s">
        <v>334</v>
      </c>
      <c r="C422" s="112">
        <v>3949.0188241029564</v>
      </c>
      <c r="D422" s="112">
        <v>3934.1551864406833</v>
      </c>
      <c r="E422" s="112">
        <v>3758.1971439210379</v>
      </c>
      <c r="F422" s="112"/>
      <c r="G422" s="112"/>
      <c r="H422" s="112"/>
      <c r="I422" s="112"/>
      <c r="J422" s="112"/>
      <c r="K422" s="112"/>
      <c r="L422" s="112"/>
      <c r="M422" s="112"/>
      <c r="N422" s="112"/>
      <c r="O422" s="162">
        <v>3880.4570514882257</v>
      </c>
    </row>
    <row r="423" spans="2:15" ht="15.75" x14ac:dyDescent="0.2">
      <c r="B423" s="44" t="s">
        <v>322</v>
      </c>
      <c r="C423" s="112">
        <v>4020.1404217479676</v>
      </c>
      <c r="D423" s="112">
        <v>4003.0164330900293</v>
      </c>
      <c r="E423" s="112">
        <v>3898.5042238095143</v>
      </c>
      <c r="F423" s="112"/>
      <c r="G423" s="112"/>
      <c r="H423" s="112"/>
      <c r="I423" s="112"/>
      <c r="J423" s="112"/>
      <c r="K423" s="112"/>
      <c r="L423" s="112"/>
      <c r="M423" s="112"/>
      <c r="N423" s="112"/>
      <c r="O423" s="162">
        <v>3973.8870262158366</v>
      </c>
    </row>
    <row r="424" spans="2:15" ht="15.75" x14ac:dyDescent="0.2">
      <c r="B424" s="44" t="s">
        <v>335</v>
      </c>
      <c r="C424" s="112">
        <v>3900.1273037190135</v>
      </c>
      <c r="D424" s="112">
        <v>3935.6158169291321</v>
      </c>
      <c r="E424" s="112">
        <v>3798.9895756991318</v>
      </c>
      <c r="F424" s="112"/>
      <c r="G424" s="112"/>
      <c r="H424" s="112"/>
      <c r="I424" s="112"/>
      <c r="J424" s="112"/>
      <c r="K424" s="112"/>
      <c r="L424" s="112"/>
      <c r="M424" s="112"/>
      <c r="N424" s="112"/>
      <c r="O424" s="162">
        <v>3878.2442321157591</v>
      </c>
    </row>
    <row r="425" spans="2:15" ht="15.75" x14ac:dyDescent="0.2">
      <c r="B425" s="44" t="s">
        <v>332</v>
      </c>
      <c r="C425" s="112">
        <v>3462.3206407766957</v>
      </c>
      <c r="D425" s="112">
        <v>3693.0498957345999</v>
      </c>
      <c r="E425" s="112">
        <v>3542.1401877934263</v>
      </c>
      <c r="F425" s="112"/>
      <c r="G425" s="112"/>
      <c r="H425" s="112"/>
      <c r="I425" s="112"/>
      <c r="J425" s="112"/>
      <c r="K425" s="112"/>
      <c r="L425" s="112"/>
      <c r="M425" s="112"/>
      <c r="N425" s="112"/>
      <c r="O425" s="162">
        <v>3565.836908101574</v>
      </c>
    </row>
    <row r="426" spans="2:15" ht="15.75" x14ac:dyDescent="0.2">
      <c r="B426" s="44" t="s">
        <v>315</v>
      </c>
      <c r="C426" s="112">
        <v>3646.3038884702355</v>
      </c>
      <c r="D426" s="112">
        <v>3747.4838154069726</v>
      </c>
      <c r="E426" s="112">
        <v>3555.9755644573884</v>
      </c>
      <c r="F426" s="112"/>
      <c r="G426" s="112"/>
      <c r="H426" s="112"/>
      <c r="I426" s="112"/>
      <c r="J426" s="112"/>
      <c r="K426" s="112"/>
      <c r="L426" s="112"/>
      <c r="M426" s="112"/>
      <c r="N426" s="112"/>
      <c r="O426" s="162">
        <v>3649.9210894448656</v>
      </c>
    </row>
    <row r="427" spans="2:15" ht="15.75" x14ac:dyDescent="0.2">
      <c r="B427" s="378" t="s">
        <v>324</v>
      </c>
      <c r="C427" s="394">
        <v>3431.9740038684686</v>
      </c>
      <c r="D427" s="394">
        <v>3459.7277513711169</v>
      </c>
      <c r="E427" s="394">
        <v>3390.8360142348724</v>
      </c>
      <c r="F427" s="394"/>
      <c r="G427" s="394"/>
      <c r="H427" s="394"/>
      <c r="I427" s="394"/>
      <c r="J427" s="394"/>
      <c r="K427" s="394"/>
      <c r="L427" s="394"/>
      <c r="M427" s="394"/>
      <c r="N427" s="394"/>
      <c r="O427" s="422">
        <v>3427.5125898248193</v>
      </c>
    </row>
    <row r="428" spans="2:15" ht="15.75" x14ac:dyDescent="0.2">
      <c r="B428" s="378" t="s">
        <v>336</v>
      </c>
      <c r="C428" s="394">
        <v>3463.4981675392623</v>
      </c>
      <c r="D428" s="394">
        <v>3489.2363312971656</v>
      </c>
      <c r="E428" s="394">
        <v>3303.5569285970505</v>
      </c>
      <c r="F428" s="394"/>
      <c r="G428" s="394"/>
      <c r="H428" s="394"/>
      <c r="I428" s="394"/>
      <c r="J428" s="394"/>
      <c r="K428" s="394"/>
      <c r="L428" s="394"/>
      <c r="M428" s="394"/>
      <c r="N428" s="394"/>
      <c r="O428" s="422">
        <v>3418.7638091444928</v>
      </c>
    </row>
    <row r="429" spans="2:15" ht="15.75" x14ac:dyDescent="0.2">
      <c r="B429" s="378" t="s">
        <v>329</v>
      </c>
      <c r="C429" s="394">
        <v>3440.464469387754</v>
      </c>
      <c r="D429" s="394">
        <v>3487.7364828897335</v>
      </c>
      <c r="E429" s="394">
        <v>3498.1782666666672</v>
      </c>
      <c r="F429" s="394"/>
      <c r="G429" s="394"/>
      <c r="H429" s="394"/>
      <c r="I429" s="394"/>
      <c r="J429" s="394"/>
      <c r="K429" s="394"/>
      <c r="L429" s="394"/>
      <c r="M429" s="394"/>
      <c r="N429" s="394"/>
      <c r="O429" s="422">
        <v>3475.4597396480517</v>
      </c>
    </row>
    <row r="430" spans="2:15" ht="15.75" x14ac:dyDescent="0.2">
      <c r="B430" s="378" t="s">
        <v>323</v>
      </c>
      <c r="C430" s="394">
        <v>3407.4479700499182</v>
      </c>
      <c r="D430" s="394">
        <v>3461.6813804347839</v>
      </c>
      <c r="E430" s="394">
        <v>3320.0782413981447</v>
      </c>
      <c r="F430" s="394"/>
      <c r="G430" s="394"/>
      <c r="H430" s="394"/>
      <c r="I430" s="394"/>
      <c r="J430" s="394"/>
      <c r="K430" s="394"/>
      <c r="L430" s="394"/>
      <c r="M430" s="394"/>
      <c r="N430" s="394"/>
      <c r="O430" s="422">
        <v>3396.4025306276158</v>
      </c>
    </row>
    <row r="431" spans="2:15" ht="15.75" x14ac:dyDescent="0.2">
      <c r="B431" s="378" t="s">
        <v>326</v>
      </c>
      <c r="C431" s="394">
        <v>3310.0452919708018</v>
      </c>
      <c r="D431" s="394">
        <v>3466.9973504273512</v>
      </c>
      <c r="E431" s="394">
        <v>3218.985527210888</v>
      </c>
      <c r="F431" s="394"/>
      <c r="G431" s="394"/>
      <c r="H431" s="394"/>
      <c r="I431" s="394"/>
      <c r="J431" s="394"/>
      <c r="K431" s="394"/>
      <c r="L431" s="394"/>
      <c r="M431" s="394"/>
      <c r="N431" s="394"/>
      <c r="O431" s="422">
        <v>3332.0093898696809</v>
      </c>
    </row>
    <row r="432" spans="2:15" ht="15.75" x14ac:dyDescent="0.2">
      <c r="B432" s="378" t="s">
        <v>333</v>
      </c>
      <c r="C432" s="394">
        <v>2124.3809602649012</v>
      </c>
      <c r="D432" s="394">
        <v>2240.6304482390619</v>
      </c>
      <c r="E432" s="394">
        <v>1834.4123265741721</v>
      </c>
      <c r="F432" s="394"/>
      <c r="G432" s="394"/>
      <c r="H432" s="394"/>
      <c r="I432" s="394"/>
      <c r="J432" s="394"/>
      <c r="K432" s="394"/>
      <c r="L432" s="394"/>
      <c r="M432" s="394"/>
      <c r="N432" s="394"/>
      <c r="O432" s="422">
        <v>2066.4745783593785</v>
      </c>
    </row>
    <row r="433" spans="1:15" ht="16.5" thickBot="1" x14ac:dyDescent="0.3">
      <c r="B433" s="101" t="s">
        <v>1</v>
      </c>
      <c r="C433" s="114">
        <v>4084.4729345909204</v>
      </c>
      <c r="D433" s="114">
        <v>4121.8420284280819</v>
      </c>
      <c r="E433" s="114">
        <v>3942.2515683849128</v>
      </c>
      <c r="F433" s="114"/>
      <c r="G433" s="114"/>
      <c r="H433" s="114"/>
      <c r="I433" s="114"/>
      <c r="J433" s="114"/>
      <c r="K433" s="114"/>
      <c r="L433" s="114"/>
      <c r="M433" s="114"/>
      <c r="N433" s="114"/>
      <c r="O433" s="114">
        <v>4049.5221771346392</v>
      </c>
    </row>
    <row r="434" spans="1:15" ht="15" x14ac:dyDescent="0.2">
      <c r="B434" s="44"/>
      <c r="C434" s="98"/>
      <c r="D434" s="98"/>
      <c r="E434" s="98"/>
      <c r="F434" s="98"/>
      <c r="G434" s="98"/>
      <c r="H434" s="98"/>
      <c r="I434" s="98"/>
      <c r="J434" s="98"/>
      <c r="K434" s="98"/>
      <c r="L434" s="98"/>
      <c r="M434" s="98"/>
      <c r="N434" s="98"/>
      <c r="O434" s="49"/>
    </row>
    <row r="435" spans="1:15" ht="15" x14ac:dyDescent="0.2">
      <c r="B435" s="44"/>
      <c r="C435" s="98"/>
      <c r="D435" s="98"/>
      <c r="E435" s="98"/>
      <c r="F435" s="98"/>
      <c r="G435" s="98"/>
      <c r="H435" s="98"/>
      <c r="I435" s="98"/>
      <c r="J435" s="98"/>
      <c r="K435" s="98"/>
      <c r="L435" s="98"/>
      <c r="M435" s="98"/>
      <c r="N435" s="98"/>
      <c r="O435" s="49"/>
    </row>
    <row r="436" spans="1:15" ht="20.25" x14ac:dyDescent="0.3">
      <c r="B436" s="329" t="s">
        <v>96</v>
      </c>
      <c r="C436" s="49"/>
      <c r="D436" s="49"/>
      <c r="E436" s="49"/>
      <c r="F436" s="49"/>
      <c r="G436" s="49"/>
      <c r="H436" s="49"/>
      <c r="I436" s="49"/>
      <c r="J436" s="49"/>
      <c r="K436" s="49"/>
      <c r="L436" s="49"/>
      <c r="M436" s="49"/>
      <c r="N436" s="49"/>
      <c r="O436" s="49"/>
    </row>
    <row r="437" spans="1:15" s="74" customFormat="1" ht="15.75" x14ac:dyDescent="0.25">
      <c r="A437" s="20"/>
      <c r="B437" s="69"/>
      <c r="C437" s="136"/>
      <c r="D437" s="136"/>
      <c r="E437" s="136"/>
      <c r="F437" s="136"/>
      <c r="G437" s="136"/>
      <c r="H437" s="136"/>
      <c r="I437" s="136"/>
      <c r="J437" s="136"/>
      <c r="K437" s="136"/>
      <c r="L437" s="136"/>
      <c r="M437" s="136"/>
      <c r="N437" s="136"/>
      <c r="O437" s="136"/>
    </row>
    <row r="438" spans="1:15" s="74" customFormat="1" ht="15.75" x14ac:dyDescent="0.25">
      <c r="A438" s="20"/>
      <c r="B438" s="69" t="s">
        <v>541</v>
      </c>
      <c r="C438" s="136"/>
      <c r="D438" s="136"/>
      <c r="E438" s="136"/>
      <c r="F438" s="136"/>
      <c r="G438" s="136"/>
      <c r="H438" s="136"/>
      <c r="I438" s="136"/>
      <c r="J438" s="136"/>
      <c r="K438" s="136"/>
      <c r="L438" s="136"/>
      <c r="M438" s="136"/>
      <c r="N438" s="136"/>
      <c r="O438" s="136"/>
    </row>
    <row r="439" spans="1:15" ht="15.75" x14ac:dyDescent="0.25">
      <c r="B439" s="588" t="s">
        <v>553</v>
      </c>
      <c r="C439" s="11">
        <v>4</v>
      </c>
      <c r="D439" s="49"/>
      <c r="E439" s="49"/>
      <c r="F439" s="49"/>
      <c r="G439" s="49"/>
      <c r="H439" s="49"/>
      <c r="I439" s="49"/>
      <c r="J439" s="49"/>
      <c r="K439" s="49"/>
      <c r="L439" s="49"/>
      <c r="M439" s="49"/>
      <c r="N439" s="49"/>
      <c r="O439" s="49"/>
    </row>
    <row r="440" spans="1:15" ht="32.25" thickBot="1" x14ac:dyDescent="0.25">
      <c r="B440" s="82" t="s">
        <v>88</v>
      </c>
      <c r="C440" s="83" t="s">
        <v>28</v>
      </c>
      <c r="D440" s="175" t="s">
        <v>97</v>
      </c>
      <c r="E440" s="175" t="s">
        <v>98</v>
      </c>
      <c r="F440" s="175" t="s">
        <v>99</v>
      </c>
      <c r="G440" s="175" t="s">
        <v>100</v>
      </c>
      <c r="H440" s="175" t="s">
        <v>101</v>
      </c>
      <c r="I440" s="175" t="s">
        <v>102</v>
      </c>
      <c r="J440" s="175" t="s">
        <v>103</v>
      </c>
      <c r="K440" s="49"/>
      <c r="L440" s="49"/>
      <c r="M440" s="49"/>
      <c r="N440" s="49"/>
      <c r="O440" s="49"/>
    </row>
    <row r="441" spans="1:15" ht="15.75" customHeight="1" x14ac:dyDescent="0.2">
      <c r="A441" s="589"/>
      <c r="B441" s="378" t="s">
        <v>327</v>
      </c>
      <c r="C441" s="419">
        <v>1188835.0000000007</v>
      </c>
      <c r="D441" s="417">
        <v>2861173665.9399953</v>
      </c>
      <c r="E441" s="417">
        <v>2406.7037611947776</v>
      </c>
      <c r="F441" s="417">
        <v>46352977.510000035</v>
      </c>
      <c r="G441" s="417">
        <v>113061496.18999983</v>
      </c>
      <c r="H441" s="417">
        <v>956638765.26999986</v>
      </c>
      <c r="I441" s="417">
        <v>1791473404.4799955</v>
      </c>
      <c r="J441" s="417">
        <v>11222.87471079559</v>
      </c>
      <c r="K441" s="49"/>
      <c r="L441" s="49"/>
      <c r="M441" s="49"/>
      <c r="N441" s="49"/>
      <c r="O441" s="49"/>
    </row>
    <row r="442" spans="1:15" ht="15" x14ac:dyDescent="0.2">
      <c r="A442" s="589"/>
      <c r="B442" s="378" t="s">
        <v>321</v>
      </c>
      <c r="C442" s="419">
        <v>989872.99999999953</v>
      </c>
      <c r="D442" s="417">
        <v>2314088921.1800003</v>
      </c>
      <c r="E442" s="417">
        <v>2337.7634516549106</v>
      </c>
      <c r="F442" s="417">
        <v>45503058.900000051</v>
      </c>
      <c r="G442" s="417">
        <v>63166049.160000257</v>
      </c>
      <c r="H442" s="417">
        <v>1158944178.2799954</v>
      </c>
      <c r="I442" s="417">
        <v>1091978693.7400043</v>
      </c>
      <c r="J442" s="417">
        <v>9925.9522147051393</v>
      </c>
      <c r="K442" s="49"/>
      <c r="L442" s="49"/>
      <c r="M442" s="49"/>
      <c r="N442" s="49"/>
      <c r="O442" s="49"/>
    </row>
    <row r="443" spans="1:15" ht="15" x14ac:dyDescent="0.2">
      <c r="A443" s="589"/>
      <c r="B443" s="378" t="s">
        <v>334</v>
      </c>
      <c r="C443" s="419">
        <v>221818.99999999991</v>
      </c>
      <c r="D443" s="417">
        <v>421986150.83000076</v>
      </c>
      <c r="E443" s="417">
        <v>1902.3895645999708</v>
      </c>
      <c r="F443" s="417">
        <v>8587153.7000000011</v>
      </c>
      <c r="G443" s="417">
        <v>8843765.7999999821</v>
      </c>
      <c r="H443" s="417">
        <v>135643994.24000022</v>
      </c>
      <c r="I443" s="417">
        <v>277498390.79000056</v>
      </c>
      <c r="J443" s="417">
        <v>5692.1903611990365</v>
      </c>
      <c r="K443" s="49"/>
      <c r="L443" s="49"/>
      <c r="M443" s="49"/>
      <c r="N443" s="49"/>
      <c r="O443" s="49"/>
    </row>
    <row r="444" spans="1:15" ht="15" x14ac:dyDescent="0.2">
      <c r="A444" s="589"/>
      <c r="B444" s="378" t="s">
        <v>314</v>
      </c>
      <c r="C444" s="419">
        <v>179805.99999999971</v>
      </c>
      <c r="D444" s="417">
        <v>320572255.10999978</v>
      </c>
      <c r="E444" s="417">
        <v>1782.878519682326</v>
      </c>
      <c r="F444" s="417">
        <v>5869927.2899999963</v>
      </c>
      <c r="G444" s="417">
        <v>13159816.859999999</v>
      </c>
      <c r="H444" s="417">
        <v>114577096.72</v>
      </c>
      <c r="I444" s="417">
        <v>192835341.52999979</v>
      </c>
      <c r="J444" s="417">
        <v>7067.4823511777377</v>
      </c>
      <c r="K444" s="49"/>
      <c r="L444" s="49"/>
      <c r="M444" s="49"/>
      <c r="N444" s="49"/>
      <c r="O444" s="49"/>
    </row>
    <row r="445" spans="1:15" ht="15" x14ac:dyDescent="0.2">
      <c r="A445" s="589"/>
      <c r="B445" s="378" t="s">
        <v>319</v>
      </c>
      <c r="C445" s="419">
        <v>137823.99999999977</v>
      </c>
      <c r="D445" s="417">
        <v>261825550.9800005</v>
      </c>
      <c r="E445" s="417">
        <v>1899.7094191142394</v>
      </c>
      <c r="F445" s="417">
        <v>4869314.96</v>
      </c>
      <c r="G445" s="417">
        <v>7379756.4700000025</v>
      </c>
      <c r="H445" s="417">
        <v>93740742.960000038</v>
      </c>
      <c r="I445" s="417">
        <v>160705051.55000046</v>
      </c>
      <c r="J445" s="417">
        <v>6037.8185078106635</v>
      </c>
      <c r="K445" s="49"/>
      <c r="L445" s="49"/>
      <c r="M445" s="49"/>
      <c r="N445" s="49"/>
      <c r="O445" s="49"/>
    </row>
    <row r="446" spans="1:15" ht="15" x14ac:dyDescent="0.2">
      <c r="A446" s="589"/>
      <c r="B446" s="44" t="s">
        <v>328</v>
      </c>
      <c r="C446" s="53">
        <v>97600.000000000015</v>
      </c>
      <c r="D446" s="156">
        <v>177567230.49999994</v>
      </c>
      <c r="E446" s="156">
        <v>1819.3363780737695</v>
      </c>
      <c r="F446" s="156">
        <v>2883284.2299999995</v>
      </c>
      <c r="G446" s="156">
        <v>6251459.489999989</v>
      </c>
      <c r="H446" s="156">
        <v>55683683.45000004</v>
      </c>
      <c r="I446" s="156">
        <v>115632087.5599999</v>
      </c>
      <c r="J446" s="156">
        <v>7790.5840959409434</v>
      </c>
      <c r="K446" s="49"/>
      <c r="L446" s="49"/>
      <c r="M446" s="49"/>
      <c r="N446" s="49"/>
      <c r="O446" s="49"/>
    </row>
    <row r="447" spans="1:15" ht="15" x14ac:dyDescent="0.2">
      <c r="A447" s="589"/>
      <c r="B447" s="44" t="s">
        <v>336</v>
      </c>
      <c r="C447" s="53">
        <v>83959.999999999971</v>
      </c>
      <c r="D447" s="156">
        <v>139505219.61000004</v>
      </c>
      <c r="E447" s="156">
        <v>1661.567646617438</v>
      </c>
      <c r="F447" s="156">
        <v>2305583.7900000005</v>
      </c>
      <c r="G447" s="156">
        <v>2972578.7399999937</v>
      </c>
      <c r="H447" s="156">
        <v>50975137.410000049</v>
      </c>
      <c r="I447" s="156">
        <v>85557503.459999993</v>
      </c>
      <c r="J447" s="156">
        <v>5239.5616110513065</v>
      </c>
      <c r="K447" s="49"/>
      <c r="L447" s="49"/>
      <c r="M447" s="49"/>
      <c r="N447" s="49"/>
      <c r="O447" s="49"/>
    </row>
    <row r="448" spans="1:15" ht="15" x14ac:dyDescent="0.2">
      <c r="A448" s="589"/>
      <c r="B448" s="44" t="s">
        <v>332</v>
      </c>
      <c r="C448" s="53">
        <v>75524.000000000058</v>
      </c>
      <c r="D448" s="156">
        <v>140480482.72000003</v>
      </c>
      <c r="E448" s="156">
        <v>1860.0773624278365</v>
      </c>
      <c r="F448" s="156">
        <v>2886975.37</v>
      </c>
      <c r="G448" s="156">
        <v>2669483.0799999977</v>
      </c>
      <c r="H448" s="156">
        <v>42525486.019999981</v>
      </c>
      <c r="I448" s="156">
        <v>95285513.620000035</v>
      </c>
      <c r="J448" s="156">
        <v>6074.3581220657297</v>
      </c>
      <c r="K448" s="49"/>
      <c r="L448" s="49"/>
      <c r="M448" s="49"/>
      <c r="N448" s="49"/>
      <c r="O448" s="49"/>
    </row>
    <row r="449" spans="1:15" ht="15" x14ac:dyDescent="0.2">
      <c r="A449" s="589"/>
      <c r="B449" s="44" t="s">
        <v>322</v>
      </c>
      <c r="C449" s="53">
        <v>70687</v>
      </c>
      <c r="D449" s="156">
        <v>122596927.42000003</v>
      </c>
      <c r="E449" s="156">
        <v>1734.3631420204567</v>
      </c>
      <c r="F449" s="156">
        <v>2642406.679999996</v>
      </c>
      <c r="G449" s="156">
        <v>3207567.1900000037</v>
      </c>
      <c r="H449" s="156">
        <v>37018236.19000002</v>
      </c>
      <c r="I449" s="156">
        <v>82371124.040000007</v>
      </c>
      <c r="J449" s="156">
        <v>6073.354685714291</v>
      </c>
      <c r="K449" s="49"/>
      <c r="L449" s="49"/>
      <c r="M449" s="49"/>
      <c r="N449" s="49"/>
      <c r="O449" s="49"/>
    </row>
    <row r="450" spans="1:15" ht="15" x14ac:dyDescent="0.2">
      <c r="A450" s="589"/>
      <c r="B450" s="44" t="s">
        <v>320</v>
      </c>
      <c r="C450" s="53">
        <v>63046.000000000022</v>
      </c>
      <c r="D450" s="156">
        <v>121333406.75000001</v>
      </c>
      <c r="E450" s="156">
        <v>1924.5218848142622</v>
      </c>
      <c r="F450" s="156">
        <v>2416171.1000000038</v>
      </c>
      <c r="G450" s="156">
        <v>3083258.5599999903</v>
      </c>
      <c r="H450" s="156">
        <v>38024343.120000035</v>
      </c>
      <c r="I450" s="156">
        <v>80225805.069999993</v>
      </c>
      <c r="J450" s="156">
        <v>5677.1588796068909</v>
      </c>
      <c r="K450" s="49"/>
      <c r="L450" s="49"/>
      <c r="M450" s="49"/>
      <c r="N450" s="49"/>
      <c r="O450" s="49"/>
    </row>
    <row r="451" spans="1:15" ht="15" x14ac:dyDescent="0.2">
      <c r="A451" s="589"/>
      <c r="B451" s="44" t="s">
        <v>318</v>
      </c>
      <c r="C451" s="53">
        <v>56036.000000000058</v>
      </c>
      <c r="D451" s="156">
        <v>96394772.339999884</v>
      </c>
      <c r="E451" s="156">
        <v>1720.2293586265932</v>
      </c>
      <c r="F451" s="156">
        <v>1560811.8699999994</v>
      </c>
      <c r="G451" s="156">
        <v>2582593.7900000024</v>
      </c>
      <c r="H451" s="156">
        <v>27685074.80999998</v>
      </c>
      <c r="I451" s="156">
        <v>66127103.739999898</v>
      </c>
      <c r="J451" s="156">
        <v>5994.2343962641689</v>
      </c>
      <c r="K451" s="49"/>
      <c r="L451" s="49"/>
      <c r="M451" s="49"/>
      <c r="N451" s="49"/>
      <c r="O451" s="49"/>
    </row>
    <row r="452" spans="1:15" ht="15" x14ac:dyDescent="0.2">
      <c r="A452" s="589"/>
      <c r="B452" s="44" t="s">
        <v>323</v>
      </c>
      <c r="C452" s="53">
        <v>61331.99999999992</v>
      </c>
      <c r="D452" s="156">
        <v>92186145.120000109</v>
      </c>
      <c r="E452" s="156">
        <v>1503.0676501663118</v>
      </c>
      <c r="F452" s="156">
        <v>3884742.3799999948</v>
      </c>
      <c r="G452" s="156">
        <v>2198854.1500000055</v>
      </c>
      <c r="H452" s="156">
        <v>30917867.079999998</v>
      </c>
      <c r="I452" s="156">
        <v>59069423.890000105</v>
      </c>
      <c r="J452" s="156">
        <v>4921.6680229382982</v>
      </c>
      <c r="K452" s="49"/>
      <c r="L452" s="49"/>
      <c r="M452" s="49"/>
      <c r="N452" s="49"/>
      <c r="O452" s="49"/>
    </row>
    <row r="453" spans="1:15" ht="15" x14ac:dyDescent="0.2">
      <c r="A453" s="589"/>
      <c r="B453" s="378" t="s">
        <v>317</v>
      </c>
      <c r="C453" s="419">
        <v>45468.99999999992</v>
      </c>
      <c r="D453" s="417">
        <v>80593511.559999958</v>
      </c>
      <c r="E453" s="417">
        <v>1772.4936013547713</v>
      </c>
      <c r="F453" s="417">
        <v>1153260.8300000015</v>
      </c>
      <c r="G453" s="417">
        <v>2407419.2700000023</v>
      </c>
      <c r="H453" s="417">
        <v>23166085.309999954</v>
      </c>
      <c r="I453" s="417">
        <v>55020006.979999997</v>
      </c>
      <c r="J453" s="417">
        <v>5950.9502030162503</v>
      </c>
      <c r="K453" s="49"/>
      <c r="L453" s="49"/>
      <c r="M453" s="49"/>
      <c r="N453" s="49"/>
      <c r="O453" s="49"/>
    </row>
    <row r="454" spans="1:15" ht="15" x14ac:dyDescent="0.2">
      <c r="A454" s="589"/>
      <c r="B454" s="378" t="s">
        <v>333</v>
      </c>
      <c r="C454" s="419">
        <v>25067.999999999996</v>
      </c>
      <c r="D454" s="417">
        <v>43557729.350000024</v>
      </c>
      <c r="E454" s="417">
        <v>1737.5829483804066</v>
      </c>
      <c r="F454" s="417">
        <v>1264896.78</v>
      </c>
      <c r="G454" s="417">
        <v>339560.36000000039</v>
      </c>
      <c r="H454" s="417">
        <v>21376889.74000001</v>
      </c>
      <c r="I454" s="417">
        <v>21841279.250000011</v>
      </c>
      <c r="J454" s="417">
        <v>3876.6440341515549</v>
      </c>
      <c r="K454" s="49"/>
      <c r="L454" s="49"/>
      <c r="M454" s="49"/>
      <c r="N454" s="49"/>
      <c r="O454" s="49"/>
    </row>
    <row r="455" spans="1:15" ht="15" x14ac:dyDescent="0.2">
      <c r="A455" s="589"/>
      <c r="B455" s="378" t="s">
        <v>316</v>
      </c>
      <c r="C455" s="419">
        <v>16459.999999999978</v>
      </c>
      <c r="D455" s="417">
        <v>32084295.540000025</v>
      </c>
      <c r="E455" s="417">
        <v>1949.2281616038924</v>
      </c>
      <c r="F455" s="417">
        <v>408822.96000000031</v>
      </c>
      <c r="G455" s="417">
        <v>1212078.4000000008</v>
      </c>
      <c r="H455" s="417">
        <v>9542469.1400000062</v>
      </c>
      <c r="I455" s="417">
        <v>21329748.000000019</v>
      </c>
      <c r="J455" s="417">
        <v>6436.1151974865334</v>
      </c>
      <c r="K455" s="49"/>
      <c r="L455" s="49"/>
      <c r="M455" s="49"/>
      <c r="N455" s="49"/>
      <c r="O455" s="49"/>
    </row>
    <row r="456" spans="1:15" ht="15" x14ac:dyDescent="0.2">
      <c r="A456" s="589"/>
      <c r="B456" s="378" t="s">
        <v>335</v>
      </c>
      <c r="C456" s="419">
        <v>15735.999999999978</v>
      </c>
      <c r="D456" s="417">
        <v>30206506.479999989</v>
      </c>
      <c r="E456" s="417">
        <v>1919.5797203863772</v>
      </c>
      <c r="F456" s="417">
        <v>324524.42000000004</v>
      </c>
      <c r="G456" s="417">
        <v>1165456.3599999989</v>
      </c>
      <c r="H456" s="417">
        <v>9172779.2100000102</v>
      </c>
      <c r="I456" s="417">
        <v>19868270.909999978</v>
      </c>
      <c r="J456" s="417">
        <v>5397.978042430087</v>
      </c>
      <c r="K456" s="49"/>
      <c r="L456" s="49"/>
      <c r="M456" s="49"/>
      <c r="N456" s="49"/>
      <c r="O456" s="49"/>
    </row>
    <row r="457" spans="1:15" ht="15" x14ac:dyDescent="0.2">
      <c r="A457" s="589"/>
      <c r="B457" s="378" t="s">
        <v>315</v>
      </c>
      <c r="C457" s="419">
        <v>21688</v>
      </c>
      <c r="D457" s="417">
        <v>29499169.859999999</v>
      </c>
      <c r="E457" s="417">
        <v>1360.160912025083</v>
      </c>
      <c r="F457" s="417">
        <v>476150.36999999918</v>
      </c>
      <c r="G457" s="417">
        <v>927810.94000000169</v>
      </c>
      <c r="H457" s="417">
        <v>11173306.080000006</v>
      </c>
      <c r="I457" s="417">
        <v>17398052.839999992</v>
      </c>
      <c r="J457" s="417">
        <v>5108.9148798252018</v>
      </c>
      <c r="K457" s="49"/>
      <c r="L457" s="49"/>
      <c r="M457" s="49"/>
      <c r="N457" s="49"/>
      <c r="O457" s="49"/>
    </row>
    <row r="458" spans="1:15" ht="15" x14ac:dyDescent="0.2">
      <c r="A458" s="589"/>
      <c r="B458" s="378" t="s">
        <v>330</v>
      </c>
      <c r="C458" s="419">
        <v>14639.999999999982</v>
      </c>
      <c r="D458" s="417">
        <v>29277945.390000019</v>
      </c>
      <c r="E458" s="417">
        <v>1999.8596577868891</v>
      </c>
      <c r="F458" s="417">
        <v>350381.66999999963</v>
      </c>
      <c r="G458" s="417">
        <v>834264.13999999966</v>
      </c>
      <c r="H458" s="417">
        <v>8976674.4600000195</v>
      </c>
      <c r="I458" s="417">
        <v>19467006.789999999</v>
      </c>
      <c r="J458" s="417">
        <v>5673.381087202727</v>
      </c>
      <c r="K458" s="49"/>
      <c r="L458" s="49"/>
      <c r="M458" s="49"/>
      <c r="N458" s="49"/>
      <c r="O458" s="49"/>
    </row>
    <row r="459" spans="1:15" ht="15" x14ac:dyDescent="0.2">
      <c r="A459" s="589"/>
      <c r="B459" s="378" t="s">
        <v>337</v>
      </c>
      <c r="C459" s="419">
        <v>7960</v>
      </c>
      <c r="D459" s="417">
        <v>24301905.919999998</v>
      </c>
      <c r="E459" s="417">
        <v>3053.0032562814067</v>
      </c>
      <c r="F459" s="417">
        <v>492872.99999999994</v>
      </c>
      <c r="G459" s="417">
        <v>278295.01999999944</v>
      </c>
      <c r="H459" s="417">
        <v>9265053.3599999994</v>
      </c>
      <c r="I459" s="417">
        <v>14758557.539999999</v>
      </c>
      <c r="J459" s="417">
        <v>5768.677770270272</v>
      </c>
      <c r="K459" s="49"/>
      <c r="L459" s="49"/>
      <c r="M459" s="49"/>
      <c r="N459" s="49"/>
      <c r="O459" s="49"/>
    </row>
    <row r="460" spans="1:15" ht="15" x14ac:dyDescent="0.2">
      <c r="A460" s="589"/>
      <c r="B460" s="378" t="s">
        <v>331</v>
      </c>
      <c r="C460" s="419">
        <v>10481.999999999996</v>
      </c>
      <c r="D460" s="417">
        <v>20889324.969999984</v>
      </c>
      <c r="E460" s="417">
        <v>1992.8758796031284</v>
      </c>
      <c r="F460" s="417">
        <v>336344.96999999991</v>
      </c>
      <c r="G460" s="417">
        <v>571814.83999999962</v>
      </c>
      <c r="H460" s="417">
        <v>6307510.2899999954</v>
      </c>
      <c r="I460" s="417">
        <v>14009999.839999989</v>
      </c>
      <c r="J460" s="417">
        <v>5707.7880629921265</v>
      </c>
      <c r="K460" s="49"/>
      <c r="L460" s="49"/>
      <c r="M460" s="49"/>
      <c r="N460" s="49"/>
      <c r="O460" s="49"/>
    </row>
    <row r="461" spans="1:15" ht="15" x14ac:dyDescent="0.2">
      <c r="A461" s="589"/>
      <c r="B461" s="378" t="s">
        <v>326</v>
      </c>
      <c r="C461" s="419">
        <v>11413.000000000004</v>
      </c>
      <c r="D461" s="417">
        <v>15846473.699999992</v>
      </c>
      <c r="E461" s="417">
        <v>1388.458223078944</v>
      </c>
      <c r="F461" s="417">
        <v>278345.88999999984</v>
      </c>
      <c r="G461" s="417">
        <v>375862.75999999919</v>
      </c>
      <c r="H461" s="417">
        <v>5914143.4499999965</v>
      </c>
      <c r="I461" s="417">
        <v>9556467.4899999965</v>
      </c>
      <c r="J461" s="417">
        <v>4834.5025170067993</v>
      </c>
      <c r="K461" s="49"/>
      <c r="L461" s="49"/>
      <c r="M461" s="49"/>
      <c r="N461" s="49"/>
      <c r="O461" s="49"/>
    </row>
    <row r="462" spans="1:15" ht="15" x14ac:dyDescent="0.2">
      <c r="A462" s="589"/>
      <c r="B462" s="378" t="s">
        <v>325</v>
      </c>
      <c r="C462" s="419">
        <v>6069.9999999999964</v>
      </c>
      <c r="D462" s="417">
        <v>11015966.080000002</v>
      </c>
      <c r="E462" s="417">
        <v>1814.821429983527</v>
      </c>
      <c r="F462" s="417">
        <v>163266.95999999979</v>
      </c>
      <c r="G462" s="417">
        <v>353199.46999999927</v>
      </c>
      <c r="H462" s="417">
        <v>3283899.5599999996</v>
      </c>
      <c r="I462" s="417">
        <v>7378867.0500000026</v>
      </c>
      <c r="J462" s="417">
        <v>4973.1888307155341</v>
      </c>
      <c r="K462" s="49"/>
      <c r="L462" s="49"/>
      <c r="M462" s="49"/>
      <c r="N462" s="49"/>
      <c r="O462" s="49"/>
    </row>
    <row r="463" spans="1:15" ht="15" x14ac:dyDescent="0.2">
      <c r="A463" s="589"/>
      <c r="B463" s="378" t="s">
        <v>324</v>
      </c>
      <c r="C463" s="419">
        <v>4677.9999999999973</v>
      </c>
      <c r="D463" s="417">
        <v>6971256.8900000034</v>
      </c>
      <c r="E463" s="417">
        <v>1490.2216524155638</v>
      </c>
      <c r="F463" s="417">
        <v>149096.27999999997</v>
      </c>
      <c r="G463" s="417">
        <v>239893.70999999996</v>
      </c>
      <c r="H463" s="417">
        <v>2480526.6599999983</v>
      </c>
      <c r="I463" s="417">
        <v>4250836.5200000051</v>
      </c>
      <c r="J463" s="417">
        <v>4524.9650711743743</v>
      </c>
      <c r="K463" s="49"/>
      <c r="L463" s="49"/>
      <c r="M463" s="49"/>
      <c r="N463" s="49"/>
      <c r="O463" s="49"/>
    </row>
    <row r="464" spans="1:15" ht="15" x14ac:dyDescent="0.2">
      <c r="A464" s="589"/>
      <c r="B464" s="378" t="s">
        <v>329</v>
      </c>
      <c r="C464" s="419">
        <v>4305.9999999999873</v>
      </c>
      <c r="D464" s="417">
        <v>6406820.6399999987</v>
      </c>
      <c r="E464" s="424">
        <v>1487.882173711105</v>
      </c>
      <c r="F464" s="417">
        <v>205267.46</v>
      </c>
      <c r="G464" s="417">
        <v>164822.68000000008</v>
      </c>
      <c r="H464" s="417">
        <v>1992375.0499999991</v>
      </c>
      <c r="I464" s="417">
        <v>4249622.91</v>
      </c>
      <c r="J464" s="417">
        <v>4712.0331428571462</v>
      </c>
      <c r="K464" s="49"/>
      <c r="L464" s="49"/>
      <c r="M464" s="49"/>
      <c r="N464" s="49"/>
      <c r="O464" s="49"/>
    </row>
    <row r="465" spans="2:15" ht="16.5" customHeight="1" thickBot="1" x14ac:dyDescent="0.3">
      <c r="B465" s="101" t="s">
        <v>0</v>
      </c>
      <c r="C465" s="165">
        <v>3410311.9999999991</v>
      </c>
      <c r="D465" s="158">
        <v>7400361634.8799973</v>
      </c>
      <c r="E465" s="158">
        <v>2169.9954827828069</v>
      </c>
      <c r="F465" s="158">
        <v>135365639.37000009</v>
      </c>
      <c r="G465" s="158">
        <v>237447157.43000001</v>
      </c>
      <c r="H465" s="158">
        <v>2855026317.8599944</v>
      </c>
      <c r="I465" s="158">
        <v>4307888159.5900002</v>
      </c>
      <c r="J465" s="158">
        <v>6028.4323665999336</v>
      </c>
      <c r="K465" s="49"/>
      <c r="L465" s="49"/>
      <c r="M465" s="49"/>
      <c r="N465" s="49"/>
      <c r="O465" s="49"/>
    </row>
    <row r="466" spans="2:15" ht="15" x14ac:dyDescent="0.2">
      <c r="B466" s="44"/>
      <c r="C466" s="49"/>
      <c r="D466" s="49"/>
      <c r="E466" s="49"/>
      <c r="F466" s="49"/>
      <c r="G466" s="49"/>
      <c r="H466" s="49"/>
      <c r="I466" s="49"/>
      <c r="J466" s="49"/>
      <c r="K466" s="49"/>
      <c r="L466" s="49"/>
      <c r="M466" s="49"/>
      <c r="N466" s="49"/>
      <c r="O466" s="49"/>
    </row>
    <row r="467" spans="2:15" ht="15" x14ac:dyDescent="0.2">
      <c r="B467" s="44"/>
      <c r="C467" s="49"/>
      <c r="D467" s="49"/>
      <c r="E467" s="49"/>
      <c r="F467" s="49"/>
      <c r="G467" s="49"/>
      <c r="H467" s="49"/>
      <c r="I467" s="49"/>
      <c r="J467" s="49"/>
      <c r="K467" s="49"/>
      <c r="L467" s="49"/>
      <c r="M467" s="49"/>
      <c r="N467" s="49"/>
      <c r="O467" s="49"/>
    </row>
    <row r="468" spans="2:15" ht="15" x14ac:dyDescent="0.2">
      <c r="B468" s="44"/>
      <c r="C468" s="49"/>
      <c r="D468" s="49"/>
      <c r="E468" s="49"/>
      <c r="F468" s="49"/>
      <c r="G468" s="49"/>
      <c r="H468" s="49"/>
      <c r="I468" s="49"/>
      <c r="J468" s="49"/>
      <c r="K468" s="49"/>
      <c r="L468" s="49"/>
      <c r="M468" s="49"/>
      <c r="N468" s="49"/>
      <c r="O468" s="49"/>
    </row>
    <row r="469" spans="2:15" ht="15" x14ac:dyDescent="0.2">
      <c r="B469" s="44"/>
      <c r="C469" s="49"/>
      <c r="D469" s="49"/>
      <c r="E469" s="49"/>
      <c r="F469" s="49"/>
      <c r="G469" s="49"/>
      <c r="H469" s="49"/>
      <c r="I469" s="49"/>
      <c r="J469" s="49"/>
      <c r="K469" s="49"/>
      <c r="L469" s="49"/>
      <c r="M469" s="49"/>
      <c r="N469" s="49"/>
      <c r="O469" s="49"/>
    </row>
    <row r="470" spans="2:15" ht="15" x14ac:dyDescent="0.2">
      <c r="B470" s="44"/>
      <c r="C470" s="49"/>
      <c r="D470" s="49"/>
      <c r="E470" s="49"/>
      <c r="F470" s="49"/>
      <c r="G470" s="49"/>
      <c r="H470" s="49"/>
      <c r="I470" s="49"/>
      <c r="J470" s="49"/>
      <c r="K470" s="49"/>
      <c r="L470" s="49"/>
      <c r="M470" s="49"/>
      <c r="N470" s="49"/>
      <c r="O470" s="49"/>
    </row>
    <row r="471" spans="2:15" ht="15.75" x14ac:dyDescent="0.25">
      <c r="B471" s="38"/>
      <c r="C471" s="124"/>
      <c r="D471" s="124"/>
      <c r="E471" s="124"/>
      <c r="F471" s="124"/>
      <c r="G471" s="124"/>
      <c r="H471" s="124"/>
      <c r="I471" s="124"/>
      <c r="J471" s="124"/>
      <c r="K471" s="49"/>
      <c r="L471" s="49"/>
      <c r="M471" s="49"/>
      <c r="N471" s="49"/>
      <c r="O471" s="49"/>
    </row>
    <row r="472" spans="2:15" ht="15" x14ac:dyDescent="0.2">
      <c r="B472" s="38"/>
      <c r="C472" s="49"/>
      <c r="D472" s="49"/>
      <c r="E472" s="49"/>
      <c r="F472" s="49"/>
      <c r="G472" s="49"/>
      <c r="H472" s="49"/>
      <c r="I472" s="49"/>
      <c r="J472" s="49"/>
      <c r="K472" s="49"/>
      <c r="L472" s="49"/>
      <c r="M472" s="49"/>
      <c r="N472" s="49"/>
      <c r="O472" s="49"/>
    </row>
    <row r="473" spans="2:15" ht="15" x14ac:dyDescent="0.2">
      <c r="B473" s="38"/>
      <c r="C473" s="49"/>
      <c r="D473" s="49"/>
      <c r="E473" s="49"/>
      <c r="F473" s="49"/>
      <c r="G473" s="49"/>
      <c r="H473" s="49"/>
      <c r="I473" s="49"/>
      <c r="J473" s="49"/>
      <c r="K473" s="49"/>
      <c r="L473" s="49"/>
      <c r="M473" s="49"/>
      <c r="N473" s="49"/>
      <c r="O473" s="49"/>
    </row>
    <row r="474" spans="2:15" ht="15" x14ac:dyDescent="0.2">
      <c r="B474" s="38"/>
      <c r="C474" s="49"/>
      <c r="D474" s="49"/>
      <c r="E474" s="49"/>
      <c r="F474" s="49"/>
      <c r="G474" s="49"/>
      <c r="H474" s="49"/>
      <c r="I474" s="49"/>
      <c r="J474" s="49"/>
      <c r="K474" s="49"/>
      <c r="L474" s="49"/>
      <c r="M474" s="49"/>
      <c r="N474" s="49"/>
      <c r="O474" s="49"/>
    </row>
    <row r="475" spans="2:15" ht="15" x14ac:dyDescent="0.2">
      <c r="B475" s="38"/>
      <c r="C475" s="49"/>
      <c r="D475" s="49"/>
      <c r="E475" s="49"/>
      <c r="F475" s="49"/>
      <c r="G475" s="49"/>
      <c r="H475" s="49"/>
      <c r="I475" s="49"/>
      <c r="J475" s="49"/>
      <c r="K475" s="49"/>
      <c r="L475" s="49"/>
      <c r="M475" s="49"/>
      <c r="N475" s="49"/>
      <c r="O475" s="49"/>
    </row>
    <row r="476" spans="2:15" ht="15" x14ac:dyDescent="0.2">
      <c r="B476" s="38"/>
      <c r="C476" s="49"/>
      <c r="D476" s="49"/>
      <c r="E476" s="49"/>
      <c r="F476" s="49"/>
      <c r="G476" s="49"/>
      <c r="H476" s="49"/>
      <c r="I476" s="49"/>
      <c r="J476" s="49"/>
      <c r="K476" s="49"/>
      <c r="L476" s="49"/>
      <c r="M476" s="49"/>
      <c r="N476" s="49"/>
      <c r="O476" s="49"/>
    </row>
    <row r="477" spans="2:15" ht="15" x14ac:dyDescent="0.2">
      <c r="B477" s="38"/>
      <c r="C477" s="49"/>
      <c r="D477" s="49"/>
      <c r="E477" s="49"/>
      <c r="F477" s="49"/>
      <c r="G477" s="49"/>
      <c r="H477" s="49"/>
      <c r="I477" s="49"/>
      <c r="J477" s="49"/>
      <c r="K477" s="49"/>
      <c r="L477" s="49"/>
      <c r="M477" s="49"/>
      <c r="N477" s="49"/>
      <c r="O477" s="49"/>
    </row>
    <row r="478" spans="2:15" ht="15" x14ac:dyDescent="0.2">
      <c r="B478" s="38"/>
      <c r="C478" s="49"/>
      <c r="D478" s="49"/>
      <c r="E478" s="49"/>
      <c r="F478" s="49"/>
      <c r="G478" s="49"/>
      <c r="H478" s="49"/>
      <c r="I478" s="49"/>
      <c r="J478" s="49"/>
      <c r="K478" s="49"/>
      <c r="L478" s="49"/>
      <c r="M478" s="49"/>
      <c r="N478" s="49"/>
      <c r="O478" s="49"/>
    </row>
    <row r="479" spans="2:15" ht="15" x14ac:dyDescent="0.2">
      <c r="B479" s="38"/>
      <c r="C479" s="49"/>
      <c r="D479" s="49"/>
      <c r="E479" s="49"/>
      <c r="F479" s="49"/>
      <c r="G479" s="49"/>
      <c r="H479" s="49"/>
      <c r="I479" s="49"/>
      <c r="J479" s="49"/>
      <c r="K479" s="49"/>
      <c r="L479" s="49"/>
      <c r="M479" s="49"/>
      <c r="N479" s="49"/>
      <c r="O479" s="49"/>
    </row>
    <row r="480" spans="2:15" ht="15" x14ac:dyDescent="0.2">
      <c r="B480" s="38"/>
      <c r="C480" s="49"/>
      <c r="D480" s="49"/>
      <c r="E480" s="49"/>
      <c r="F480" s="49"/>
      <c r="G480" s="49"/>
      <c r="H480" s="49"/>
      <c r="I480" s="49"/>
      <c r="J480" s="49"/>
      <c r="K480" s="49"/>
      <c r="L480" s="49"/>
      <c r="M480" s="49"/>
      <c r="N480" s="49"/>
      <c r="O480" s="49"/>
    </row>
    <row r="481" spans="2:15" ht="15" x14ac:dyDescent="0.2">
      <c r="B481" s="38"/>
      <c r="C481" s="49"/>
      <c r="D481" s="49"/>
      <c r="E481" s="49"/>
      <c r="F481" s="49"/>
      <c r="G481" s="49"/>
      <c r="H481" s="49"/>
      <c r="I481" s="49"/>
      <c r="J481" s="49"/>
      <c r="K481" s="49"/>
      <c r="L481" s="49"/>
      <c r="M481" s="49"/>
      <c r="N481" s="49"/>
      <c r="O481" s="49"/>
    </row>
    <row r="482" spans="2:15" ht="15" x14ac:dyDescent="0.2">
      <c r="B482" s="38"/>
      <c r="C482" s="49"/>
      <c r="D482" s="49"/>
      <c r="E482" s="49"/>
      <c r="F482" s="49"/>
      <c r="G482" s="49"/>
      <c r="H482" s="49"/>
      <c r="I482" s="49"/>
      <c r="J482" s="49"/>
      <c r="K482" s="49"/>
      <c r="L482" s="49"/>
      <c r="M482" s="49"/>
      <c r="N482" s="49"/>
      <c r="O482" s="49"/>
    </row>
    <row r="483" spans="2:15" ht="15" x14ac:dyDescent="0.2">
      <c r="B483" s="38"/>
      <c r="C483" s="49"/>
      <c r="D483" s="49"/>
      <c r="E483" s="49"/>
      <c r="F483" s="49"/>
      <c r="G483" s="49"/>
      <c r="H483" s="49"/>
      <c r="I483" s="49"/>
      <c r="J483" s="49"/>
      <c r="K483" s="49"/>
      <c r="L483" s="49"/>
      <c r="M483" s="49"/>
      <c r="N483" s="49"/>
      <c r="O483" s="49"/>
    </row>
    <row r="484" spans="2:15" ht="15" x14ac:dyDescent="0.2">
      <c r="B484" s="38"/>
      <c r="C484" s="49"/>
      <c r="D484" s="49"/>
      <c r="E484" s="49"/>
      <c r="F484" s="49"/>
      <c r="G484" s="49"/>
      <c r="H484" s="49"/>
      <c r="I484" s="49"/>
      <c r="J484" s="49"/>
      <c r="K484" s="49"/>
      <c r="L484" s="49"/>
      <c r="M484" s="49"/>
      <c r="N484" s="49"/>
      <c r="O484" s="49"/>
    </row>
    <row r="485" spans="2:15" ht="15" x14ac:dyDescent="0.2">
      <c r="B485" s="38"/>
      <c r="C485" s="49"/>
      <c r="D485" s="49"/>
      <c r="E485" s="49"/>
      <c r="F485" s="49"/>
      <c r="G485" s="49"/>
      <c r="H485" s="49"/>
      <c r="I485" s="49"/>
      <c r="J485" s="49"/>
      <c r="K485" s="49"/>
      <c r="L485" s="49"/>
      <c r="M485" s="49"/>
      <c r="N485" s="49"/>
      <c r="O485" s="49"/>
    </row>
    <row r="486" spans="2:15" ht="15" x14ac:dyDescent="0.2">
      <c r="B486" s="38"/>
      <c r="C486" s="49"/>
      <c r="D486" s="49"/>
      <c r="E486" s="49"/>
      <c r="F486" s="49"/>
      <c r="G486" s="49"/>
      <c r="H486" s="49"/>
      <c r="I486" s="49"/>
      <c r="J486" s="49"/>
      <c r="K486" s="49"/>
      <c r="L486" s="49"/>
      <c r="M486" s="49"/>
      <c r="N486" s="49"/>
      <c r="O486" s="49"/>
    </row>
    <row r="487" spans="2:15" ht="15" x14ac:dyDescent="0.2">
      <c r="B487" s="38"/>
      <c r="C487" s="49"/>
      <c r="D487" s="49"/>
      <c r="E487" s="49"/>
      <c r="F487" s="49"/>
      <c r="G487" s="49"/>
      <c r="H487" s="49"/>
      <c r="I487" s="49"/>
      <c r="J487" s="49"/>
      <c r="K487" s="49"/>
      <c r="L487" s="49"/>
      <c r="M487" s="49"/>
      <c r="N487" s="49"/>
      <c r="O487" s="49"/>
    </row>
    <row r="488" spans="2:15" ht="15" x14ac:dyDescent="0.2">
      <c r="B488" s="38"/>
      <c r="C488" s="49"/>
      <c r="D488" s="49"/>
      <c r="E488" s="49"/>
      <c r="F488" s="49"/>
      <c r="G488" s="49"/>
      <c r="H488" s="49"/>
      <c r="I488" s="49"/>
      <c r="J488" s="49"/>
      <c r="K488" s="49"/>
      <c r="L488" s="49"/>
      <c r="M488" s="49"/>
      <c r="N488" s="49"/>
      <c r="O488" s="49"/>
    </row>
    <row r="489" spans="2:15" ht="15" x14ac:dyDescent="0.2">
      <c r="B489" s="38"/>
      <c r="C489" s="49"/>
      <c r="D489" s="49"/>
      <c r="E489" s="49"/>
      <c r="F489" s="49"/>
      <c r="G489" s="49"/>
      <c r="H489" s="49"/>
      <c r="I489" s="49"/>
      <c r="J489" s="49"/>
      <c r="K489" s="49"/>
      <c r="L489" s="49"/>
      <c r="M489" s="49"/>
      <c r="N489" s="49"/>
      <c r="O489" s="49"/>
    </row>
    <row r="490" spans="2:15" ht="15" x14ac:dyDescent="0.2">
      <c r="B490" s="38"/>
      <c r="C490" s="49"/>
      <c r="D490" s="49"/>
      <c r="E490" s="49"/>
      <c r="F490" s="49"/>
      <c r="G490" s="49"/>
      <c r="H490" s="49"/>
      <c r="I490" s="49"/>
      <c r="J490" s="49"/>
      <c r="K490" s="49"/>
      <c r="L490" s="49"/>
      <c r="M490" s="49"/>
      <c r="N490" s="49"/>
      <c r="O490" s="49"/>
    </row>
    <row r="491" spans="2:15" ht="15" x14ac:dyDescent="0.2">
      <c r="B491" s="38"/>
      <c r="C491" s="49"/>
      <c r="D491" s="49"/>
      <c r="E491" s="49"/>
      <c r="F491" s="49"/>
      <c r="G491" s="49"/>
      <c r="H491" s="49"/>
      <c r="I491" s="49"/>
      <c r="J491" s="49"/>
      <c r="K491" s="49"/>
      <c r="L491" s="49"/>
      <c r="M491" s="49"/>
      <c r="N491" s="49"/>
      <c r="O491" s="49"/>
    </row>
    <row r="492" spans="2:15" ht="15" x14ac:dyDescent="0.2">
      <c r="B492" s="38"/>
      <c r="C492" s="49"/>
      <c r="D492" s="49"/>
      <c r="E492" s="49"/>
      <c r="F492" s="49"/>
      <c r="G492" s="49"/>
      <c r="H492" s="49"/>
      <c r="I492" s="49"/>
      <c r="J492" s="49"/>
      <c r="K492" s="49"/>
      <c r="L492" s="49"/>
      <c r="M492" s="49"/>
      <c r="N492" s="49"/>
      <c r="O492" s="49"/>
    </row>
    <row r="493" spans="2:15" ht="15" x14ac:dyDescent="0.2">
      <c r="B493" s="38"/>
      <c r="C493" s="49"/>
      <c r="D493" s="49"/>
      <c r="E493" s="49"/>
      <c r="F493" s="49"/>
      <c r="G493" s="49"/>
      <c r="H493" s="49"/>
      <c r="I493" s="49"/>
      <c r="J493" s="49"/>
      <c r="K493" s="49"/>
      <c r="L493" s="49"/>
      <c r="M493" s="49"/>
      <c r="N493" s="49"/>
      <c r="O493" s="49"/>
    </row>
    <row r="494" spans="2:15" ht="15" x14ac:dyDescent="0.2">
      <c r="B494" s="38"/>
      <c r="C494" s="49"/>
      <c r="D494" s="49"/>
      <c r="E494" s="49"/>
      <c r="F494" s="49"/>
      <c r="G494" s="49"/>
      <c r="H494" s="49"/>
      <c r="I494" s="49"/>
      <c r="J494" s="49"/>
      <c r="K494" s="49"/>
      <c r="L494" s="49"/>
      <c r="M494" s="49"/>
      <c r="N494" s="49"/>
      <c r="O494" s="49"/>
    </row>
    <row r="495" spans="2:15" ht="20.25" x14ac:dyDescent="0.3">
      <c r="B495" s="329" t="s">
        <v>480</v>
      </c>
      <c r="C495" s="49"/>
      <c r="D495" s="49"/>
      <c r="E495" s="49"/>
      <c r="F495" s="49"/>
      <c r="G495" s="49"/>
      <c r="H495" s="49"/>
      <c r="I495" s="49"/>
      <c r="J495" s="49"/>
      <c r="K495" s="49"/>
      <c r="L495" s="49"/>
      <c r="M495" s="49"/>
      <c r="N495" s="49"/>
      <c r="O495" s="49"/>
    </row>
    <row r="496" spans="2:15" ht="20.25" x14ac:dyDescent="0.3">
      <c r="B496" s="329"/>
      <c r="C496" s="49"/>
      <c r="D496" s="49"/>
      <c r="E496" s="49"/>
      <c r="F496" s="49"/>
      <c r="G496" s="49"/>
      <c r="H496" s="49"/>
      <c r="I496" s="49"/>
      <c r="J496" s="49"/>
      <c r="K496" s="49"/>
      <c r="L496" s="49"/>
      <c r="M496" s="49"/>
      <c r="N496" s="49"/>
      <c r="O496" s="49"/>
    </row>
    <row r="497" spans="1:15" ht="15.75" x14ac:dyDescent="0.25">
      <c r="B497" s="94" t="s">
        <v>541</v>
      </c>
      <c r="C497" s="49"/>
      <c r="D497" s="49"/>
      <c r="E497" s="49"/>
      <c r="F497" s="49"/>
      <c r="G497" s="49"/>
      <c r="H497" s="49"/>
      <c r="I497" s="49"/>
      <c r="J497" s="49"/>
      <c r="K497" s="49"/>
      <c r="L497" s="49"/>
      <c r="M497" s="49"/>
      <c r="N497" s="49"/>
      <c r="O497" s="49"/>
    </row>
    <row r="498" spans="1:15" ht="15.75" x14ac:dyDescent="0.25">
      <c r="B498" s="588" t="s">
        <v>553</v>
      </c>
      <c r="C498" s="49"/>
      <c r="D498" s="11">
        <v>5</v>
      </c>
      <c r="E498" s="11">
        <v>6</v>
      </c>
      <c r="F498" s="49"/>
      <c r="G498" s="49"/>
      <c r="H498" s="49"/>
      <c r="I498" s="49"/>
      <c r="J498" s="49"/>
      <c r="K498" s="49"/>
      <c r="L498" s="49"/>
      <c r="M498" s="49"/>
      <c r="N498" s="49"/>
      <c r="O498" s="49"/>
    </row>
    <row r="499" spans="1:15" ht="32.25" thickBot="1" x14ac:dyDescent="0.25">
      <c r="B499" s="82" t="s">
        <v>88</v>
      </c>
      <c r="C499" s="83" t="s">
        <v>14</v>
      </c>
      <c r="D499" s="83" t="s">
        <v>28</v>
      </c>
      <c r="E499" s="175" t="s">
        <v>97</v>
      </c>
      <c r="F499" s="175" t="s">
        <v>98</v>
      </c>
      <c r="I499" s="49"/>
      <c r="J499" s="49"/>
      <c r="K499" s="49"/>
      <c r="L499" s="49"/>
      <c r="M499" s="49"/>
      <c r="N499" s="49"/>
      <c r="O499" s="49"/>
    </row>
    <row r="500" spans="1:15" ht="15" x14ac:dyDescent="0.2">
      <c r="A500" s="16" t="s">
        <v>605</v>
      </c>
      <c r="B500" s="44" t="s">
        <v>327</v>
      </c>
      <c r="C500" s="446" t="s">
        <v>354</v>
      </c>
      <c r="D500" s="447">
        <v>277797.99999999977</v>
      </c>
      <c r="E500" s="532">
        <v>1009161517.9300011</v>
      </c>
      <c r="F500" s="396">
        <v>3632.717002750207</v>
      </c>
      <c r="G500" s="54" t="s">
        <v>327</v>
      </c>
      <c r="H500" s="53"/>
      <c r="I500" s="49"/>
      <c r="J500" s="49"/>
      <c r="K500" s="49"/>
      <c r="L500" s="49"/>
      <c r="M500" s="49"/>
      <c r="N500" s="49"/>
      <c r="O500" s="49"/>
    </row>
    <row r="501" spans="1:15" ht="15" x14ac:dyDescent="0.2">
      <c r="A501" s="16" t="s">
        <v>606</v>
      </c>
      <c r="B501" s="44"/>
      <c r="C501" s="446" t="s">
        <v>352</v>
      </c>
      <c r="D501" s="447">
        <v>295558.00000000006</v>
      </c>
      <c r="E501" s="532">
        <v>556402846.92000127</v>
      </c>
      <c r="F501" s="396">
        <v>1882.5504534473814</v>
      </c>
      <c r="G501" s="54" t="s">
        <v>327</v>
      </c>
      <c r="H501" s="53"/>
      <c r="I501" s="49"/>
      <c r="J501" s="49"/>
      <c r="K501" s="49"/>
      <c r="L501" s="49"/>
      <c r="M501" s="49"/>
      <c r="N501" s="49"/>
      <c r="O501" s="49"/>
    </row>
    <row r="502" spans="1:15" ht="15" x14ac:dyDescent="0.2">
      <c r="A502" s="16" t="s">
        <v>607</v>
      </c>
      <c r="B502" s="44"/>
      <c r="C502" s="446" t="s">
        <v>24</v>
      </c>
      <c r="D502" s="447">
        <v>226825</v>
      </c>
      <c r="E502" s="532">
        <v>460846158.0199998</v>
      </c>
      <c r="F502" s="396">
        <v>2031.7255947095771</v>
      </c>
      <c r="G502" s="54" t="s">
        <v>327</v>
      </c>
      <c r="H502" s="53"/>
      <c r="I502" s="49"/>
      <c r="J502" s="49"/>
      <c r="K502" s="49"/>
      <c r="L502" s="49"/>
      <c r="M502" s="49"/>
      <c r="N502" s="49"/>
      <c r="O502" s="49"/>
    </row>
    <row r="503" spans="1:15" ht="15" x14ac:dyDescent="0.2">
      <c r="A503" s="16" t="s">
        <v>608</v>
      </c>
      <c r="B503" s="44"/>
      <c r="C503" s="446" t="s">
        <v>353</v>
      </c>
      <c r="D503" s="447">
        <v>97347.000000000029</v>
      </c>
      <c r="E503" s="532">
        <v>261172110.01999971</v>
      </c>
      <c r="F503" s="396">
        <v>2682.8983946089725</v>
      </c>
      <c r="G503" s="54" t="s">
        <v>327</v>
      </c>
      <c r="H503" s="53"/>
      <c r="I503" s="49"/>
      <c r="J503" s="49"/>
      <c r="K503" s="49"/>
      <c r="L503" s="49"/>
      <c r="M503" s="49"/>
      <c r="N503" s="49"/>
      <c r="O503" s="49"/>
    </row>
    <row r="504" spans="1:15" ht="15" x14ac:dyDescent="0.2">
      <c r="A504" s="16" t="s">
        <v>609</v>
      </c>
      <c r="B504" s="44"/>
      <c r="C504" s="446" t="s">
        <v>351</v>
      </c>
      <c r="D504" s="447">
        <v>75293</v>
      </c>
      <c r="E504" s="532">
        <v>186103783.73999989</v>
      </c>
      <c r="F504" s="396">
        <v>2471.7275675029537</v>
      </c>
      <c r="G504" s="54" t="s">
        <v>327</v>
      </c>
      <c r="H504" s="53"/>
      <c r="I504" s="49"/>
      <c r="J504" s="49"/>
      <c r="K504" s="49"/>
      <c r="L504" s="49"/>
      <c r="M504" s="49"/>
      <c r="N504" s="49"/>
      <c r="O504" s="49"/>
    </row>
    <row r="505" spans="1:15" ht="15" x14ac:dyDescent="0.2">
      <c r="A505" s="16" t="s">
        <v>610</v>
      </c>
      <c r="B505" s="44"/>
      <c r="C505" s="425" t="s">
        <v>18</v>
      </c>
      <c r="D505" s="176">
        <v>54805</v>
      </c>
      <c r="E505" s="533">
        <v>107947651.95000003</v>
      </c>
      <c r="F505" s="115">
        <v>1969.6679490922368</v>
      </c>
      <c r="G505" s="54" t="s">
        <v>327</v>
      </c>
      <c r="H505" s="53"/>
      <c r="I505" s="49"/>
      <c r="J505" s="49"/>
      <c r="K505" s="49"/>
      <c r="L505" s="49"/>
      <c r="M505" s="49"/>
      <c r="N505" s="49"/>
      <c r="O505" s="49"/>
    </row>
    <row r="506" spans="1:15" ht="15" x14ac:dyDescent="0.2">
      <c r="A506" s="16" t="s">
        <v>611</v>
      </c>
      <c r="B506" s="44"/>
      <c r="C506" s="425" t="s">
        <v>25</v>
      </c>
      <c r="D506" s="176">
        <v>42666</v>
      </c>
      <c r="E506" s="533">
        <v>73539098.650000021</v>
      </c>
      <c r="F506" s="115">
        <v>1723.5995558524357</v>
      </c>
      <c r="G506" s="54" t="s">
        <v>327</v>
      </c>
      <c r="H506" s="53"/>
      <c r="I506" s="49"/>
      <c r="J506" s="49"/>
      <c r="K506" s="49"/>
      <c r="L506" s="49"/>
      <c r="M506" s="49"/>
      <c r="N506" s="49"/>
      <c r="O506" s="49"/>
    </row>
    <row r="507" spans="1:15" ht="15" x14ac:dyDescent="0.2">
      <c r="A507" s="16" t="s">
        <v>612</v>
      </c>
      <c r="B507" s="44"/>
      <c r="C507" s="425" t="s">
        <v>21</v>
      </c>
      <c r="D507" s="176">
        <v>36898.000000000007</v>
      </c>
      <c r="E507" s="533">
        <v>86465371.850000039</v>
      </c>
      <c r="F507" s="115">
        <v>2343.3620209767473</v>
      </c>
      <c r="G507" s="54" t="s">
        <v>327</v>
      </c>
      <c r="H507" s="53"/>
      <c r="I507" s="49"/>
      <c r="J507" s="49"/>
      <c r="K507" s="49"/>
      <c r="L507" s="49"/>
      <c r="M507" s="49"/>
      <c r="N507" s="49"/>
      <c r="O507" s="49"/>
    </row>
    <row r="508" spans="1:15" ht="15" x14ac:dyDescent="0.2">
      <c r="A508" s="16" t="s">
        <v>613</v>
      </c>
      <c r="B508" s="44"/>
      <c r="C508" s="425" t="s">
        <v>17</v>
      </c>
      <c r="D508" s="176">
        <v>61254.000000000022</v>
      </c>
      <c r="E508" s="533">
        <v>78756319.909999996</v>
      </c>
      <c r="F508" s="115">
        <v>1285.7335016488714</v>
      </c>
      <c r="G508" s="54" t="s">
        <v>327</v>
      </c>
      <c r="H508" s="53"/>
      <c r="I508" s="49"/>
      <c r="J508" s="49"/>
      <c r="K508" s="49"/>
      <c r="L508" s="49"/>
      <c r="M508" s="49"/>
      <c r="N508" s="49"/>
      <c r="O508" s="49"/>
    </row>
    <row r="509" spans="1:15" ht="15" x14ac:dyDescent="0.2">
      <c r="A509" s="16" t="s">
        <v>614</v>
      </c>
      <c r="B509" s="44"/>
      <c r="C509" s="446" t="s">
        <v>20</v>
      </c>
      <c r="D509" s="447">
        <v>16515.999999999996</v>
      </c>
      <c r="E509" s="532">
        <v>35758066.420000017</v>
      </c>
      <c r="F509" s="396">
        <v>2165.0560922741597</v>
      </c>
      <c r="G509" s="54" t="s">
        <v>327</v>
      </c>
      <c r="H509" s="53"/>
      <c r="I509" s="49"/>
      <c r="J509" s="49"/>
      <c r="K509" s="49"/>
      <c r="L509" s="49"/>
      <c r="M509" s="49"/>
      <c r="N509" s="49"/>
      <c r="O509" s="49"/>
    </row>
    <row r="510" spans="1:15" ht="15" x14ac:dyDescent="0.2">
      <c r="A510" s="16" t="s">
        <v>615</v>
      </c>
      <c r="B510" s="44"/>
      <c r="C510" s="446" t="s">
        <v>16</v>
      </c>
      <c r="D510" s="447">
        <v>2814</v>
      </c>
      <c r="E510" s="532">
        <v>3030978.9199999995</v>
      </c>
      <c r="F510" s="396">
        <v>1077.106936744847</v>
      </c>
      <c r="G510" s="54" t="s">
        <v>327</v>
      </c>
      <c r="H510" s="53"/>
      <c r="I510" s="49"/>
      <c r="J510" s="49"/>
      <c r="K510" s="49"/>
      <c r="L510" s="49"/>
      <c r="M510" s="49"/>
      <c r="N510" s="49"/>
      <c r="O510" s="49"/>
    </row>
    <row r="511" spans="1:15" ht="15" x14ac:dyDescent="0.2">
      <c r="A511" s="16" t="s">
        <v>616</v>
      </c>
      <c r="B511" s="44"/>
      <c r="C511" s="446" t="s">
        <v>23</v>
      </c>
      <c r="D511" s="447">
        <v>704.99999999999989</v>
      </c>
      <c r="E511" s="532">
        <v>1024483.9199999998</v>
      </c>
      <c r="F511" s="396">
        <v>1453.1686808510638</v>
      </c>
      <c r="G511" s="54" t="s">
        <v>327</v>
      </c>
      <c r="H511" s="53"/>
      <c r="I511" s="49"/>
      <c r="J511" s="49"/>
      <c r="K511" s="49"/>
      <c r="L511" s="49"/>
      <c r="M511" s="49"/>
      <c r="N511" s="49"/>
      <c r="O511" s="49"/>
    </row>
    <row r="512" spans="1:15" ht="15" x14ac:dyDescent="0.2">
      <c r="A512" s="16" t="s">
        <v>617</v>
      </c>
      <c r="B512" s="44"/>
      <c r="C512" s="446" t="s">
        <v>22</v>
      </c>
      <c r="D512" s="447">
        <v>356</v>
      </c>
      <c r="E512" s="532">
        <v>965277.69</v>
      </c>
      <c r="F512" s="396">
        <v>2711.4541853932583</v>
      </c>
      <c r="G512" s="54" t="s">
        <v>327</v>
      </c>
      <c r="H512" s="53"/>
      <c r="I512" s="49"/>
      <c r="J512" s="49"/>
      <c r="K512" s="49"/>
      <c r="L512" s="49"/>
      <c r="M512" s="49"/>
      <c r="N512" s="49"/>
      <c r="O512" s="49"/>
    </row>
    <row r="513" spans="1:15" ht="15" x14ac:dyDescent="0.2">
      <c r="A513" s="16" t="s">
        <v>618</v>
      </c>
      <c r="B513" s="178"/>
      <c r="C513" s="448" t="s">
        <v>19</v>
      </c>
      <c r="D513" s="449">
        <v>0</v>
      </c>
      <c r="E513" s="534">
        <v>0</v>
      </c>
      <c r="F513" s="452"/>
      <c r="G513" s="54" t="s">
        <v>327</v>
      </c>
      <c r="H513" s="53"/>
      <c r="I513" s="49"/>
      <c r="J513" s="49"/>
      <c r="K513" s="49"/>
      <c r="L513" s="49"/>
      <c r="M513" s="49"/>
      <c r="N513" s="49"/>
      <c r="O513" s="49"/>
    </row>
    <row r="514" spans="1:15" ht="15" x14ac:dyDescent="0.2">
      <c r="A514" s="16" t="s">
        <v>619</v>
      </c>
      <c r="B514" s="44" t="s">
        <v>321</v>
      </c>
      <c r="C514" s="446" t="s">
        <v>352</v>
      </c>
      <c r="D514" s="447">
        <v>332895.00000000006</v>
      </c>
      <c r="E514" s="532">
        <v>700027863.26000106</v>
      </c>
      <c r="F514" s="396">
        <v>2102.8488359993421</v>
      </c>
      <c r="G514" s="54" t="s">
        <v>321</v>
      </c>
      <c r="H514" s="53"/>
      <c r="I514" s="49"/>
      <c r="J514" s="49"/>
      <c r="K514" s="49"/>
      <c r="L514" s="49"/>
      <c r="M514" s="49"/>
      <c r="N514" s="49"/>
      <c r="O514" s="49"/>
    </row>
    <row r="515" spans="1:15" ht="15" x14ac:dyDescent="0.2">
      <c r="A515" s="16" t="s">
        <v>620</v>
      </c>
      <c r="B515" s="44"/>
      <c r="C515" s="446" t="s">
        <v>354</v>
      </c>
      <c r="D515" s="447">
        <v>147102.00000000003</v>
      </c>
      <c r="E515" s="532">
        <v>564916134.21000075</v>
      </c>
      <c r="F515" s="396">
        <v>3840.302199902113</v>
      </c>
      <c r="G515" s="54" t="s">
        <v>321</v>
      </c>
      <c r="H515" s="53"/>
      <c r="I515" s="49"/>
      <c r="J515" s="49"/>
      <c r="K515" s="49"/>
      <c r="L515" s="49"/>
      <c r="M515" s="49"/>
      <c r="N515" s="49"/>
      <c r="O515" s="49"/>
    </row>
    <row r="516" spans="1:15" ht="15" x14ac:dyDescent="0.2">
      <c r="A516" s="16" t="s">
        <v>621</v>
      </c>
      <c r="B516" s="44"/>
      <c r="C516" s="446" t="s">
        <v>351</v>
      </c>
      <c r="D516" s="447">
        <v>109880.00000000001</v>
      </c>
      <c r="E516" s="532">
        <v>237929789.62000003</v>
      </c>
      <c r="F516" s="396">
        <v>2165.3602986894794</v>
      </c>
      <c r="G516" s="54" t="s">
        <v>321</v>
      </c>
      <c r="H516" s="53"/>
      <c r="I516" s="49"/>
      <c r="J516" s="49"/>
      <c r="K516" s="49"/>
      <c r="L516" s="49"/>
      <c r="M516" s="49"/>
      <c r="N516" s="49"/>
      <c r="O516" s="49"/>
    </row>
    <row r="517" spans="1:15" ht="15" x14ac:dyDescent="0.2">
      <c r="A517" s="16" t="s">
        <v>622</v>
      </c>
      <c r="B517" s="44"/>
      <c r="C517" s="446" t="s">
        <v>18</v>
      </c>
      <c r="D517" s="447">
        <v>98003.000000000015</v>
      </c>
      <c r="E517" s="532">
        <v>220599669.97999981</v>
      </c>
      <c r="F517" s="396">
        <v>2250.9481340367111</v>
      </c>
      <c r="G517" s="54" t="s">
        <v>321</v>
      </c>
      <c r="H517" s="53"/>
      <c r="I517" s="49"/>
      <c r="J517" s="49"/>
      <c r="K517" s="49"/>
      <c r="L517" s="49"/>
      <c r="M517" s="49"/>
      <c r="N517" s="49"/>
      <c r="O517" s="49"/>
    </row>
    <row r="518" spans="1:15" ht="15" x14ac:dyDescent="0.2">
      <c r="A518" s="16" t="s">
        <v>623</v>
      </c>
      <c r="B518" s="44"/>
      <c r="C518" s="446" t="s">
        <v>24</v>
      </c>
      <c r="D518" s="447">
        <v>101622.00000000004</v>
      </c>
      <c r="E518" s="532">
        <v>188595730.76000002</v>
      </c>
      <c r="F518" s="396">
        <v>1855.8553340812023</v>
      </c>
      <c r="G518" s="54" t="s">
        <v>321</v>
      </c>
      <c r="H518" s="53"/>
      <c r="I518" s="49"/>
      <c r="J518" s="49"/>
      <c r="K518" s="49"/>
      <c r="L518" s="49"/>
      <c r="M518" s="49"/>
      <c r="N518" s="49"/>
      <c r="O518" s="49"/>
    </row>
    <row r="519" spans="1:15" ht="15" x14ac:dyDescent="0.2">
      <c r="A519" s="16" t="s">
        <v>624</v>
      </c>
      <c r="B519" s="44"/>
      <c r="C519" s="425" t="s">
        <v>353</v>
      </c>
      <c r="D519" s="176">
        <v>53426.999999999985</v>
      </c>
      <c r="E519" s="533">
        <v>166443547.06000009</v>
      </c>
      <c r="F519" s="115">
        <v>3115.3451823984155</v>
      </c>
      <c r="G519" s="54" t="s">
        <v>321</v>
      </c>
      <c r="H519" s="53"/>
      <c r="I519" s="49"/>
      <c r="J519" s="49"/>
      <c r="K519" s="49"/>
      <c r="L519" s="49"/>
      <c r="M519" s="49"/>
      <c r="N519" s="49"/>
      <c r="O519" s="49"/>
    </row>
    <row r="520" spans="1:15" ht="15" x14ac:dyDescent="0.2">
      <c r="A520" s="16" t="s">
        <v>625</v>
      </c>
      <c r="B520" s="44"/>
      <c r="C520" s="425" t="s">
        <v>25</v>
      </c>
      <c r="D520" s="176">
        <v>45424.000000000029</v>
      </c>
      <c r="E520" s="533">
        <v>73649484.940000013</v>
      </c>
      <c r="F520" s="115">
        <v>1621.3782348538209</v>
      </c>
      <c r="G520" s="54" t="s">
        <v>321</v>
      </c>
      <c r="H520" s="53"/>
      <c r="I520" s="49"/>
      <c r="J520" s="49"/>
      <c r="K520" s="49"/>
      <c r="L520" s="49"/>
      <c r="M520" s="49"/>
      <c r="N520" s="49"/>
      <c r="O520" s="49"/>
    </row>
    <row r="521" spans="1:15" ht="15" x14ac:dyDescent="0.2">
      <c r="A521" s="16" t="s">
        <v>626</v>
      </c>
      <c r="B521" s="44"/>
      <c r="C521" s="425" t="s">
        <v>17</v>
      </c>
      <c r="D521" s="176">
        <v>58381.999999999971</v>
      </c>
      <c r="E521" s="533">
        <v>69753982.170000032</v>
      </c>
      <c r="F521" s="115">
        <v>1194.7857587955202</v>
      </c>
      <c r="G521" s="54" t="s">
        <v>321</v>
      </c>
      <c r="H521" s="53"/>
      <c r="I521" s="49"/>
      <c r="J521" s="49"/>
      <c r="K521" s="49"/>
      <c r="L521" s="49"/>
      <c r="M521" s="49"/>
      <c r="N521" s="49"/>
      <c r="O521" s="49"/>
    </row>
    <row r="522" spans="1:15" ht="15" x14ac:dyDescent="0.2">
      <c r="A522" s="16" t="s">
        <v>627</v>
      </c>
      <c r="B522" s="44"/>
      <c r="C522" s="425" t="s">
        <v>21</v>
      </c>
      <c r="D522" s="176">
        <v>20923.999999999985</v>
      </c>
      <c r="E522" s="533">
        <v>50296925.500000015</v>
      </c>
      <c r="F522" s="115">
        <v>2403.7911250238985</v>
      </c>
      <c r="G522" s="54" t="s">
        <v>321</v>
      </c>
      <c r="H522" s="53"/>
      <c r="I522" s="49"/>
      <c r="J522" s="49"/>
      <c r="K522" s="49"/>
      <c r="L522" s="49"/>
      <c r="M522" s="49"/>
      <c r="N522" s="49"/>
      <c r="O522" s="49"/>
    </row>
    <row r="523" spans="1:15" ht="15" x14ac:dyDescent="0.2">
      <c r="A523" s="16" t="s">
        <v>628</v>
      </c>
      <c r="B523" s="44"/>
      <c r="C523" s="446" t="s">
        <v>20</v>
      </c>
      <c r="D523" s="447">
        <v>11168.000000000005</v>
      </c>
      <c r="E523" s="532">
        <v>25366057.770000011</v>
      </c>
      <c r="F523" s="396">
        <v>2271.3160610673349</v>
      </c>
      <c r="G523" s="54" t="s">
        <v>321</v>
      </c>
      <c r="H523" s="53"/>
      <c r="I523" s="49"/>
      <c r="J523" s="49"/>
      <c r="K523" s="49"/>
      <c r="L523" s="49"/>
      <c r="M523" s="49"/>
      <c r="N523" s="49"/>
      <c r="O523" s="49"/>
    </row>
    <row r="524" spans="1:15" ht="15" x14ac:dyDescent="0.2">
      <c r="A524" s="16" t="s">
        <v>629</v>
      </c>
      <c r="B524" s="44"/>
      <c r="C524" s="446" t="s">
        <v>23</v>
      </c>
      <c r="D524" s="447">
        <v>6476</v>
      </c>
      <c r="E524" s="532">
        <v>10277233.189999996</v>
      </c>
      <c r="F524" s="396">
        <v>1586.9723888202589</v>
      </c>
      <c r="G524" s="54" t="s">
        <v>321</v>
      </c>
      <c r="H524" s="53"/>
      <c r="I524" s="49"/>
      <c r="J524" s="49"/>
      <c r="K524" s="49"/>
      <c r="L524" s="49"/>
      <c r="M524" s="49"/>
      <c r="N524" s="49"/>
      <c r="O524" s="49"/>
    </row>
    <row r="525" spans="1:15" ht="15" x14ac:dyDescent="0.2">
      <c r="A525" s="16" t="s">
        <v>630</v>
      </c>
      <c r="B525" s="44"/>
      <c r="C525" s="446" t="s">
        <v>16</v>
      </c>
      <c r="D525" s="447">
        <v>4538.9999999999991</v>
      </c>
      <c r="E525" s="532">
        <v>6188882.5599999987</v>
      </c>
      <c r="F525" s="396">
        <v>1363.4903194536241</v>
      </c>
      <c r="G525" s="54" t="s">
        <v>321</v>
      </c>
      <c r="H525" s="53"/>
      <c r="I525" s="49"/>
      <c r="J525" s="49"/>
      <c r="K525" s="49"/>
      <c r="L525" s="49"/>
      <c r="M525" s="49"/>
      <c r="N525" s="49"/>
      <c r="O525" s="49"/>
    </row>
    <row r="526" spans="1:15" ht="15" x14ac:dyDescent="0.2">
      <c r="A526" s="16" t="s">
        <v>631</v>
      </c>
      <c r="B526" s="44"/>
      <c r="C526" s="446" t="s">
        <v>19</v>
      </c>
      <c r="D526" s="447">
        <v>31</v>
      </c>
      <c r="E526" s="532">
        <v>43620.160000000003</v>
      </c>
      <c r="F526" s="396">
        <v>1407.1019354838711</v>
      </c>
      <c r="G526" s="54" t="s">
        <v>321</v>
      </c>
      <c r="H526" s="53"/>
      <c r="I526" s="49"/>
      <c r="J526" s="49"/>
      <c r="K526" s="49"/>
      <c r="L526" s="49"/>
      <c r="M526" s="49"/>
      <c r="N526" s="49"/>
      <c r="O526" s="49"/>
    </row>
    <row r="527" spans="1:15" ht="15" x14ac:dyDescent="0.2">
      <c r="A527" s="16" t="s">
        <v>632</v>
      </c>
      <c r="B527" s="178"/>
      <c r="C527" s="448" t="s">
        <v>22</v>
      </c>
      <c r="D527" s="449">
        <v>0</v>
      </c>
      <c r="E527" s="534">
        <v>0</v>
      </c>
      <c r="F527" s="452"/>
      <c r="G527" s="54" t="s">
        <v>321</v>
      </c>
      <c r="H527" s="53"/>
      <c r="I527" s="49"/>
      <c r="J527" s="49"/>
      <c r="K527" s="49"/>
      <c r="L527" s="49"/>
      <c r="M527" s="49"/>
      <c r="N527" s="49"/>
      <c r="O527" s="49"/>
    </row>
    <row r="528" spans="1:15" ht="15" x14ac:dyDescent="0.2">
      <c r="A528" s="16" t="s">
        <v>633</v>
      </c>
      <c r="B528" s="44" t="s">
        <v>334</v>
      </c>
      <c r="C528" s="446" t="s">
        <v>354</v>
      </c>
      <c r="D528" s="447">
        <v>35038.999999999891</v>
      </c>
      <c r="E528" s="532">
        <v>115058629.98000021</v>
      </c>
      <c r="F528" s="396">
        <v>3283.730414110008</v>
      </c>
      <c r="G528" s="54" t="s">
        <v>334</v>
      </c>
      <c r="H528" s="53"/>
      <c r="I528" s="49"/>
      <c r="J528" s="49"/>
      <c r="K528" s="49"/>
      <c r="L528" s="49"/>
      <c r="M528" s="49"/>
      <c r="N528" s="49"/>
      <c r="O528" s="49"/>
    </row>
    <row r="529" spans="1:15" ht="15" x14ac:dyDescent="0.2">
      <c r="A529" s="16" t="s">
        <v>634</v>
      </c>
      <c r="B529" s="44"/>
      <c r="C529" s="446" t="s">
        <v>352</v>
      </c>
      <c r="D529" s="447">
        <v>71377.000000000073</v>
      </c>
      <c r="E529" s="532">
        <v>105069036.78000017</v>
      </c>
      <c r="F529" s="396">
        <v>1472.0293200891051</v>
      </c>
      <c r="G529" s="54" t="s">
        <v>334</v>
      </c>
      <c r="H529" s="53"/>
      <c r="I529" s="49"/>
      <c r="J529" s="49"/>
      <c r="K529" s="49"/>
      <c r="L529" s="49"/>
      <c r="M529" s="49"/>
      <c r="N529" s="49"/>
      <c r="O529" s="49"/>
    </row>
    <row r="530" spans="1:15" ht="15" x14ac:dyDescent="0.2">
      <c r="A530" s="16" t="s">
        <v>635</v>
      </c>
      <c r="C530" s="446" t="s">
        <v>24</v>
      </c>
      <c r="D530" s="447">
        <v>38771.000000000029</v>
      </c>
      <c r="E530" s="532">
        <v>65675079.469999991</v>
      </c>
      <c r="F530" s="396">
        <v>1693.9227636635615</v>
      </c>
      <c r="G530" s="54" t="s">
        <v>334</v>
      </c>
      <c r="H530" s="53"/>
      <c r="I530" s="49"/>
      <c r="J530" s="49"/>
      <c r="K530" s="49"/>
      <c r="L530" s="49"/>
      <c r="M530" s="49"/>
      <c r="N530" s="49"/>
      <c r="O530" s="49"/>
    </row>
    <row r="531" spans="1:15" ht="15" x14ac:dyDescent="0.2">
      <c r="A531" s="16" t="s">
        <v>636</v>
      </c>
      <c r="C531" s="446" t="s">
        <v>351</v>
      </c>
      <c r="D531" s="447">
        <v>20205.000000000011</v>
      </c>
      <c r="E531" s="532">
        <v>36216593.699999973</v>
      </c>
      <c r="F531" s="396">
        <v>1792.4570007423881</v>
      </c>
      <c r="G531" s="54" t="s">
        <v>334</v>
      </c>
      <c r="H531" s="53"/>
      <c r="I531" s="49"/>
      <c r="J531" s="49"/>
      <c r="K531" s="49"/>
      <c r="L531" s="49"/>
      <c r="M531" s="49"/>
      <c r="N531" s="49"/>
      <c r="O531" s="49"/>
    </row>
    <row r="532" spans="1:15" ht="15" x14ac:dyDescent="0.2">
      <c r="A532" s="16" t="s">
        <v>637</v>
      </c>
      <c r="C532" s="446" t="s">
        <v>25</v>
      </c>
      <c r="D532" s="447">
        <v>11765.000000000002</v>
      </c>
      <c r="E532" s="532">
        <v>19490501.649999991</v>
      </c>
      <c r="F532" s="396">
        <v>1656.6512239693998</v>
      </c>
      <c r="G532" s="54" t="s">
        <v>334</v>
      </c>
      <c r="H532" s="53"/>
      <c r="I532" s="49"/>
      <c r="J532" s="49"/>
      <c r="K532" s="49"/>
      <c r="L532" s="49"/>
      <c r="M532" s="49"/>
      <c r="N532" s="49"/>
      <c r="O532" s="49"/>
    </row>
    <row r="533" spans="1:15" ht="15" x14ac:dyDescent="0.2">
      <c r="A533" s="16" t="s">
        <v>638</v>
      </c>
      <c r="C533" s="425" t="s">
        <v>353</v>
      </c>
      <c r="D533" s="176">
        <v>8077.0000000000018</v>
      </c>
      <c r="E533" s="533">
        <v>21606556.640000004</v>
      </c>
      <c r="F533" s="115">
        <v>2675.0720118856011</v>
      </c>
      <c r="G533" s="54" t="s">
        <v>334</v>
      </c>
      <c r="H533" s="53"/>
      <c r="I533" s="49"/>
      <c r="J533" s="49"/>
      <c r="K533" s="49"/>
      <c r="L533" s="49"/>
      <c r="M533" s="49"/>
      <c r="N533" s="49"/>
      <c r="O533" s="49"/>
    </row>
    <row r="534" spans="1:15" ht="15" x14ac:dyDescent="0.2">
      <c r="A534" s="16" t="s">
        <v>639</v>
      </c>
      <c r="C534" s="425" t="s">
        <v>21</v>
      </c>
      <c r="D534" s="176">
        <v>7203.0000000000018</v>
      </c>
      <c r="E534" s="533">
        <v>17345241.080000006</v>
      </c>
      <c r="F534" s="115">
        <v>2408.0579036512568</v>
      </c>
      <c r="G534" s="54" t="s">
        <v>334</v>
      </c>
      <c r="H534" s="53"/>
      <c r="I534" s="49"/>
      <c r="J534" s="49"/>
      <c r="K534" s="49"/>
      <c r="L534" s="49"/>
      <c r="M534" s="49"/>
      <c r="N534" s="49"/>
      <c r="O534" s="49"/>
    </row>
    <row r="535" spans="1:15" ht="15" x14ac:dyDescent="0.2">
      <c r="A535" s="16" t="s">
        <v>640</v>
      </c>
      <c r="C535" s="425" t="s">
        <v>18</v>
      </c>
      <c r="D535" s="176">
        <v>15599.000000000002</v>
      </c>
      <c r="E535" s="533">
        <v>23076256.610000011</v>
      </c>
      <c r="F535" s="115">
        <v>1479.342048208219</v>
      </c>
      <c r="G535" s="54" t="s">
        <v>334</v>
      </c>
      <c r="H535" s="53"/>
      <c r="I535" s="49"/>
      <c r="J535" s="49"/>
      <c r="K535" s="49"/>
      <c r="L535" s="49"/>
      <c r="M535" s="49"/>
      <c r="N535" s="49"/>
      <c r="O535" s="49"/>
    </row>
    <row r="536" spans="1:15" ht="15" x14ac:dyDescent="0.2">
      <c r="A536" s="16" t="s">
        <v>641</v>
      </c>
      <c r="C536" s="425" t="s">
        <v>17</v>
      </c>
      <c r="D536" s="176">
        <v>8866</v>
      </c>
      <c r="E536" s="533">
        <v>9701713.3300000001</v>
      </c>
      <c r="F536" s="115">
        <v>1094.2604703361155</v>
      </c>
      <c r="G536" s="54" t="s">
        <v>334</v>
      </c>
      <c r="H536" s="53"/>
      <c r="I536" s="49"/>
      <c r="J536" s="49"/>
      <c r="K536" s="49"/>
      <c r="L536" s="49"/>
      <c r="M536" s="49"/>
      <c r="N536" s="49"/>
      <c r="O536" s="49"/>
    </row>
    <row r="537" spans="1:15" ht="15" x14ac:dyDescent="0.2">
      <c r="A537" s="16" t="s">
        <v>642</v>
      </c>
      <c r="C537" s="446" t="s">
        <v>20</v>
      </c>
      <c r="D537" s="447">
        <v>1477.9999999999991</v>
      </c>
      <c r="E537" s="532">
        <v>3144136.4600000014</v>
      </c>
      <c r="F537" s="396">
        <v>2127.2912449255773</v>
      </c>
      <c r="G537" s="54" t="s">
        <v>334</v>
      </c>
      <c r="H537" s="53"/>
      <c r="I537" s="49"/>
      <c r="J537" s="49"/>
      <c r="K537" s="49"/>
      <c r="L537" s="49"/>
      <c r="M537" s="49"/>
      <c r="N537" s="49"/>
      <c r="O537" s="49"/>
    </row>
    <row r="538" spans="1:15" ht="15" x14ac:dyDescent="0.2">
      <c r="A538" s="16" t="s">
        <v>643</v>
      </c>
      <c r="C538" s="446" t="s">
        <v>19</v>
      </c>
      <c r="D538" s="447">
        <v>2669.0000000000005</v>
      </c>
      <c r="E538" s="532">
        <v>4494540.6599999974</v>
      </c>
      <c r="F538" s="396">
        <v>1683.9792656425616</v>
      </c>
      <c r="G538" s="54" t="s">
        <v>334</v>
      </c>
      <c r="H538" s="53"/>
      <c r="I538" s="49"/>
      <c r="J538" s="49"/>
      <c r="K538" s="49"/>
      <c r="L538" s="49"/>
      <c r="M538" s="49"/>
      <c r="N538" s="49"/>
      <c r="O538" s="49"/>
    </row>
    <row r="539" spans="1:15" ht="15" x14ac:dyDescent="0.2">
      <c r="A539" s="16" t="s">
        <v>644</v>
      </c>
      <c r="C539" s="446" t="s">
        <v>23</v>
      </c>
      <c r="D539" s="447">
        <v>767</v>
      </c>
      <c r="E539" s="532">
        <v>1100067.4400000002</v>
      </c>
      <c r="F539" s="396">
        <v>1434.2469882659716</v>
      </c>
      <c r="G539" s="54" t="s">
        <v>334</v>
      </c>
      <c r="H539" s="53"/>
      <c r="I539" s="49"/>
      <c r="J539" s="49"/>
      <c r="K539" s="49"/>
      <c r="L539" s="49"/>
      <c r="M539" s="49"/>
      <c r="N539" s="49"/>
      <c r="O539" s="49"/>
    </row>
    <row r="540" spans="1:15" ht="15" x14ac:dyDescent="0.2">
      <c r="A540" s="16" t="s">
        <v>645</v>
      </c>
      <c r="C540" s="446" t="s">
        <v>16</v>
      </c>
      <c r="D540" s="447">
        <v>1</v>
      </c>
      <c r="E540" s="532">
        <v>5224.24</v>
      </c>
      <c r="F540" s="396">
        <v>5224.24</v>
      </c>
      <c r="G540" s="54" t="s">
        <v>334</v>
      </c>
      <c r="H540" s="53"/>
      <c r="I540" s="49"/>
      <c r="J540" s="49"/>
      <c r="K540" s="49"/>
      <c r="L540" s="49"/>
      <c r="M540" s="49"/>
      <c r="N540" s="49"/>
      <c r="O540" s="49"/>
    </row>
    <row r="541" spans="1:15" ht="15" x14ac:dyDescent="0.2">
      <c r="A541" s="16" t="s">
        <v>646</v>
      </c>
      <c r="B541" s="179"/>
      <c r="C541" s="448" t="s">
        <v>22</v>
      </c>
      <c r="D541" s="449">
        <v>2</v>
      </c>
      <c r="E541" s="534">
        <v>2572.7899999999995</v>
      </c>
      <c r="F541" s="452"/>
      <c r="G541" s="54" t="s">
        <v>334</v>
      </c>
      <c r="H541" s="53"/>
      <c r="I541" s="49"/>
      <c r="J541" s="49"/>
      <c r="K541" s="49"/>
      <c r="L541" s="49"/>
      <c r="M541" s="49"/>
      <c r="N541" s="49"/>
      <c r="O541" s="49"/>
    </row>
    <row r="542" spans="1:15" ht="15" x14ac:dyDescent="0.2">
      <c r="A542" s="16" t="s">
        <v>647</v>
      </c>
      <c r="B542" s="44" t="s">
        <v>314</v>
      </c>
      <c r="C542" s="446" t="s">
        <v>354</v>
      </c>
      <c r="D542" s="447">
        <v>32721.99999999996</v>
      </c>
      <c r="E542" s="532">
        <v>89631388.369999915</v>
      </c>
      <c r="F542" s="396">
        <v>2739.1781789010461</v>
      </c>
      <c r="G542" s="54" t="s">
        <v>314</v>
      </c>
      <c r="H542" s="53"/>
      <c r="I542" s="49"/>
      <c r="J542" s="49"/>
      <c r="K542" s="49"/>
      <c r="L542" s="49"/>
      <c r="M542" s="49"/>
      <c r="N542" s="49"/>
      <c r="O542" s="49"/>
    </row>
    <row r="543" spans="1:15" ht="15" x14ac:dyDescent="0.2">
      <c r="A543" s="16" t="s">
        <v>648</v>
      </c>
      <c r="C543" s="446" t="s">
        <v>352</v>
      </c>
      <c r="D543" s="447">
        <v>45830</v>
      </c>
      <c r="E543" s="532">
        <v>63836728.82</v>
      </c>
      <c r="F543" s="396">
        <v>1392.9026580842244</v>
      </c>
      <c r="G543" s="54" t="s">
        <v>314</v>
      </c>
      <c r="H543" s="53"/>
      <c r="I543" s="49"/>
      <c r="J543" s="49"/>
      <c r="K543" s="49"/>
      <c r="L543" s="49"/>
      <c r="M543" s="49"/>
      <c r="N543" s="49"/>
      <c r="O543" s="49"/>
    </row>
    <row r="544" spans="1:15" ht="15" x14ac:dyDescent="0.2">
      <c r="A544" s="16" t="s">
        <v>649</v>
      </c>
      <c r="C544" s="446" t="s">
        <v>351</v>
      </c>
      <c r="D544" s="447">
        <v>16865.000000000004</v>
      </c>
      <c r="E544" s="532">
        <v>37018556.590000004</v>
      </c>
      <c r="F544" s="396">
        <v>2194.992978950489</v>
      </c>
      <c r="G544" s="54" t="s">
        <v>314</v>
      </c>
      <c r="H544" s="53"/>
      <c r="I544" s="49"/>
      <c r="J544" s="49"/>
      <c r="K544" s="49"/>
      <c r="L544" s="49"/>
      <c r="M544" s="49"/>
      <c r="N544" s="49"/>
      <c r="O544" s="49"/>
    </row>
    <row r="545" spans="1:15" ht="15" x14ac:dyDescent="0.2">
      <c r="A545" s="16" t="s">
        <v>650</v>
      </c>
      <c r="C545" s="446" t="s">
        <v>24</v>
      </c>
      <c r="D545" s="447">
        <v>24020.000000000011</v>
      </c>
      <c r="E545" s="532">
        <v>41418809.880000018</v>
      </c>
      <c r="F545" s="396">
        <v>1724.3467893422148</v>
      </c>
      <c r="G545" s="54" t="s">
        <v>314</v>
      </c>
      <c r="H545" s="53"/>
      <c r="I545" s="49"/>
      <c r="J545" s="49"/>
      <c r="K545" s="49"/>
      <c r="L545" s="49"/>
      <c r="M545" s="49"/>
      <c r="N545" s="49"/>
      <c r="O545" s="49"/>
    </row>
    <row r="546" spans="1:15" ht="15" x14ac:dyDescent="0.2">
      <c r="A546" s="16" t="s">
        <v>651</v>
      </c>
      <c r="C546" s="446" t="s">
        <v>17</v>
      </c>
      <c r="D546" s="447">
        <v>31081.999999999967</v>
      </c>
      <c r="E546" s="532">
        <v>35297713.24000001</v>
      </c>
      <c r="F546" s="396">
        <v>1135.6319812109919</v>
      </c>
      <c r="G546" s="54" t="s">
        <v>314</v>
      </c>
      <c r="H546" s="53"/>
      <c r="I546" s="49"/>
      <c r="J546" s="49"/>
      <c r="K546" s="49"/>
      <c r="L546" s="49"/>
      <c r="M546" s="49"/>
      <c r="N546" s="49"/>
      <c r="O546" s="49"/>
    </row>
    <row r="547" spans="1:15" ht="15" x14ac:dyDescent="0.2">
      <c r="A547" s="16" t="s">
        <v>652</v>
      </c>
      <c r="C547" s="425" t="s">
        <v>353</v>
      </c>
      <c r="D547" s="176">
        <v>7986.9999999999991</v>
      </c>
      <c r="E547" s="533">
        <v>18752034.789999999</v>
      </c>
      <c r="F547" s="115">
        <v>2347.8195555277325</v>
      </c>
      <c r="G547" s="54" t="s">
        <v>314</v>
      </c>
      <c r="H547" s="53"/>
      <c r="I547" s="49"/>
      <c r="J547" s="49"/>
      <c r="K547" s="49"/>
      <c r="L547" s="49"/>
      <c r="M547" s="49"/>
      <c r="N547" s="49"/>
      <c r="O547" s="49"/>
    </row>
    <row r="548" spans="1:15" ht="15" x14ac:dyDescent="0.2">
      <c r="A548" s="16" t="s">
        <v>653</v>
      </c>
      <c r="C548" s="425" t="s">
        <v>18</v>
      </c>
      <c r="D548" s="176">
        <v>11105.999999999998</v>
      </c>
      <c r="E548" s="533">
        <v>17719341.819999997</v>
      </c>
      <c r="F548" s="115">
        <v>1595.4746821537908</v>
      </c>
      <c r="G548" s="54" t="s">
        <v>314</v>
      </c>
      <c r="H548" s="53"/>
      <c r="I548" s="49"/>
      <c r="J548" s="49"/>
      <c r="K548" s="49"/>
      <c r="L548" s="49"/>
      <c r="M548" s="49"/>
      <c r="N548" s="49"/>
      <c r="O548" s="49"/>
    </row>
    <row r="549" spans="1:15" ht="15" x14ac:dyDescent="0.2">
      <c r="A549" s="16" t="s">
        <v>654</v>
      </c>
      <c r="C549" s="425" t="s">
        <v>21</v>
      </c>
      <c r="D549" s="176">
        <v>6145.0000000000027</v>
      </c>
      <c r="E549" s="533">
        <v>11187831.43</v>
      </c>
      <c r="F549" s="115">
        <v>1820.639777054515</v>
      </c>
      <c r="G549" s="54" t="s">
        <v>314</v>
      </c>
      <c r="H549" s="53"/>
      <c r="I549" s="49"/>
      <c r="J549" s="49"/>
      <c r="K549" s="49"/>
      <c r="L549" s="49"/>
      <c r="M549" s="49"/>
      <c r="N549" s="49"/>
      <c r="O549" s="49"/>
    </row>
    <row r="550" spans="1:15" ht="15" x14ac:dyDescent="0.2">
      <c r="A550" s="16" t="s">
        <v>655</v>
      </c>
      <c r="C550" s="425" t="s">
        <v>25</v>
      </c>
      <c r="D550" s="176">
        <v>2311.0000000000005</v>
      </c>
      <c r="E550" s="533">
        <v>3038146.7099999995</v>
      </c>
      <c r="F550" s="115">
        <v>1314.6459151882298</v>
      </c>
      <c r="G550" s="54" t="s">
        <v>314</v>
      </c>
      <c r="H550" s="53"/>
      <c r="I550" s="49"/>
      <c r="J550" s="49"/>
      <c r="K550" s="49"/>
      <c r="L550" s="49"/>
      <c r="M550" s="49"/>
      <c r="N550" s="49"/>
      <c r="O550" s="49"/>
    </row>
    <row r="551" spans="1:15" ht="15" x14ac:dyDescent="0.2">
      <c r="A551" s="16" t="s">
        <v>656</v>
      </c>
      <c r="C551" s="446" t="s">
        <v>20</v>
      </c>
      <c r="D551" s="447">
        <v>822.99999999999955</v>
      </c>
      <c r="E551" s="532">
        <v>1867101.9899999993</v>
      </c>
      <c r="F551" s="396">
        <v>2268.6536938031595</v>
      </c>
      <c r="G551" s="54" t="s">
        <v>314</v>
      </c>
      <c r="H551" s="53"/>
      <c r="I551" s="49"/>
      <c r="J551" s="49"/>
      <c r="K551" s="49"/>
      <c r="L551" s="49"/>
      <c r="M551" s="49"/>
      <c r="N551" s="49"/>
      <c r="O551" s="49"/>
    </row>
    <row r="552" spans="1:15" ht="15" x14ac:dyDescent="0.2">
      <c r="A552" s="16" t="s">
        <v>657</v>
      </c>
      <c r="C552" s="446" t="s">
        <v>23</v>
      </c>
      <c r="D552" s="447">
        <v>907</v>
      </c>
      <c r="E552" s="532">
        <v>802045.22</v>
      </c>
      <c r="F552" s="396">
        <v>884.28359426681368</v>
      </c>
      <c r="G552" s="54" t="s">
        <v>314</v>
      </c>
      <c r="H552" s="53"/>
      <c r="I552" s="49"/>
      <c r="J552" s="49"/>
      <c r="K552" s="49"/>
      <c r="L552" s="49"/>
      <c r="M552" s="49"/>
      <c r="N552" s="49"/>
      <c r="O552" s="49"/>
    </row>
    <row r="553" spans="1:15" ht="15" x14ac:dyDescent="0.2">
      <c r="A553" s="16" t="s">
        <v>658</v>
      </c>
      <c r="C553" s="446" t="s">
        <v>16</v>
      </c>
      <c r="D553" s="447">
        <v>5</v>
      </c>
      <c r="E553" s="532">
        <v>663.26</v>
      </c>
      <c r="F553" s="396">
        <v>132.65199999999999</v>
      </c>
      <c r="G553" s="54" t="s">
        <v>314</v>
      </c>
      <c r="H553" s="164"/>
      <c r="I553" s="49"/>
      <c r="J553" s="49"/>
      <c r="K553" s="49"/>
      <c r="L553" s="49"/>
      <c r="M553" s="49"/>
      <c r="N553" s="49"/>
      <c r="O553" s="49"/>
    </row>
    <row r="554" spans="1:15" ht="15" x14ac:dyDescent="0.2">
      <c r="A554" s="16" t="s">
        <v>659</v>
      </c>
      <c r="C554" s="446" t="s">
        <v>22</v>
      </c>
      <c r="D554" s="447">
        <v>3</v>
      </c>
      <c r="E554" s="532">
        <v>1892.99</v>
      </c>
      <c r="F554" s="396">
        <v>630.99666666666667</v>
      </c>
      <c r="G554" s="54" t="s">
        <v>314</v>
      </c>
      <c r="H554" s="164"/>
      <c r="I554" s="49"/>
      <c r="J554" s="49"/>
      <c r="K554" s="49"/>
      <c r="L554" s="49"/>
      <c r="M554" s="49"/>
      <c r="N554" s="49"/>
      <c r="O554" s="49"/>
    </row>
    <row r="555" spans="1:15" ht="15" x14ac:dyDescent="0.2">
      <c r="A555" s="16" t="s">
        <v>660</v>
      </c>
      <c r="B555" s="179"/>
      <c r="C555" s="448" t="s">
        <v>19</v>
      </c>
      <c r="D555" s="450">
        <v>0</v>
      </c>
      <c r="E555" s="534">
        <v>0</v>
      </c>
      <c r="F555" s="452"/>
      <c r="G555" s="54" t="s">
        <v>314</v>
      </c>
      <c r="H555" s="164"/>
      <c r="I555" s="49"/>
      <c r="J555" s="49"/>
      <c r="K555" s="49"/>
      <c r="L555" s="49"/>
      <c r="M555" s="49"/>
      <c r="N555" s="49"/>
      <c r="O555" s="49"/>
    </row>
    <row r="556" spans="1:15" ht="15" x14ac:dyDescent="0.2">
      <c r="A556" s="16" t="s">
        <v>661</v>
      </c>
      <c r="B556" s="44" t="s">
        <v>319</v>
      </c>
      <c r="C556" s="446" t="s">
        <v>354</v>
      </c>
      <c r="D556" s="447">
        <v>26510.999999999975</v>
      </c>
      <c r="E556" s="532">
        <v>84280617.48999998</v>
      </c>
      <c r="F556" s="396">
        <v>3179.0810414544931</v>
      </c>
      <c r="G556" s="54" t="s">
        <v>319</v>
      </c>
      <c r="H556" s="164"/>
      <c r="I556" s="49"/>
      <c r="J556" s="49"/>
      <c r="K556" s="49"/>
      <c r="L556" s="49"/>
      <c r="M556" s="49"/>
      <c r="N556" s="49"/>
      <c r="O556" s="49"/>
    </row>
    <row r="557" spans="1:15" ht="15" x14ac:dyDescent="0.2">
      <c r="A557" s="16" t="s">
        <v>662</v>
      </c>
      <c r="C557" s="446" t="s">
        <v>352</v>
      </c>
      <c r="D557" s="447">
        <v>33809</v>
      </c>
      <c r="E557" s="532">
        <v>51970341.39000006</v>
      </c>
      <c r="F557" s="396">
        <v>1537.1747579047017</v>
      </c>
      <c r="G557" s="54" t="s">
        <v>319</v>
      </c>
      <c r="H557" s="164"/>
      <c r="I557" s="49"/>
      <c r="J557" s="49"/>
      <c r="K557" s="49"/>
      <c r="L557" s="49"/>
      <c r="M557" s="49"/>
      <c r="N557" s="49"/>
      <c r="O557" s="49"/>
    </row>
    <row r="558" spans="1:15" ht="15" x14ac:dyDescent="0.2">
      <c r="A558" s="16" t="s">
        <v>663</v>
      </c>
      <c r="C558" s="446" t="s">
        <v>24</v>
      </c>
      <c r="D558" s="447">
        <v>23784.999999999982</v>
      </c>
      <c r="E558" s="532">
        <v>38829885.909999989</v>
      </c>
      <c r="F558" s="396">
        <v>1632.5367210426748</v>
      </c>
      <c r="G558" s="54" t="s">
        <v>319</v>
      </c>
      <c r="H558" s="164"/>
      <c r="I558" s="49"/>
      <c r="J558" s="49"/>
      <c r="K558" s="49"/>
      <c r="L558" s="49"/>
      <c r="M558" s="49"/>
      <c r="N558" s="49"/>
      <c r="O558" s="49"/>
    </row>
    <row r="559" spans="1:15" ht="15" x14ac:dyDescent="0.2">
      <c r="A559" s="16" t="s">
        <v>664</v>
      </c>
      <c r="C559" s="446" t="s">
        <v>351</v>
      </c>
      <c r="D559" s="447">
        <v>12036.999999999998</v>
      </c>
      <c r="E559" s="532">
        <v>23785707.009999998</v>
      </c>
      <c r="F559" s="396">
        <v>1976.0494317520979</v>
      </c>
      <c r="G559" s="54" t="s">
        <v>319</v>
      </c>
      <c r="H559" s="164"/>
      <c r="I559" s="49"/>
      <c r="J559" s="49"/>
      <c r="K559" s="49"/>
      <c r="L559" s="49"/>
      <c r="M559" s="49"/>
      <c r="N559" s="49"/>
      <c r="O559" s="49"/>
    </row>
    <row r="560" spans="1:15" ht="15" x14ac:dyDescent="0.2">
      <c r="A560" s="16" t="s">
        <v>665</v>
      </c>
      <c r="C560" s="446" t="s">
        <v>23</v>
      </c>
      <c r="D560" s="447">
        <v>11086</v>
      </c>
      <c r="E560" s="532">
        <v>12447023.930000002</v>
      </c>
      <c r="F560" s="396">
        <v>1122.7696130254376</v>
      </c>
      <c r="G560" s="54" t="s">
        <v>319</v>
      </c>
      <c r="H560" s="164"/>
      <c r="I560" s="49"/>
      <c r="J560" s="49"/>
      <c r="K560" s="49"/>
      <c r="L560" s="49"/>
      <c r="M560" s="49"/>
      <c r="N560" s="49"/>
      <c r="O560" s="49"/>
    </row>
    <row r="561" spans="1:15" ht="15" x14ac:dyDescent="0.2">
      <c r="A561" s="16" t="s">
        <v>666</v>
      </c>
      <c r="C561" s="425" t="s">
        <v>18</v>
      </c>
      <c r="D561" s="176">
        <v>10109</v>
      </c>
      <c r="E561" s="533">
        <v>16065108.659999993</v>
      </c>
      <c r="F561" s="115">
        <v>1589.1887090711241</v>
      </c>
      <c r="G561" s="54" t="s">
        <v>319</v>
      </c>
      <c r="H561" s="164"/>
      <c r="I561" s="49"/>
      <c r="J561" s="49"/>
      <c r="K561" s="49"/>
      <c r="L561" s="49"/>
      <c r="M561" s="49"/>
      <c r="N561" s="49"/>
      <c r="O561" s="49"/>
    </row>
    <row r="562" spans="1:15" ht="15" x14ac:dyDescent="0.2">
      <c r="A562" s="16" t="s">
        <v>667</v>
      </c>
      <c r="C562" s="425" t="s">
        <v>17</v>
      </c>
      <c r="D562" s="176">
        <v>8721.9999999999945</v>
      </c>
      <c r="E562" s="533">
        <v>10098476.330000008</v>
      </c>
      <c r="F562" s="115">
        <v>1157.816593671178</v>
      </c>
      <c r="G562" s="54" t="s">
        <v>319</v>
      </c>
      <c r="H562" s="164"/>
      <c r="I562" s="49"/>
      <c r="J562" s="49"/>
      <c r="K562" s="49"/>
      <c r="L562" s="49"/>
      <c r="M562" s="49"/>
      <c r="N562" s="49"/>
      <c r="O562" s="49"/>
    </row>
    <row r="563" spans="1:15" ht="15" x14ac:dyDescent="0.2">
      <c r="A563" s="16" t="s">
        <v>668</v>
      </c>
      <c r="C563" s="425" t="s">
        <v>353</v>
      </c>
      <c r="D563" s="176">
        <v>3695.9999999999977</v>
      </c>
      <c r="E563" s="533">
        <v>9471371.4399999939</v>
      </c>
      <c r="F563" s="115">
        <v>2562.6004978354977</v>
      </c>
      <c r="G563" s="54" t="s">
        <v>319</v>
      </c>
      <c r="H563" s="164"/>
      <c r="I563" s="49"/>
      <c r="J563" s="49"/>
      <c r="K563" s="49"/>
      <c r="L563" s="49"/>
      <c r="M563" s="49"/>
      <c r="N563" s="49"/>
      <c r="O563" s="49"/>
    </row>
    <row r="564" spans="1:15" ht="15" x14ac:dyDescent="0.2">
      <c r="A564" s="16" t="s">
        <v>669</v>
      </c>
      <c r="C564" s="425" t="s">
        <v>21</v>
      </c>
      <c r="D564" s="176">
        <v>3032.9999999999995</v>
      </c>
      <c r="E564" s="533">
        <v>7011420.8400000017</v>
      </c>
      <c r="F564" s="115">
        <v>2311.7114540059356</v>
      </c>
      <c r="G564" s="54" t="s">
        <v>319</v>
      </c>
      <c r="H564" s="164"/>
      <c r="I564" s="49"/>
      <c r="J564" s="49"/>
      <c r="K564" s="49"/>
      <c r="L564" s="49"/>
      <c r="M564" s="49"/>
      <c r="N564" s="49"/>
      <c r="O564" s="49"/>
    </row>
    <row r="565" spans="1:15" ht="15" x14ac:dyDescent="0.2">
      <c r="A565" s="16" t="s">
        <v>670</v>
      </c>
      <c r="C565" s="446" t="s">
        <v>20</v>
      </c>
      <c r="D565" s="447">
        <v>2733.0000000000005</v>
      </c>
      <c r="E565" s="532">
        <v>5713222.5099999998</v>
      </c>
      <c r="F565" s="396">
        <v>2090.4582912550309</v>
      </c>
      <c r="G565" s="54" t="s">
        <v>319</v>
      </c>
      <c r="H565" s="164"/>
      <c r="I565" s="49"/>
      <c r="J565" s="49"/>
      <c r="K565" s="49"/>
      <c r="L565" s="49"/>
      <c r="M565" s="49"/>
      <c r="N565" s="49"/>
      <c r="O565" s="49"/>
    </row>
    <row r="566" spans="1:15" ht="15" x14ac:dyDescent="0.2">
      <c r="A566" s="16" t="s">
        <v>671</v>
      </c>
      <c r="C566" s="446" t="s">
        <v>25</v>
      </c>
      <c r="D566" s="447">
        <v>2206.9999999999995</v>
      </c>
      <c r="E566" s="532">
        <v>1976915.2600000002</v>
      </c>
      <c r="F566" s="396">
        <v>895.74773901223409</v>
      </c>
      <c r="G566" s="54" t="s">
        <v>319</v>
      </c>
      <c r="H566" s="164"/>
      <c r="I566" s="49"/>
      <c r="J566" s="49"/>
      <c r="K566" s="49"/>
      <c r="L566" s="49"/>
      <c r="M566" s="49"/>
      <c r="N566" s="49"/>
      <c r="O566" s="49"/>
    </row>
    <row r="567" spans="1:15" ht="15" x14ac:dyDescent="0.2">
      <c r="A567" s="16" t="s">
        <v>672</v>
      </c>
      <c r="C567" s="446" t="s">
        <v>22</v>
      </c>
      <c r="D567" s="447">
        <v>96</v>
      </c>
      <c r="E567" s="532">
        <v>175460.20999999996</v>
      </c>
      <c r="F567" s="396">
        <v>1827.710520833333</v>
      </c>
      <c r="G567" s="54" t="s">
        <v>319</v>
      </c>
      <c r="H567" s="164"/>
      <c r="I567" s="49"/>
      <c r="J567" s="49"/>
      <c r="K567" s="49"/>
      <c r="L567" s="49"/>
      <c r="M567" s="49"/>
      <c r="N567" s="49"/>
      <c r="O567" s="49"/>
    </row>
    <row r="568" spans="1:15" ht="15" x14ac:dyDescent="0.2">
      <c r="A568" s="16" t="s">
        <v>673</v>
      </c>
      <c r="C568" s="446" t="s">
        <v>16</v>
      </c>
      <c r="D568" s="447">
        <v>0</v>
      </c>
      <c r="E568" s="532">
        <v>0</v>
      </c>
      <c r="F568" s="396"/>
      <c r="G568" s="54" t="s">
        <v>319</v>
      </c>
      <c r="H568" s="164"/>
      <c r="I568" s="49"/>
      <c r="J568" s="49"/>
      <c r="K568" s="49"/>
      <c r="L568" s="49"/>
      <c r="M568" s="49"/>
      <c r="N568" s="49"/>
      <c r="O568" s="49"/>
    </row>
    <row r="569" spans="1:15" ht="15" x14ac:dyDescent="0.2">
      <c r="A569" s="16" t="s">
        <v>674</v>
      </c>
      <c r="B569" s="179"/>
      <c r="C569" s="448" t="s">
        <v>19</v>
      </c>
      <c r="D569" s="449">
        <v>0</v>
      </c>
      <c r="E569" s="534">
        <v>0</v>
      </c>
      <c r="F569" s="452"/>
      <c r="G569" s="54" t="s">
        <v>319</v>
      </c>
      <c r="H569" s="164"/>
      <c r="I569" s="49"/>
      <c r="J569" s="49"/>
      <c r="K569" s="49"/>
      <c r="L569" s="49"/>
      <c r="M569" s="49"/>
      <c r="N569" s="49"/>
      <c r="O569" s="49"/>
    </row>
    <row r="570" spans="1:15" ht="15" x14ac:dyDescent="0.2">
      <c r="A570" s="16" t="s">
        <v>675</v>
      </c>
      <c r="B570" s="44" t="s">
        <v>328</v>
      </c>
      <c r="C570" s="446" t="s">
        <v>354</v>
      </c>
      <c r="D570" s="447">
        <v>19562.000000000007</v>
      </c>
      <c r="E570" s="532">
        <v>53993519.349999979</v>
      </c>
      <c r="F570" s="396">
        <v>2760.1226536141476</v>
      </c>
      <c r="G570" s="54" t="s">
        <v>328</v>
      </c>
      <c r="H570" s="164"/>
      <c r="I570" s="49"/>
      <c r="J570" s="49"/>
      <c r="K570" s="49"/>
      <c r="L570" s="49"/>
      <c r="M570" s="49"/>
      <c r="N570" s="49"/>
      <c r="O570" s="49"/>
    </row>
    <row r="571" spans="1:15" ht="15" x14ac:dyDescent="0.2">
      <c r="A571" s="16" t="s">
        <v>676</v>
      </c>
      <c r="C571" s="446" t="s">
        <v>352</v>
      </c>
      <c r="D571" s="447">
        <v>29817.999999999978</v>
      </c>
      <c r="E571" s="532">
        <v>41727920.939999998</v>
      </c>
      <c r="F571" s="396">
        <v>1399.420515795829</v>
      </c>
      <c r="G571" s="54" t="s">
        <v>328</v>
      </c>
      <c r="H571" s="164"/>
      <c r="I571" s="49"/>
      <c r="J571" s="49"/>
      <c r="K571" s="49"/>
      <c r="L571" s="49"/>
      <c r="M571" s="49"/>
      <c r="N571" s="49"/>
      <c r="O571" s="49"/>
    </row>
    <row r="572" spans="1:15" ht="15" x14ac:dyDescent="0.2">
      <c r="A572" s="16" t="s">
        <v>677</v>
      </c>
      <c r="C572" s="446" t="s">
        <v>24</v>
      </c>
      <c r="D572" s="447">
        <v>14701</v>
      </c>
      <c r="E572" s="532">
        <v>23670981.829999991</v>
      </c>
      <c r="F572" s="396">
        <v>1610.1613380042168</v>
      </c>
      <c r="G572" s="54" t="s">
        <v>328</v>
      </c>
      <c r="H572" s="164"/>
      <c r="I572" s="49"/>
      <c r="J572" s="49"/>
      <c r="K572" s="49"/>
      <c r="L572" s="49"/>
      <c r="M572" s="49"/>
      <c r="N572" s="49"/>
      <c r="O572" s="49"/>
    </row>
    <row r="573" spans="1:15" ht="15" x14ac:dyDescent="0.2">
      <c r="A573" s="16" t="s">
        <v>678</v>
      </c>
      <c r="C573" s="446" t="s">
        <v>353</v>
      </c>
      <c r="D573" s="447">
        <v>7051.9999999999927</v>
      </c>
      <c r="E573" s="532">
        <v>14706402.750000002</v>
      </c>
      <c r="F573" s="396">
        <v>2085.4229651162814</v>
      </c>
      <c r="G573" s="54" t="s">
        <v>328</v>
      </c>
      <c r="H573" s="164"/>
      <c r="I573" s="49"/>
      <c r="J573" s="49"/>
      <c r="K573" s="49"/>
      <c r="L573" s="49"/>
      <c r="M573" s="49"/>
      <c r="N573" s="49"/>
      <c r="O573" s="49"/>
    </row>
    <row r="574" spans="1:15" ht="15" x14ac:dyDescent="0.2">
      <c r="A574" s="16" t="s">
        <v>679</v>
      </c>
      <c r="C574" s="446" t="s">
        <v>351</v>
      </c>
      <c r="D574" s="447">
        <v>6725</v>
      </c>
      <c r="E574" s="532">
        <v>14574352.520000001</v>
      </c>
      <c r="F574" s="396">
        <v>2167.1899657992567</v>
      </c>
      <c r="G574" s="54" t="s">
        <v>328</v>
      </c>
      <c r="H574" s="164"/>
      <c r="I574" s="49"/>
      <c r="J574" s="49"/>
      <c r="K574" s="49"/>
      <c r="L574" s="49"/>
      <c r="M574" s="49"/>
      <c r="N574" s="49"/>
      <c r="O574" s="49"/>
    </row>
    <row r="575" spans="1:15" ht="15" x14ac:dyDescent="0.2">
      <c r="A575" s="16" t="s">
        <v>680</v>
      </c>
      <c r="C575" s="425" t="s">
        <v>21</v>
      </c>
      <c r="D575" s="176">
        <v>3626.0000000000009</v>
      </c>
      <c r="E575" s="533">
        <v>7315187.3300000038</v>
      </c>
      <c r="F575" s="115">
        <v>2017.4261803640381</v>
      </c>
      <c r="G575" s="54" t="s">
        <v>328</v>
      </c>
      <c r="H575" s="164"/>
      <c r="I575" s="49"/>
      <c r="J575" s="49"/>
      <c r="K575" s="49"/>
      <c r="L575" s="49"/>
      <c r="M575" s="49"/>
      <c r="N575" s="49"/>
      <c r="O575" s="49"/>
    </row>
    <row r="576" spans="1:15" ht="15" x14ac:dyDescent="0.2">
      <c r="A576" s="16" t="s">
        <v>681</v>
      </c>
      <c r="C576" s="425" t="s">
        <v>17</v>
      </c>
      <c r="D576" s="176">
        <v>6315.0000000000036</v>
      </c>
      <c r="E576" s="533">
        <v>6606883.4400000004</v>
      </c>
      <c r="F576" s="115">
        <v>1046.2206555819473</v>
      </c>
      <c r="G576" s="54" t="s">
        <v>328</v>
      </c>
      <c r="H576" s="164"/>
      <c r="I576" s="49"/>
      <c r="J576" s="49"/>
      <c r="K576" s="49"/>
      <c r="L576" s="49"/>
      <c r="M576" s="49"/>
      <c r="N576" s="49"/>
      <c r="O576" s="49"/>
    </row>
    <row r="577" spans="1:15" ht="15" x14ac:dyDescent="0.2">
      <c r="A577" s="16" t="s">
        <v>682</v>
      </c>
      <c r="C577" s="425" t="s">
        <v>25</v>
      </c>
      <c r="D577" s="176">
        <v>3204.0000000000005</v>
      </c>
      <c r="E577" s="533">
        <v>4725878.59</v>
      </c>
      <c r="F577" s="115">
        <v>1474.9933177278399</v>
      </c>
      <c r="G577" s="54" t="s">
        <v>328</v>
      </c>
      <c r="H577" s="164"/>
      <c r="I577" s="49"/>
      <c r="J577" s="49"/>
      <c r="K577" s="49"/>
      <c r="L577" s="49"/>
      <c r="M577" s="49"/>
      <c r="N577" s="49"/>
      <c r="O577" s="49"/>
    </row>
    <row r="578" spans="1:15" ht="15" x14ac:dyDescent="0.2">
      <c r="A578" s="16" t="s">
        <v>683</v>
      </c>
      <c r="C578" s="425" t="s">
        <v>18</v>
      </c>
      <c r="D578" s="176">
        <v>4463.0000000000009</v>
      </c>
      <c r="E578" s="533">
        <v>7253095.8600000003</v>
      </c>
      <c r="F578" s="115">
        <v>1625.1615191575172</v>
      </c>
      <c r="G578" s="54" t="s">
        <v>328</v>
      </c>
      <c r="H578" s="164"/>
      <c r="I578" s="49"/>
      <c r="J578" s="49"/>
      <c r="K578" s="49"/>
      <c r="L578" s="49"/>
      <c r="M578" s="49"/>
      <c r="N578" s="49"/>
      <c r="O578" s="49"/>
    </row>
    <row r="579" spans="1:15" ht="15" x14ac:dyDescent="0.2">
      <c r="A579" s="16" t="s">
        <v>684</v>
      </c>
      <c r="C579" s="446" t="s">
        <v>20</v>
      </c>
      <c r="D579" s="447">
        <v>1451.9999999999998</v>
      </c>
      <c r="E579" s="532">
        <v>2404788.330000001</v>
      </c>
      <c r="F579" s="396">
        <v>1656.1903099173562</v>
      </c>
      <c r="G579" s="54" t="s">
        <v>328</v>
      </c>
      <c r="H579" s="164"/>
      <c r="I579" s="49"/>
      <c r="J579" s="49"/>
      <c r="K579" s="49"/>
      <c r="L579" s="49"/>
      <c r="M579" s="49"/>
      <c r="N579" s="49"/>
      <c r="O579" s="49"/>
    </row>
    <row r="580" spans="1:15" ht="15" x14ac:dyDescent="0.2">
      <c r="A580" s="16" t="s">
        <v>685</v>
      </c>
      <c r="C580" s="446" t="s">
        <v>23</v>
      </c>
      <c r="D580" s="447">
        <v>679</v>
      </c>
      <c r="E580" s="532">
        <v>587532.69999999995</v>
      </c>
      <c r="F580" s="396">
        <v>865.29116347569948</v>
      </c>
      <c r="G580" s="54" t="s">
        <v>328</v>
      </c>
      <c r="H580" s="164"/>
      <c r="I580" s="49"/>
      <c r="J580" s="49"/>
      <c r="K580" s="49"/>
      <c r="L580" s="49"/>
      <c r="M580" s="49"/>
      <c r="N580" s="49"/>
      <c r="O580" s="49"/>
    </row>
    <row r="581" spans="1:15" ht="15" x14ac:dyDescent="0.2">
      <c r="A581" s="16" t="s">
        <v>686</v>
      </c>
      <c r="C581" s="446" t="s">
        <v>22</v>
      </c>
      <c r="D581" s="447">
        <v>1</v>
      </c>
      <c r="E581" s="532">
        <v>686.86</v>
      </c>
      <c r="F581" s="396">
        <v>686.86</v>
      </c>
      <c r="G581" s="54" t="s">
        <v>328</v>
      </c>
      <c r="H581" s="164"/>
      <c r="I581" s="49"/>
      <c r="J581" s="49"/>
      <c r="K581" s="49"/>
      <c r="L581" s="49"/>
      <c r="M581" s="49"/>
      <c r="N581" s="49"/>
      <c r="O581" s="49"/>
    </row>
    <row r="582" spans="1:15" ht="15" x14ac:dyDescent="0.2">
      <c r="A582" s="16" t="s">
        <v>687</v>
      </c>
      <c r="C582" s="446" t="s">
        <v>16</v>
      </c>
      <c r="D582" s="447">
        <v>2</v>
      </c>
      <c r="E582" s="532">
        <v>0</v>
      </c>
      <c r="F582" s="396">
        <v>0</v>
      </c>
      <c r="G582" s="54" t="s">
        <v>328</v>
      </c>
      <c r="H582" s="164"/>
      <c r="I582" s="49"/>
      <c r="J582" s="49"/>
      <c r="K582" s="49"/>
      <c r="L582" s="49"/>
      <c r="M582" s="49"/>
      <c r="N582" s="49"/>
      <c r="O582" s="49"/>
    </row>
    <row r="583" spans="1:15" ht="15" x14ac:dyDescent="0.2">
      <c r="A583" s="16" t="s">
        <v>688</v>
      </c>
      <c r="B583" s="179"/>
      <c r="C583" s="448" t="s">
        <v>19</v>
      </c>
      <c r="D583" s="450">
        <v>0</v>
      </c>
      <c r="E583" s="534">
        <v>0</v>
      </c>
      <c r="F583" s="452"/>
      <c r="G583" s="54" t="s">
        <v>328</v>
      </c>
      <c r="H583" s="164"/>
      <c r="I583" s="49"/>
      <c r="J583" s="49"/>
      <c r="K583" s="49"/>
      <c r="L583" s="49"/>
      <c r="M583" s="49"/>
      <c r="N583" s="49"/>
      <c r="O583" s="49"/>
    </row>
    <row r="584" spans="1:15" ht="15" x14ac:dyDescent="0.2">
      <c r="A584" s="16" t="s">
        <v>689</v>
      </c>
      <c r="B584" s="44" t="s">
        <v>336</v>
      </c>
      <c r="C584" s="446" t="s">
        <v>354</v>
      </c>
      <c r="D584" s="447">
        <v>13313.000000000002</v>
      </c>
      <c r="E584" s="532">
        <v>40273062.019999996</v>
      </c>
      <c r="F584" s="396">
        <v>3025.0929182002546</v>
      </c>
      <c r="G584" s="54" t="s">
        <v>336</v>
      </c>
      <c r="H584" s="164"/>
      <c r="I584" s="49"/>
      <c r="J584" s="49"/>
      <c r="K584" s="49"/>
      <c r="L584" s="49"/>
      <c r="M584" s="49"/>
      <c r="N584" s="49"/>
      <c r="O584" s="49"/>
    </row>
    <row r="585" spans="1:15" ht="15" x14ac:dyDescent="0.2">
      <c r="A585" s="16" t="s">
        <v>690</v>
      </c>
      <c r="C585" s="446" t="s">
        <v>352</v>
      </c>
      <c r="D585" s="447">
        <v>29721.000000000004</v>
      </c>
      <c r="E585" s="532">
        <v>35702758.549999997</v>
      </c>
      <c r="F585" s="396">
        <v>1201.2637041149353</v>
      </c>
      <c r="G585" s="54" t="s">
        <v>336</v>
      </c>
      <c r="H585" s="164"/>
      <c r="I585" s="49"/>
      <c r="J585" s="49"/>
      <c r="K585" s="49"/>
      <c r="L585" s="49"/>
      <c r="M585" s="49"/>
      <c r="N585" s="49"/>
      <c r="O585" s="49"/>
    </row>
    <row r="586" spans="1:15" ht="15" x14ac:dyDescent="0.2">
      <c r="A586" s="16" t="s">
        <v>691</v>
      </c>
      <c r="C586" s="446" t="s">
        <v>24</v>
      </c>
      <c r="D586" s="447">
        <v>16598</v>
      </c>
      <c r="E586" s="532">
        <v>25539764.549999986</v>
      </c>
      <c r="F586" s="396">
        <v>1538.7254217375578</v>
      </c>
      <c r="G586" s="54" t="s">
        <v>336</v>
      </c>
      <c r="H586" s="164"/>
      <c r="I586" s="49"/>
      <c r="J586" s="49"/>
      <c r="K586" s="49"/>
      <c r="L586" s="49"/>
      <c r="M586" s="49"/>
      <c r="N586" s="49"/>
      <c r="O586" s="49"/>
    </row>
    <row r="587" spans="1:15" ht="15" x14ac:dyDescent="0.2">
      <c r="A587" s="16" t="s">
        <v>692</v>
      </c>
      <c r="C587" s="446" t="s">
        <v>351</v>
      </c>
      <c r="D587" s="447">
        <v>8798.0000000000018</v>
      </c>
      <c r="E587" s="532">
        <v>12887359.729999993</v>
      </c>
      <c r="F587" s="396">
        <v>1464.8056069561253</v>
      </c>
      <c r="G587" s="54" t="s">
        <v>336</v>
      </c>
      <c r="H587" s="164"/>
      <c r="I587" s="49"/>
      <c r="J587" s="49"/>
      <c r="K587" s="49"/>
      <c r="L587" s="49"/>
      <c r="M587" s="49"/>
      <c r="N587" s="49"/>
      <c r="O587" s="49"/>
    </row>
    <row r="588" spans="1:15" ht="15" x14ac:dyDescent="0.2">
      <c r="A588" s="16" t="s">
        <v>693</v>
      </c>
      <c r="C588" s="446" t="s">
        <v>18</v>
      </c>
      <c r="D588" s="447">
        <v>5495.9999999999982</v>
      </c>
      <c r="E588" s="532">
        <v>8044363.200000003</v>
      </c>
      <c r="F588" s="396">
        <v>1463.6759825327522</v>
      </c>
      <c r="G588" s="54" t="s">
        <v>336</v>
      </c>
      <c r="H588" s="164"/>
      <c r="I588" s="49"/>
      <c r="J588" s="49"/>
      <c r="K588" s="49"/>
      <c r="L588" s="49"/>
      <c r="M588" s="49"/>
      <c r="N588" s="49"/>
      <c r="O588" s="49"/>
    </row>
    <row r="589" spans="1:15" ht="15" x14ac:dyDescent="0.2">
      <c r="A589" s="16" t="s">
        <v>694</v>
      </c>
      <c r="C589" s="425" t="s">
        <v>353</v>
      </c>
      <c r="D589" s="176">
        <v>2781.0000000000005</v>
      </c>
      <c r="E589" s="533">
        <v>6315822.5300000012</v>
      </c>
      <c r="F589" s="115">
        <v>2271.0616792520677</v>
      </c>
      <c r="G589" s="54" t="s">
        <v>336</v>
      </c>
      <c r="H589" s="164"/>
      <c r="I589" s="49"/>
      <c r="J589" s="49"/>
      <c r="K589" s="49"/>
      <c r="L589" s="49"/>
      <c r="M589" s="49"/>
      <c r="N589" s="49"/>
      <c r="O589" s="49"/>
    </row>
    <row r="590" spans="1:15" ht="15" x14ac:dyDescent="0.2">
      <c r="A590" s="16" t="s">
        <v>695</v>
      </c>
      <c r="C590" s="425" t="s">
        <v>21</v>
      </c>
      <c r="D590" s="176">
        <v>2916.0000000000018</v>
      </c>
      <c r="E590" s="533">
        <v>6139787.9800000032</v>
      </c>
      <c r="F590" s="115">
        <v>2105.5514334705072</v>
      </c>
      <c r="G590" s="54" t="s">
        <v>336</v>
      </c>
      <c r="H590" s="164"/>
      <c r="I590" s="49"/>
      <c r="J590" s="49"/>
      <c r="K590" s="49"/>
      <c r="L590" s="49"/>
      <c r="M590" s="49"/>
      <c r="N590" s="49"/>
      <c r="O590" s="49"/>
    </row>
    <row r="591" spans="1:15" ht="15" x14ac:dyDescent="0.2">
      <c r="A591" s="16" t="s">
        <v>696</v>
      </c>
      <c r="C591" s="425" t="s">
        <v>20</v>
      </c>
      <c r="D591" s="176">
        <v>607.99999999999977</v>
      </c>
      <c r="E591" s="533">
        <v>1250271.6900000002</v>
      </c>
      <c r="F591" s="115">
        <v>2056.3679111842116</v>
      </c>
      <c r="G591" s="54" t="s">
        <v>336</v>
      </c>
      <c r="H591" s="164"/>
      <c r="I591" s="49"/>
      <c r="J591" s="49"/>
      <c r="K591" s="49"/>
      <c r="L591" s="49"/>
      <c r="M591" s="49"/>
      <c r="N591" s="49"/>
      <c r="O591" s="49"/>
    </row>
    <row r="592" spans="1:15" ht="15" x14ac:dyDescent="0.2">
      <c r="A592" s="16" t="s">
        <v>697</v>
      </c>
      <c r="C592" s="425" t="s">
        <v>17</v>
      </c>
      <c r="D592" s="176">
        <v>1553.0000000000007</v>
      </c>
      <c r="E592" s="533">
        <v>1453386.5400000005</v>
      </c>
      <c r="F592" s="115">
        <v>935.85739858338695</v>
      </c>
      <c r="G592" s="54" t="s">
        <v>336</v>
      </c>
      <c r="H592" s="164"/>
      <c r="I592" s="49"/>
      <c r="J592" s="49"/>
      <c r="K592" s="49"/>
      <c r="L592" s="49"/>
      <c r="M592" s="49"/>
      <c r="N592" s="49"/>
      <c r="O592" s="49"/>
    </row>
    <row r="593" spans="1:15" ht="15" x14ac:dyDescent="0.2">
      <c r="A593" s="16" t="s">
        <v>698</v>
      </c>
      <c r="C593" s="446" t="s">
        <v>23</v>
      </c>
      <c r="D593" s="447">
        <v>842.00000000000011</v>
      </c>
      <c r="E593" s="532">
        <v>995200.73000000021</v>
      </c>
      <c r="F593" s="396">
        <v>1181.9486104513064</v>
      </c>
      <c r="G593" s="54" t="s">
        <v>336</v>
      </c>
      <c r="H593" s="164"/>
      <c r="I593" s="49"/>
      <c r="J593" s="49"/>
      <c r="K593" s="49"/>
      <c r="L593" s="49"/>
      <c r="M593" s="49"/>
      <c r="N593" s="49"/>
      <c r="O593" s="49"/>
    </row>
    <row r="594" spans="1:15" ht="15" x14ac:dyDescent="0.2">
      <c r="A594" s="16" t="s">
        <v>699</v>
      </c>
      <c r="C594" s="446" t="s">
        <v>25</v>
      </c>
      <c r="D594" s="447">
        <v>1323.0000000000009</v>
      </c>
      <c r="E594" s="532">
        <v>888517.64999999991</v>
      </c>
      <c r="F594" s="396">
        <v>671.59308390022625</v>
      </c>
      <c r="G594" s="54" t="s">
        <v>336</v>
      </c>
      <c r="H594" s="164"/>
      <c r="I594" s="49"/>
      <c r="J594" s="49"/>
      <c r="K594" s="49"/>
      <c r="L594" s="49"/>
      <c r="M594" s="49"/>
      <c r="N594" s="49"/>
      <c r="O594" s="49"/>
    </row>
    <row r="595" spans="1:15" ht="15" x14ac:dyDescent="0.2">
      <c r="A595" s="16" t="s">
        <v>700</v>
      </c>
      <c r="C595" s="446" t="s">
        <v>16</v>
      </c>
      <c r="D595" s="447">
        <v>11</v>
      </c>
      <c r="E595" s="532">
        <v>14924.44</v>
      </c>
      <c r="F595" s="396">
        <v>1356.7672727272727</v>
      </c>
      <c r="G595" s="54" t="s">
        <v>336</v>
      </c>
      <c r="H595" s="164"/>
      <c r="I595" s="49"/>
      <c r="J595" s="49"/>
      <c r="K595" s="49"/>
      <c r="L595" s="49"/>
      <c r="M595" s="49"/>
      <c r="N595" s="49"/>
      <c r="O595" s="49"/>
    </row>
    <row r="596" spans="1:15" ht="15" x14ac:dyDescent="0.2">
      <c r="A596" s="16" t="s">
        <v>701</v>
      </c>
      <c r="C596" s="446" t="s">
        <v>19</v>
      </c>
      <c r="D596" s="451">
        <v>0</v>
      </c>
      <c r="E596" s="535">
        <v>0</v>
      </c>
      <c r="F596" s="453"/>
      <c r="G596" s="54" t="s">
        <v>336</v>
      </c>
      <c r="H596" s="164"/>
      <c r="I596" s="49"/>
      <c r="J596" s="49"/>
      <c r="K596" s="49"/>
      <c r="L596" s="49"/>
      <c r="M596" s="49"/>
      <c r="N596" s="49"/>
      <c r="O596" s="49"/>
    </row>
    <row r="597" spans="1:15" ht="15" x14ac:dyDescent="0.2">
      <c r="A597" s="16" t="s">
        <v>702</v>
      </c>
      <c r="B597" s="179"/>
      <c r="C597" s="448" t="s">
        <v>22</v>
      </c>
      <c r="D597" s="449">
        <v>0</v>
      </c>
      <c r="E597" s="534">
        <v>0</v>
      </c>
      <c r="F597" s="452"/>
      <c r="G597" s="54" t="s">
        <v>336</v>
      </c>
      <c r="H597" s="164"/>
      <c r="I597" s="49"/>
      <c r="J597" s="49"/>
      <c r="K597" s="49"/>
      <c r="L597" s="49"/>
      <c r="M597" s="49"/>
      <c r="N597" s="49"/>
      <c r="O597" s="49"/>
    </row>
    <row r="598" spans="1:15" ht="15" x14ac:dyDescent="0.2">
      <c r="A598" s="16" t="s">
        <v>703</v>
      </c>
      <c r="B598" s="44" t="s">
        <v>322</v>
      </c>
      <c r="C598" s="446" t="s">
        <v>354</v>
      </c>
      <c r="D598" s="447">
        <v>12563.000000000004</v>
      </c>
      <c r="E598" s="532">
        <v>35580556.10999994</v>
      </c>
      <c r="F598" s="396">
        <v>2832.1703502348109</v>
      </c>
      <c r="G598" s="54" t="s">
        <v>322</v>
      </c>
      <c r="H598" s="164"/>
      <c r="I598" s="49"/>
      <c r="J598" s="49"/>
      <c r="K598" s="49"/>
      <c r="L598" s="49"/>
      <c r="M598" s="49"/>
      <c r="N598" s="49"/>
      <c r="O598" s="49"/>
    </row>
    <row r="599" spans="1:15" ht="15" x14ac:dyDescent="0.2">
      <c r="A599" s="16" t="s">
        <v>704</v>
      </c>
      <c r="C599" s="446" t="s">
        <v>352</v>
      </c>
      <c r="D599" s="447">
        <v>22591.999999999989</v>
      </c>
      <c r="E599" s="532">
        <v>29571947.919999998</v>
      </c>
      <c r="F599" s="396">
        <v>1308.9566182719552</v>
      </c>
      <c r="G599" s="54" t="s">
        <v>322</v>
      </c>
      <c r="H599" s="164"/>
      <c r="I599" s="49"/>
      <c r="J599" s="49"/>
      <c r="K599" s="49"/>
      <c r="L599" s="49"/>
      <c r="M599" s="49"/>
      <c r="N599" s="49"/>
      <c r="O599" s="49"/>
    </row>
    <row r="600" spans="1:15" ht="15" x14ac:dyDescent="0.2">
      <c r="A600" s="16" t="s">
        <v>705</v>
      </c>
      <c r="C600" s="446" t="s">
        <v>24</v>
      </c>
      <c r="D600" s="447">
        <v>12684.999999999995</v>
      </c>
      <c r="E600" s="532">
        <v>19762422.30999998</v>
      </c>
      <c r="F600" s="396">
        <v>1557.9363271580598</v>
      </c>
      <c r="G600" s="54" t="s">
        <v>322</v>
      </c>
      <c r="H600" s="164"/>
      <c r="I600" s="49"/>
      <c r="J600" s="49"/>
      <c r="K600" s="49"/>
      <c r="L600" s="49"/>
      <c r="M600" s="49"/>
      <c r="N600" s="49"/>
      <c r="O600" s="49"/>
    </row>
    <row r="601" spans="1:15" ht="15" x14ac:dyDescent="0.2">
      <c r="A601" s="16" t="s">
        <v>706</v>
      </c>
      <c r="C601" s="446" t="s">
        <v>353</v>
      </c>
      <c r="D601" s="447">
        <v>3959.9999999999991</v>
      </c>
      <c r="E601" s="532">
        <v>8810878.9400000032</v>
      </c>
      <c r="F601" s="396">
        <v>2224.9694292929307</v>
      </c>
      <c r="G601" s="54" t="s">
        <v>322</v>
      </c>
      <c r="H601" s="164"/>
      <c r="I601" s="49"/>
      <c r="J601" s="49"/>
      <c r="K601" s="49"/>
      <c r="L601" s="49"/>
      <c r="M601" s="49"/>
      <c r="N601" s="49"/>
      <c r="O601" s="49"/>
    </row>
    <row r="602" spans="1:15" ht="15" x14ac:dyDescent="0.2">
      <c r="A602" s="16" t="s">
        <v>707</v>
      </c>
      <c r="C602" s="446" t="s">
        <v>17</v>
      </c>
      <c r="D602" s="447">
        <v>6292.0000000000036</v>
      </c>
      <c r="E602" s="532">
        <v>6799285.9700000053</v>
      </c>
      <c r="F602" s="396">
        <v>1080.6239621741897</v>
      </c>
      <c r="G602" s="54" t="s">
        <v>322</v>
      </c>
      <c r="H602" s="164"/>
      <c r="I602" s="49"/>
      <c r="J602" s="49"/>
      <c r="K602" s="49"/>
      <c r="L602" s="49"/>
      <c r="M602" s="49"/>
      <c r="N602" s="49"/>
      <c r="O602" s="49"/>
    </row>
    <row r="603" spans="1:15" ht="15" x14ac:dyDescent="0.2">
      <c r="A603" s="16" t="s">
        <v>708</v>
      </c>
      <c r="C603" s="425" t="s">
        <v>351</v>
      </c>
      <c r="D603" s="176">
        <v>4307</v>
      </c>
      <c r="E603" s="533">
        <v>7875938.5600000005</v>
      </c>
      <c r="F603" s="115">
        <v>1828.6367680520084</v>
      </c>
      <c r="G603" s="54" t="s">
        <v>322</v>
      </c>
      <c r="H603" s="164"/>
      <c r="I603" s="49"/>
      <c r="J603" s="49"/>
      <c r="K603" s="49"/>
      <c r="L603" s="49"/>
      <c r="M603" s="49"/>
      <c r="N603" s="49"/>
      <c r="O603" s="49"/>
    </row>
    <row r="604" spans="1:15" ht="15" x14ac:dyDescent="0.2">
      <c r="A604" s="16" t="s">
        <v>709</v>
      </c>
      <c r="C604" s="425" t="s">
        <v>21</v>
      </c>
      <c r="D604" s="176">
        <v>3232.0000000000009</v>
      </c>
      <c r="E604" s="533">
        <v>6274425.2399999946</v>
      </c>
      <c r="F604" s="115">
        <v>1941.3444430693048</v>
      </c>
      <c r="G604" s="54" t="s">
        <v>322</v>
      </c>
      <c r="H604" s="164"/>
      <c r="I604" s="49"/>
      <c r="J604" s="49"/>
      <c r="K604" s="49"/>
      <c r="L604" s="49"/>
      <c r="M604" s="49"/>
      <c r="N604" s="49"/>
      <c r="O604" s="49"/>
    </row>
    <row r="605" spans="1:15" ht="15" x14ac:dyDescent="0.2">
      <c r="A605" s="16" t="s">
        <v>710</v>
      </c>
      <c r="C605" s="425" t="s">
        <v>25</v>
      </c>
      <c r="D605" s="176">
        <v>2665.9999999999995</v>
      </c>
      <c r="E605" s="533">
        <v>4156262.11</v>
      </c>
      <c r="F605" s="115">
        <v>1558.9880382595652</v>
      </c>
      <c r="G605" s="54" t="s">
        <v>322</v>
      </c>
      <c r="H605" s="164"/>
      <c r="I605" s="49"/>
      <c r="J605" s="49"/>
      <c r="K605" s="49"/>
      <c r="L605" s="49"/>
      <c r="M605" s="49"/>
      <c r="N605" s="49"/>
      <c r="O605" s="49"/>
    </row>
    <row r="606" spans="1:15" ht="15" x14ac:dyDescent="0.2">
      <c r="A606" s="16" t="s">
        <v>711</v>
      </c>
      <c r="C606" s="425" t="s">
        <v>18</v>
      </c>
      <c r="D606" s="176">
        <v>1550.0000000000007</v>
      </c>
      <c r="E606" s="533">
        <v>2131956.8099999996</v>
      </c>
      <c r="F606" s="115">
        <v>1375.456006451612</v>
      </c>
      <c r="G606" s="54" t="s">
        <v>322</v>
      </c>
      <c r="H606" s="164"/>
      <c r="I606" s="49"/>
      <c r="J606" s="49"/>
      <c r="K606" s="49"/>
      <c r="L606" s="49"/>
      <c r="M606" s="49"/>
      <c r="N606" s="49"/>
      <c r="O606" s="49"/>
    </row>
    <row r="607" spans="1:15" ht="15" x14ac:dyDescent="0.2">
      <c r="A607" s="16" t="s">
        <v>712</v>
      </c>
      <c r="C607" s="446" t="s">
        <v>20</v>
      </c>
      <c r="D607" s="447">
        <v>833.99999999999955</v>
      </c>
      <c r="E607" s="532">
        <v>1628530.3900000001</v>
      </c>
      <c r="F607" s="396">
        <v>1952.6743285371715</v>
      </c>
      <c r="G607" s="54" t="s">
        <v>322</v>
      </c>
      <c r="H607" s="164"/>
      <c r="I607" s="49"/>
      <c r="J607" s="49"/>
      <c r="K607" s="49"/>
      <c r="L607" s="49"/>
      <c r="M607" s="49"/>
      <c r="N607" s="49"/>
      <c r="O607" s="49"/>
    </row>
    <row r="608" spans="1:15" ht="15" x14ac:dyDescent="0.2">
      <c r="A608" s="16" t="s">
        <v>713</v>
      </c>
      <c r="C608" s="446" t="s">
        <v>16</v>
      </c>
      <c r="D608" s="447">
        <v>1</v>
      </c>
      <c r="E608" s="532">
        <v>198.86</v>
      </c>
      <c r="F608" s="396">
        <v>198.86</v>
      </c>
      <c r="G608" s="54" t="s">
        <v>322</v>
      </c>
      <c r="H608" s="164"/>
      <c r="I608" s="49"/>
      <c r="J608" s="49"/>
      <c r="K608" s="49"/>
      <c r="L608" s="49"/>
      <c r="M608" s="49"/>
      <c r="N608" s="49"/>
      <c r="O608" s="49"/>
    </row>
    <row r="609" spans="1:15" ht="15" x14ac:dyDescent="0.2">
      <c r="A609" s="16" t="s">
        <v>714</v>
      </c>
      <c r="C609" s="446" t="s">
        <v>22</v>
      </c>
      <c r="D609" s="447">
        <v>1</v>
      </c>
      <c r="E609" s="532">
        <v>45.92</v>
      </c>
      <c r="F609" s="396">
        <v>45.92</v>
      </c>
      <c r="G609" s="54" t="s">
        <v>322</v>
      </c>
      <c r="H609" s="164"/>
      <c r="I609" s="49"/>
      <c r="J609" s="49"/>
      <c r="K609" s="49"/>
      <c r="L609" s="49"/>
      <c r="M609" s="49"/>
      <c r="N609" s="49"/>
      <c r="O609" s="49"/>
    </row>
    <row r="610" spans="1:15" ht="15" x14ac:dyDescent="0.2">
      <c r="A610" s="16" t="s">
        <v>715</v>
      </c>
      <c r="C610" s="446" t="s">
        <v>23</v>
      </c>
      <c r="D610" s="447">
        <v>4</v>
      </c>
      <c r="E610" s="532">
        <v>4478.2800000000007</v>
      </c>
      <c r="F610" s="396">
        <v>1119.5700000000002</v>
      </c>
      <c r="G610" s="54" t="s">
        <v>322</v>
      </c>
      <c r="H610" s="164"/>
      <c r="I610" s="49"/>
      <c r="J610" s="49"/>
      <c r="K610" s="49"/>
      <c r="L610" s="49"/>
      <c r="M610" s="49"/>
      <c r="N610" s="49"/>
      <c r="O610" s="49"/>
    </row>
    <row r="611" spans="1:15" ht="15" x14ac:dyDescent="0.2">
      <c r="A611" s="16" t="s">
        <v>716</v>
      </c>
      <c r="B611" s="179"/>
      <c r="C611" s="448" t="s">
        <v>19</v>
      </c>
      <c r="D611" s="449">
        <v>0</v>
      </c>
      <c r="E611" s="534">
        <v>0</v>
      </c>
      <c r="F611" s="452">
        <v>0</v>
      </c>
      <c r="G611" s="54" t="s">
        <v>322</v>
      </c>
      <c r="H611" s="164"/>
      <c r="I611" s="49"/>
      <c r="J611" s="49"/>
      <c r="K611" s="49"/>
      <c r="L611" s="49"/>
      <c r="M611" s="49"/>
      <c r="N611" s="49"/>
      <c r="O611" s="49"/>
    </row>
    <row r="612" spans="1:15" ht="15" x14ac:dyDescent="0.2">
      <c r="A612" s="16" t="s">
        <v>717</v>
      </c>
      <c r="B612" s="44" t="s">
        <v>332</v>
      </c>
      <c r="C612" s="446" t="s">
        <v>354</v>
      </c>
      <c r="D612" s="447">
        <v>10900.000000000011</v>
      </c>
      <c r="E612" s="532">
        <v>33199786.540000021</v>
      </c>
      <c r="F612" s="396">
        <v>3045.8519761467878</v>
      </c>
      <c r="G612" s="54" t="s">
        <v>332</v>
      </c>
      <c r="H612" s="164"/>
      <c r="I612" s="49"/>
      <c r="J612" s="49"/>
      <c r="K612" s="49"/>
      <c r="L612" s="49"/>
      <c r="M612" s="49"/>
      <c r="N612" s="49"/>
      <c r="O612" s="49"/>
    </row>
    <row r="613" spans="1:15" ht="15" x14ac:dyDescent="0.2">
      <c r="A613" s="16" t="s">
        <v>718</v>
      </c>
      <c r="C613" s="446" t="s">
        <v>352</v>
      </c>
      <c r="D613" s="447">
        <v>25922.999999999996</v>
      </c>
      <c r="E613" s="532">
        <v>38853899.480000019</v>
      </c>
      <c r="F613" s="396">
        <v>1498.8195610076004</v>
      </c>
      <c r="G613" s="54" t="s">
        <v>332</v>
      </c>
      <c r="H613" s="164"/>
      <c r="I613" s="49"/>
      <c r="J613" s="49"/>
      <c r="K613" s="49"/>
      <c r="L613" s="49"/>
      <c r="M613" s="49"/>
      <c r="N613" s="49"/>
      <c r="O613" s="49"/>
    </row>
    <row r="614" spans="1:15" ht="15" x14ac:dyDescent="0.2">
      <c r="A614" s="16" t="s">
        <v>719</v>
      </c>
      <c r="C614" s="446" t="s">
        <v>24</v>
      </c>
      <c r="D614" s="447">
        <v>13072.999999999993</v>
      </c>
      <c r="E614" s="532">
        <v>22836385.320000004</v>
      </c>
      <c r="F614" s="396">
        <v>1746.8358693490413</v>
      </c>
      <c r="G614" s="54" t="s">
        <v>332</v>
      </c>
      <c r="H614" s="164"/>
      <c r="I614" s="49"/>
      <c r="J614" s="49"/>
      <c r="K614" s="49"/>
      <c r="L614" s="49"/>
      <c r="M614" s="49"/>
      <c r="N614" s="49"/>
      <c r="O614" s="49"/>
    </row>
    <row r="615" spans="1:15" ht="15" x14ac:dyDescent="0.2">
      <c r="A615" s="16" t="s">
        <v>720</v>
      </c>
      <c r="C615" s="446" t="s">
        <v>353</v>
      </c>
      <c r="D615" s="447">
        <v>3941.9999999999995</v>
      </c>
      <c r="E615" s="532">
        <v>8857917.2899999991</v>
      </c>
      <c r="F615" s="396">
        <v>2247.0617174023337</v>
      </c>
      <c r="G615" s="54" t="s">
        <v>332</v>
      </c>
      <c r="H615" s="164"/>
      <c r="I615" s="49"/>
      <c r="J615" s="49"/>
      <c r="K615" s="49"/>
      <c r="L615" s="49"/>
      <c r="M615" s="49"/>
      <c r="N615" s="49"/>
      <c r="O615" s="49"/>
    </row>
    <row r="616" spans="1:15" ht="15" x14ac:dyDescent="0.2">
      <c r="A616" s="16" t="s">
        <v>721</v>
      </c>
      <c r="C616" s="446" t="s">
        <v>351</v>
      </c>
      <c r="D616" s="447">
        <v>4703.9999999999973</v>
      </c>
      <c r="E616" s="532">
        <v>8970780.5999999959</v>
      </c>
      <c r="F616" s="396">
        <v>1907.0536989795921</v>
      </c>
      <c r="G616" s="54" t="s">
        <v>332</v>
      </c>
      <c r="H616" s="164"/>
      <c r="I616" s="49"/>
      <c r="J616" s="49"/>
      <c r="K616" s="49"/>
      <c r="L616" s="49"/>
      <c r="M616" s="49"/>
      <c r="N616" s="49"/>
      <c r="O616" s="49"/>
    </row>
    <row r="617" spans="1:15" ht="15" x14ac:dyDescent="0.2">
      <c r="A617" s="16" t="s">
        <v>722</v>
      </c>
      <c r="C617" s="425" t="s">
        <v>21</v>
      </c>
      <c r="D617" s="176">
        <v>3276.9999999999991</v>
      </c>
      <c r="E617" s="533">
        <v>7887982.3099999996</v>
      </c>
      <c r="F617" s="115">
        <v>2407.0742477876111</v>
      </c>
      <c r="G617" s="54" t="s">
        <v>332</v>
      </c>
      <c r="H617" s="164"/>
      <c r="I617" s="49"/>
      <c r="J617" s="49"/>
      <c r="K617" s="49"/>
      <c r="L617" s="49"/>
      <c r="M617" s="49"/>
      <c r="N617" s="49"/>
      <c r="O617" s="49"/>
    </row>
    <row r="618" spans="1:15" ht="15" x14ac:dyDescent="0.2">
      <c r="A618" s="16" t="s">
        <v>723</v>
      </c>
      <c r="C618" s="425" t="s">
        <v>18</v>
      </c>
      <c r="D618" s="176">
        <v>5551.9999999999991</v>
      </c>
      <c r="E618" s="533">
        <v>8583273.4100000039</v>
      </c>
      <c r="F618" s="115">
        <v>1545.978640129684</v>
      </c>
      <c r="G618" s="54" t="s">
        <v>332</v>
      </c>
      <c r="H618" s="164"/>
      <c r="I618" s="49"/>
      <c r="J618" s="49"/>
      <c r="K618" s="49"/>
      <c r="L618" s="49"/>
      <c r="M618" s="49"/>
      <c r="N618" s="49"/>
      <c r="O618" s="49"/>
    </row>
    <row r="619" spans="1:15" ht="15" x14ac:dyDescent="0.2">
      <c r="A619" s="16" t="s">
        <v>724</v>
      </c>
      <c r="C619" s="425" t="s">
        <v>25</v>
      </c>
      <c r="D619" s="176">
        <v>2900.0000000000005</v>
      </c>
      <c r="E619" s="533">
        <v>4658651.4500000011</v>
      </c>
      <c r="F619" s="115">
        <v>1606.4315344827587</v>
      </c>
      <c r="G619" s="54" t="s">
        <v>332</v>
      </c>
      <c r="H619" s="164"/>
      <c r="I619" s="49"/>
      <c r="J619" s="49"/>
      <c r="K619" s="49"/>
      <c r="L619" s="49"/>
      <c r="M619" s="49"/>
      <c r="N619" s="49"/>
      <c r="O619" s="49"/>
    </row>
    <row r="620" spans="1:15" ht="15" x14ac:dyDescent="0.2">
      <c r="A620" s="16" t="s">
        <v>725</v>
      </c>
      <c r="C620" s="425" t="s">
        <v>17</v>
      </c>
      <c r="D620" s="176">
        <v>4375</v>
      </c>
      <c r="E620" s="533">
        <v>5119448.16</v>
      </c>
      <c r="F620" s="115">
        <v>1170.1595794285715</v>
      </c>
      <c r="G620" s="54" t="s">
        <v>332</v>
      </c>
      <c r="H620" s="164"/>
      <c r="I620" s="49"/>
      <c r="J620" s="49"/>
      <c r="K620" s="49"/>
      <c r="L620" s="49"/>
      <c r="M620" s="49"/>
      <c r="N620" s="49"/>
      <c r="O620" s="49"/>
    </row>
    <row r="621" spans="1:15" ht="15" x14ac:dyDescent="0.2">
      <c r="A621" s="16" t="s">
        <v>726</v>
      </c>
      <c r="C621" s="446" t="s">
        <v>20</v>
      </c>
      <c r="D621" s="447">
        <v>548.99999999999989</v>
      </c>
      <c r="E621" s="532">
        <v>1175604.5900000005</v>
      </c>
      <c r="F621" s="396">
        <v>2141.3562659380705</v>
      </c>
      <c r="G621" s="54" t="s">
        <v>332</v>
      </c>
      <c r="H621" s="164"/>
      <c r="I621" s="49"/>
      <c r="J621" s="49"/>
      <c r="K621" s="49"/>
      <c r="L621" s="49"/>
      <c r="M621" s="49"/>
      <c r="N621" s="49"/>
      <c r="O621" s="49"/>
    </row>
    <row r="622" spans="1:15" ht="15" x14ac:dyDescent="0.2">
      <c r="A622" s="16" t="s">
        <v>727</v>
      </c>
      <c r="C622" s="446" t="s">
        <v>23</v>
      </c>
      <c r="D622" s="447">
        <v>323</v>
      </c>
      <c r="E622" s="532">
        <v>296413.92</v>
      </c>
      <c r="F622" s="396">
        <v>917.69015479876157</v>
      </c>
      <c r="G622" s="54" t="s">
        <v>332</v>
      </c>
      <c r="H622" s="164"/>
      <c r="I622" s="49"/>
      <c r="J622" s="49"/>
      <c r="K622" s="49"/>
      <c r="L622" s="49"/>
      <c r="M622" s="49"/>
      <c r="N622" s="49"/>
      <c r="O622" s="49"/>
    </row>
    <row r="623" spans="1:15" ht="15" x14ac:dyDescent="0.2">
      <c r="A623" s="16" t="s">
        <v>728</v>
      </c>
      <c r="C623" s="446" t="s">
        <v>16</v>
      </c>
      <c r="D623" s="447">
        <v>4</v>
      </c>
      <c r="E623" s="532">
        <v>9650.2699999999986</v>
      </c>
      <c r="F623" s="396">
        <v>2412.5674999999997</v>
      </c>
      <c r="G623" s="54" t="s">
        <v>332</v>
      </c>
      <c r="H623" s="164"/>
      <c r="I623" s="49"/>
      <c r="J623" s="49"/>
      <c r="K623" s="49"/>
      <c r="L623" s="49"/>
      <c r="M623" s="49"/>
      <c r="N623" s="49"/>
      <c r="O623" s="49"/>
    </row>
    <row r="624" spans="1:15" ht="15" x14ac:dyDescent="0.2">
      <c r="A624" s="16" t="s">
        <v>729</v>
      </c>
      <c r="C624" s="446" t="s">
        <v>22</v>
      </c>
      <c r="D624" s="447">
        <v>2</v>
      </c>
      <c r="E624" s="532">
        <v>30689.379999999997</v>
      </c>
      <c r="F624" s="396">
        <v>15344.689999999999</v>
      </c>
      <c r="G624" s="54" t="s">
        <v>332</v>
      </c>
      <c r="H624" s="164"/>
      <c r="I624" s="49"/>
      <c r="J624" s="49"/>
      <c r="K624" s="49"/>
      <c r="L624" s="49"/>
      <c r="M624" s="49"/>
      <c r="N624" s="49"/>
      <c r="O624" s="49"/>
    </row>
    <row r="625" spans="1:15" ht="15" x14ac:dyDescent="0.2">
      <c r="A625" s="16" t="s">
        <v>730</v>
      </c>
      <c r="B625" s="179"/>
      <c r="C625" s="448" t="s">
        <v>19</v>
      </c>
      <c r="D625" s="449">
        <v>0</v>
      </c>
      <c r="E625" s="534">
        <v>0</v>
      </c>
      <c r="F625" s="452"/>
      <c r="G625" s="54" t="s">
        <v>332</v>
      </c>
      <c r="H625" s="164"/>
      <c r="I625" s="49"/>
      <c r="J625" s="49"/>
      <c r="K625" s="49"/>
      <c r="L625" s="49"/>
      <c r="M625" s="49"/>
      <c r="N625" s="49"/>
      <c r="O625" s="49"/>
    </row>
    <row r="626" spans="1:15" ht="15" x14ac:dyDescent="0.2">
      <c r="A626" s="16" t="s">
        <v>731</v>
      </c>
      <c r="B626" s="44" t="s">
        <v>323</v>
      </c>
      <c r="C626" s="446" t="s">
        <v>354</v>
      </c>
      <c r="D626" s="447">
        <v>10529.000000000011</v>
      </c>
      <c r="E626" s="532">
        <v>25359493.890000004</v>
      </c>
      <c r="F626" s="396">
        <v>2408.5377424256794</v>
      </c>
      <c r="G626" s="54" t="s">
        <v>323</v>
      </c>
      <c r="H626" s="164"/>
      <c r="I626" s="49"/>
      <c r="J626" s="49"/>
      <c r="K626" s="49"/>
      <c r="L626" s="49"/>
      <c r="M626" s="49"/>
      <c r="N626" s="49"/>
      <c r="O626" s="49"/>
    </row>
    <row r="627" spans="1:15" ht="15" x14ac:dyDescent="0.2">
      <c r="A627" s="16" t="s">
        <v>732</v>
      </c>
      <c r="C627" s="446" t="s">
        <v>352</v>
      </c>
      <c r="D627" s="447">
        <v>16944</v>
      </c>
      <c r="E627" s="532">
        <v>16742630.929999987</v>
      </c>
      <c r="F627" s="396">
        <v>988.11561201605207</v>
      </c>
      <c r="G627" s="54" t="s">
        <v>323</v>
      </c>
      <c r="H627" s="164"/>
      <c r="I627" s="49"/>
      <c r="J627" s="49"/>
      <c r="K627" s="49"/>
      <c r="L627" s="49"/>
      <c r="M627" s="49"/>
      <c r="N627" s="49"/>
      <c r="O627" s="49"/>
    </row>
    <row r="628" spans="1:15" ht="15" x14ac:dyDescent="0.2">
      <c r="A628" s="16" t="s">
        <v>733</v>
      </c>
      <c r="C628" s="446" t="s">
        <v>24</v>
      </c>
      <c r="D628" s="447">
        <v>6582.0000000000009</v>
      </c>
      <c r="E628" s="532">
        <v>9742042.4800000004</v>
      </c>
      <c r="F628" s="396">
        <v>1480.1036888483743</v>
      </c>
      <c r="G628" s="54" t="s">
        <v>323</v>
      </c>
      <c r="H628" s="164"/>
      <c r="I628" s="49"/>
      <c r="J628" s="49"/>
      <c r="K628" s="49"/>
      <c r="L628" s="49"/>
      <c r="M628" s="49"/>
      <c r="N628" s="49"/>
      <c r="O628" s="49"/>
    </row>
    <row r="629" spans="1:15" ht="15" x14ac:dyDescent="0.2">
      <c r="A629" s="16" t="s">
        <v>734</v>
      </c>
      <c r="C629" s="446" t="s">
        <v>22</v>
      </c>
      <c r="D629" s="447">
        <v>7234.9999999999973</v>
      </c>
      <c r="E629" s="532">
        <v>11051779.819999998</v>
      </c>
      <c r="F629" s="396">
        <v>1527.5438590186598</v>
      </c>
      <c r="G629" s="54" t="s">
        <v>323</v>
      </c>
      <c r="H629" s="164"/>
      <c r="I629" s="49"/>
      <c r="J629" s="49"/>
      <c r="K629" s="49"/>
      <c r="L629" s="49"/>
      <c r="M629" s="49"/>
      <c r="N629" s="49"/>
      <c r="O629" s="49"/>
    </row>
    <row r="630" spans="1:15" ht="15" x14ac:dyDescent="0.2">
      <c r="A630" s="16" t="s">
        <v>735</v>
      </c>
      <c r="C630" s="446" t="s">
        <v>351</v>
      </c>
      <c r="D630" s="447">
        <v>4034.0000000000005</v>
      </c>
      <c r="E630" s="532">
        <v>6668538.4399999995</v>
      </c>
      <c r="F630" s="396">
        <v>1653.0834010907286</v>
      </c>
      <c r="G630" s="54" t="s">
        <v>323</v>
      </c>
      <c r="H630" s="164"/>
      <c r="I630" s="49"/>
      <c r="J630" s="49"/>
      <c r="K630" s="49"/>
      <c r="L630" s="49"/>
      <c r="M630" s="49"/>
      <c r="N630" s="49"/>
      <c r="O630" s="49"/>
    </row>
    <row r="631" spans="1:15" ht="15" x14ac:dyDescent="0.2">
      <c r="A631" s="16" t="s">
        <v>736</v>
      </c>
      <c r="C631" s="425" t="s">
        <v>17</v>
      </c>
      <c r="D631" s="176">
        <v>5555.0000000000027</v>
      </c>
      <c r="E631" s="533">
        <v>6303145.1800000006</v>
      </c>
      <c r="F631" s="115">
        <v>1134.6796003600355</v>
      </c>
      <c r="G631" s="54" t="s">
        <v>323</v>
      </c>
      <c r="H631" s="164"/>
      <c r="I631" s="49"/>
      <c r="J631" s="49"/>
      <c r="K631" s="49"/>
      <c r="L631" s="49"/>
      <c r="M631" s="49"/>
      <c r="N631" s="49"/>
      <c r="O631" s="49"/>
    </row>
    <row r="632" spans="1:15" ht="15" x14ac:dyDescent="0.2">
      <c r="A632" s="16" t="s">
        <v>737</v>
      </c>
      <c r="C632" s="425" t="s">
        <v>353</v>
      </c>
      <c r="D632" s="176">
        <v>2118</v>
      </c>
      <c r="E632" s="533">
        <v>3817206.1699999985</v>
      </c>
      <c r="F632" s="115">
        <v>1802.2692020774309</v>
      </c>
      <c r="G632" s="54" t="s">
        <v>323</v>
      </c>
      <c r="H632" s="164"/>
      <c r="I632" s="49"/>
      <c r="J632" s="49"/>
      <c r="K632" s="49"/>
      <c r="L632" s="49"/>
      <c r="M632" s="49"/>
      <c r="N632" s="49"/>
      <c r="O632" s="49"/>
    </row>
    <row r="633" spans="1:15" ht="15" x14ac:dyDescent="0.2">
      <c r="A633" s="16" t="s">
        <v>738</v>
      </c>
      <c r="C633" s="425" t="s">
        <v>18</v>
      </c>
      <c r="D633" s="176">
        <v>3281.9999999999991</v>
      </c>
      <c r="E633" s="533">
        <v>4587544.4699999988</v>
      </c>
      <c r="F633" s="115">
        <v>1397.7892961608775</v>
      </c>
      <c r="G633" s="54" t="s">
        <v>323</v>
      </c>
      <c r="H633" s="164"/>
      <c r="I633" s="49"/>
      <c r="J633" s="49"/>
      <c r="K633" s="49"/>
      <c r="L633" s="49"/>
      <c r="M633" s="49"/>
      <c r="N633" s="49"/>
      <c r="O633" s="49"/>
    </row>
    <row r="634" spans="1:15" ht="15" x14ac:dyDescent="0.2">
      <c r="A634" s="16" t="s">
        <v>739</v>
      </c>
      <c r="C634" s="425" t="s">
        <v>21</v>
      </c>
      <c r="D634" s="176">
        <v>1724.0000000000005</v>
      </c>
      <c r="E634" s="533">
        <v>3032892.8299999987</v>
      </c>
      <c r="F634" s="115">
        <v>1759.2185788863096</v>
      </c>
      <c r="G634" s="54" t="s">
        <v>323</v>
      </c>
      <c r="H634" s="164"/>
      <c r="I634" s="49"/>
      <c r="J634" s="49"/>
      <c r="K634" s="49"/>
      <c r="L634" s="49"/>
      <c r="M634" s="49"/>
      <c r="N634" s="49"/>
      <c r="O634" s="49"/>
    </row>
    <row r="635" spans="1:15" ht="15" x14ac:dyDescent="0.2">
      <c r="A635" s="16" t="s">
        <v>740</v>
      </c>
      <c r="C635" s="446" t="s">
        <v>25</v>
      </c>
      <c r="D635" s="447">
        <v>1269</v>
      </c>
      <c r="E635" s="532">
        <v>1921852.3599999994</v>
      </c>
      <c r="F635" s="396">
        <v>1514.4620646178089</v>
      </c>
      <c r="G635" s="54" t="s">
        <v>323</v>
      </c>
      <c r="H635" s="164"/>
      <c r="I635" s="49"/>
      <c r="J635" s="49"/>
      <c r="K635" s="49"/>
      <c r="L635" s="49"/>
      <c r="M635" s="49"/>
      <c r="N635" s="49"/>
      <c r="O635" s="49"/>
    </row>
    <row r="636" spans="1:15" ht="15" x14ac:dyDescent="0.2">
      <c r="A636" s="16" t="s">
        <v>741</v>
      </c>
      <c r="C636" s="446" t="s">
        <v>20</v>
      </c>
      <c r="D636" s="447">
        <v>1149.0000000000002</v>
      </c>
      <c r="E636" s="532">
        <v>2131490.5299999998</v>
      </c>
      <c r="F636" s="396">
        <v>1855.0831418624887</v>
      </c>
      <c r="G636" s="54" t="s">
        <v>323</v>
      </c>
      <c r="H636" s="164"/>
      <c r="I636" s="49"/>
      <c r="J636" s="49"/>
      <c r="K636" s="49"/>
      <c r="L636" s="49"/>
      <c r="M636" s="49"/>
      <c r="N636" s="49"/>
      <c r="O636" s="49"/>
    </row>
    <row r="637" spans="1:15" ht="15" x14ac:dyDescent="0.2">
      <c r="A637" s="16" t="s">
        <v>742</v>
      </c>
      <c r="C637" s="446" t="s">
        <v>23</v>
      </c>
      <c r="D637" s="447">
        <v>911.00000000000023</v>
      </c>
      <c r="E637" s="532">
        <v>827528.02</v>
      </c>
      <c r="F637" s="396">
        <v>908.3732381997803</v>
      </c>
      <c r="G637" s="54" t="s">
        <v>323</v>
      </c>
      <c r="H637" s="164"/>
      <c r="I637" s="49"/>
      <c r="J637" s="49"/>
      <c r="K637" s="49"/>
      <c r="L637" s="49"/>
      <c r="M637" s="49"/>
      <c r="N637" s="49"/>
      <c r="O637" s="49"/>
    </row>
    <row r="638" spans="1:15" ht="15" x14ac:dyDescent="0.2">
      <c r="A638" s="16" t="s">
        <v>743</v>
      </c>
      <c r="C638" s="446" t="s">
        <v>16</v>
      </c>
      <c r="D638" s="447">
        <v>0</v>
      </c>
      <c r="E638" s="532">
        <v>0</v>
      </c>
      <c r="F638" s="396"/>
      <c r="G638" s="54" t="s">
        <v>323</v>
      </c>
      <c r="H638" s="164"/>
      <c r="I638" s="49"/>
      <c r="J638" s="49"/>
      <c r="K638" s="49"/>
      <c r="L638" s="49"/>
      <c r="M638" s="49"/>
      <c r="N638" s="49"/>
      <c r="O638" s="49"/>
    </row>
    <row r="639" spans="1:15" ht="15" x14ac:dyDescent="0.2">
      <c r="A639" s="16" t="s">
        <v>744</v>
      </c>
      <c r="B639" s="179"/>
      <c r="C639" s="448" t="s">
        <v>19</v>
      </c>
      <c r="D639" s="449">
        <v>0</v>
      </c>
      <c r="E639" s="534">
        <v>0</v>
      </c>
      <c r="F639" s="452"/>
      <c r="G639" s="54" t="s">
        <v>323</v>
      </c>
      <c r="H639" s="164"/>
      <c r="I639" s="49"/>
      <c r="J639" s="49"/>
      <c r="K639" s="49"/>
      <c r="L639" s="49"/>
      <c r="M639" s="49"/>
      <c r="N639" s="49"/>
      <c r="O639" s="49"/>
    </row>
    <row r="640" spans="1:15" ht="15" x14ac:dyDescent="0.2">
      <c r="A640" s="16" t="s">
        <v>745</v>
      </c>
      <c r="B640" s="44" t="s">
        <v>320</v>
      </c>
      <c r="C640" s="446" t="s">
        <v>354</v>
      </c>
      <c r="D640" s="447">
        <v>15241.000000000009</v>
      </c>
      <c r="E640" s="532">
        <v>49771646.470000051</v>
      </c>
      <c r="F640" s="396">
        <v>3265.6417866281754</v>
      </c>
      <c r="G640" s="54" t="s">
        <v>320</v>
      </c>
      <c r="H640" s="164"/>
      <c r="I640" s="49"/>
      <c r="J640" s="49"/>
      <c r="K640" s="49"/>
      <c r="L640" s="49"/>
      <c r="M640" s="49"/>
      <c r="N640" s="49"/>
      <c r="O640" s="49"/>
    </row>
    <row r="641" spans="1:15" ht="15" x14ac:dyDescent="0.2">
      <c r="A641" s="16" t="s">
        <v>746</v>
      </c>
      <c r="C641" s="446" t="s">
        <v>24</v>
      </c>
      <c r="D641" s="447">
        <v>15332.000000000007</v>
      </c>
      <c r="E641" s="532">
        <v>27560771.619999997</v>
      </c>
      <c r="F641" s="396">
        <v>1797.5979402556734</v>
      </c>
      <c r="G641" s="54" t="s">
        <v>320</v>
      </c>
      <c r="H641" s="164"/>
      <c r="I641" s="49"/>
      <c r="J641" s="49"/>
      <c r="K641" s="49"/>
      <c r="L641" s="49"/>
      <c r="M641" s="49"/>
      <c r="N641" s="49"/>
      <c r="O641" s="49"/>
    </row>
    <row r="642" spans="1:15" ht="15" x14ac:dyDescent="0.2">
      <c r="A642" s="16" t="s">
        <v>747</v>
      </c>
      <c r="C642" s="446" t="s">
        <v>352</v>
      </c>
      <c r="D642" s="447">
        <v>17584.999999999996</v>
      </c>
      <c r="E642" s="532">
        <v>21003613.669999998</v>
      </c>
      <c r="F642" s="396">
        <v>1194.4050992323005</v>
      </c>
      <c r="G642" s="54" t="s">
        <v>320</v>
      </c>
      <c r="H642" s="164"/>
      <c r="I642" s="49"/>
      <c r="J642" s="49"/>
      <c r="K642" s="49"/>
      <c r="L642" s="49"/>
      <c r="M642" s="49"/>
      <c r="N642" s="49"/>
      <c r="O642" s="49"/>
    </row>
    <row r="643" spans="1:15" ht="15" x14ac:dyDescent="0.2">
      <c r="A643" s="16" t="s">
        <v>748</v>
      </c>
      <c r="C643" s="446" t="s">
        <v>351</v>
      </c>
      <c r="D643" s="447">
        <v>3824.0000000000005</v>
      </c>
      <c r="E643" s="532">
        <v>5787826.3400000008</v>
      </c>
      <c r="F643" s="396">
        <v>1513.5529131799162</v>
      </c>
      <c r="G643" s="54" t="s">
        <v>320</v>
      </c>
      <c r="H643" s="164"/>
      <c r="I643" s="49"/>
      <c r="J643" s="49"/>
      <c r="K643" s="49"/>
      <c r="L643" s="49"/>
      <c r="M643" s="49"/>
      <c r="N643" s="49"/>
      <c r="O643" s="49"/>
    </row>
    <row r="644" spans="1:15" ht="15" x14ac:dyDescent="0.2">
      <c r="A644" s="16" t="s">
        <v>749</v>
      </c>
      <c r="C644" s="446" t="s">
        <v>353</v>
      </c>
      <c r="D644" s="447">
        <v>1924.0000000000007</v>
      </c>
      <c r="E644" s="532">
        <v>4055612.4200000009</v>
      </c>
      <c r="F644" s="396">
        <v>2107.9066632016629</v>
      </c>
      <c r="G644" s="54" t="s">
        <v>320</v>
      </c>
      <c r="H644" s="164"/>
      <c r="I644" s="49"/>
      <c r="J644" s="49"/>
      <c r="K644" s="49"/>
      <c r="L644" s="49"/>
      <c r="M644" s="49"/>
      <c r="N644" s="49"/>
      <c r="O644" s="49"/>
    </row>
    <row r="645" spans="1:15" ht="15" x14ac:dyDescent="0.2">
      <c r="A645" s="16" t="s">
        <v>750</v>
      </c>
      <c r="C645" s="425" t="s">
        <v>21</v>
      </c>
      <c r="D645" s="176">
        <v>1863.0000000000005</v>
      </c>
      <c r="E645" s="533">
        <v>3495495.53</v>
      </c>
      <c r="F645" s="115">
        <v>1876.2724261943097</v>
      </c>
      <c r="G645" s="54" t="s">
        <v>320</v>
      </c>
      <c r="H645" s="164"/>
      <c r="I645" s="49"/>
      <c r="J645" s="49"/>
      <c r="K645" s="49"/>
      <c r="L645" s="49"/>
      <c r="M645" s="49"/>
      <c r="N645" s="49"/>
      <c r="O645" s="49"/>
    </row>
    <row r="646" spans="1:15" ht="15" x14ac:dyDescent="0.2">
      <c r="A646" s="16" t="s">
        <v>751</v>
      </c>
      <c r="C646" s="425" t="s">
        <v>18</v>
      </c>
      <c r="D646" s="176">
        <v>2885.9999999999995</v>
      </c>
      <c r="E646" s="533">
        <v>3598308.2799999993</v>
      </c>
      <c r="F646" s="115">
        <v>1246.8150658350658</v>
      </c>
      <c r="G646" s="54" t="s">
        <v>320</v>
      </c>
      <c r="H646" s="164"/>
      <c r="I646" s="49"/>
      <c r="J646" s="49"/>
      <c r="K646" s="49"/>
      <c r="L646" s="49"/>
      <c r="M646" s="49"/>
      <c r="N646" s="49"/>
      <c r="O646" s="49"/>
    </row>
    <row r="647" spans="1:15" ht="15" x14ac:dyDescent="0.2">
      <c r="A647" s="16" t="s">
        <v>752</v>
      </c>
      <c r="C647" s="425" t="s">
        <v>20</v>
      </c>
      <c r="D647" s="176">
        <v>1249.0000000000005</v>
      </c>
      <c r="E647" s="533">
        <v>2548240.5100000002</v>
      </c>
      <c r="F647" s="115">
        <v>2040.2245876701356</v>
      </c>
      <c r="G647" s="54" t="s">
        <v>320</v>
      </c>
      <c r="H647" s="164"/>
      <c r="I647" s="49"/>
      <c r="J647" s="49"/>
      <c r="K647" s="49"/>
      <c r="L647" s="49"/>
      <c r="M647" s="49"/>
      <c r="N647" s="49"/>
      <c r="O647" s="49"/>
    </row>
    <row r="648" spans="1:15" ht="15" x14ac:dyDescent="0.2">
      <c r="A648" s="16" t="s">
        <v>753</v>
      </c>
      <c r="C648" s="425" t="s">
        <v>17</v>
      </c>
      <c r="D648" s="176">
        <v>1645.0000000000002</v>
      </c>
      <c r="E648" s="533">
        <v>1629039.0599999996</v>
      </c>
      <c r="F648" s="115">
        <v>990.29730091185377</v>
      </c>
      <c r="G648" s="54" t="s">
        <v>320</v>
      </c>
      <c r="H648" s="164"/>
      <c r="I648" s="49"/>
      <c r="J648" s="49"/>
      <c r="K648" s="49"/>
      <c r="L648" s="49"/>
      <c r="M648" s="49"/>
      <c r="N648" s="49"/>
      <c r="O648" s="49"/>
    </row>
    <row r="649" spans="1:15" ht="15" x14ac:dyDescent="0.2">
      <c r="A649" s="16" t="s">
        <v>754</v>
      </c>
      <c r="C649" s="446" t="s">
        <v>25</v>
      </c>
      <c r="D649" s="447">
        <v>1489.9999999999998</v>
      </c>
      <c r="E649" s="532">
        <v>1876723.3399999989</v>
      </c>
      <c r="F649" s="396">
        <v>1259.5458657718116</v>
      </c>
      <c r="G649" s="54" t="s">
        <v>320</v>
      </c>
      <c r="H649" s="164"/>
      <c r="I649" s="49"/>
      <c r="J649" s="49"/>
      <c r="K649" s="49"/>
      <c r="L649" s="49"/>
      <c r="M649" s="49"/>
      <c r="N649" s="49"/>
      <c r="O649" s="49"/>
    </row>
    <row r="650" spans="1:15" ht="15" x14ac:dyDescent="0.2">
      <c r="A650" s="16" t="s">
        <v>755</v>
      </c>
      <c r="C650" s="446" t="s">
        <v>23</v>
      </c>
      <c r="D650" s="447">
        <v>5</v>
      </c>
      <c r="E650" s="532">
        <v>6105.9599999999991</v>
      </c>
      <c r="F650" s="396">
        <v>1221.1919999999998</v>
      </c>
      <c r="G650" s="54" t="s">
        <v>320</v>
      </c>
      <c r="H650" s="164"/>
      <c r="I650" s="49"/>
      <c r="J650" s="49"/>
      <c r="K650" s="49"/>
      <c r="L650" s="49"/>
      <c r="M650" s="49"/>
      <c r="N650" s="49"/>
      <c r="O650" s="49"/>
    </row>
    <row r="651" spans="1:15" ht="15" x14ac:dyDescent="0.2">
      <c r="A651" s="16" t="s">
        <v>756</v>
      </c>
      <c r="C651" s="446" t="s">
        <v>16</v>
      </c>
      <c r="D651" s="447">
        <v>0</v>
      </c>
      <c r="E651" s="532">
        <v>0</v>
      </c>
      <c r="F651" s="396"/>
      <c r="G651" s="54" t="s">
        <v>320</v>
      </c>
      <c r="H651" s="164"/>
      <c r="I651" s="49"/>
      <c r="J651" s="49"/>
      <c r="K651" s="49"/>
      <c r="L651" s="49"/>
      <c r="M651" s="49"/>
      <c r="N651" s="49"/>
      <c r="O651" s="49"/>
    </row>
    <row r="652" spans="1:15" ht="15" x14ac:dyDescent="0.2">
      <c r="A652" s="16" t="s">
        <v>757</v>
      </c>
      <c r="C652" s="446" t="s">
        <v>19</v>
      </c>
      <c r="D652" s="447">
        <v>0</v>
      </c>
      <c r="E652" s="532">
        <v>0</v>
      </c>
      <c r="F652" s="396"/>
      <c r="G652" s="54" t="s">
        <v>320</v>
      </c>
      <c r="H652" s="164"/>
      <c r="I652" s="49"/>
      <c r="J652" s="49"/>
      <c r="K652" s="49"/>
      <c r="L652" s="49"/>
      <c r="M652" s="49"/>
      <c r="N652" s="49"/>
      <c r="O652" s="49"/>
    </row>
    <row r="653" spans="1:15" ht="15" x14ac:dyDescent="0.2">
      <c r="A653" s="16" t="s">
        <v>758</v>
      </c>
      <c r="B653" s="179"/>
      <c r="C653" s="448" t="s">
        <v>22</v>
      </c>
      <c r="D653" s="449">
        <v>2</v>
      </c>
      <c r="E653" s="534">
        <v>23.55</v>
      </c>
      <c r="F653" s="452"/>
      <c r="G653" s="54" t="s">
        <v>320</v>
      </c>
      <c r="H653" s="164"/>
      <c r="I653" s="49"/>
      <c r="J653" s="49"/>
      <c r="K653" s="49"/>
      <c r="L653" s="49"/>
      <c r="M653" s="49"/>
      <c r="N653" s="49"/>
      <c r="O653" s="49"/>
    </row>
    <row r="654" spans="1:15" ht="15" x14ac:dyDescent="0.2">
      <c r="A654" s="16" t="s">
        <v>759</v>
      </c>
      <c r="B654" s="44" t="s">
        <v>318</v>
      </c>
      <c r="C654" s="446" t="s">
        <v>354</v>
      </c>
      <c r="D654" s="447">
        <v>10342.999999999998</v>
      </c>
      <c r="E654" s="532">
        <v>27085673.510000002</v>
      </c>
      <c r="F654" s="396">
        <v>2618.7444174804223</v>
      </c>
      <c r="G654" s="54" t="s">
        <v>318</v>
      </c>
      <c r="H654" s="164"/>
      <c r="I654" s="49"/>
      <c r="J654" s="49"/>
      <c r="K654" s="49"/>
      <c r="L654" s="49"/>
      <c r="M654" s="49"/>
      <c r="N654" s="49"/>
      <c r="O654" s="49"/>
    </row>
    <row r="655" spans="1:15" ht="15" x14ac:dyDescent="0.2">
      <c r="A655" s="16" t="s">
        <v>760</v>
      </c>
      <c r="C655" s="446" t="s">
        <v>352</v>
      </c>
      <c r="D655" s="447">
        <v>19473.999999999985</v>
      </c>
      <c r="E655" s="532">
        <v>26053681.40000001</v>
      </c>
      <c r="F655" s="396">
        <v>1337.8700523775306</v>
      </c>
      <c r="G655" s="54" t="s">
        <v>318</v>
      </c>
      <c r="H655" s="164"/>
      <c r="I655" s="49"/>
      <c r="J655" s="49"/>
      <c r="K655" s="49"/>
      <c r="L655" s="49"/>
      <c r="M655" s="49"/>
      <c r="N655" s="49"/>
      <c r="O655" s="49"/>
    </row>
    <row r="656" spans="1:15" ht="15" x14ac:dyDescent="0.2">
      <c r="A656" s="16" t="s">
        <v>761</v>
      </c>
      <c r="C656" s="446" t="s">
        <v>24</v>
      </c>
      <c r="D656" s="447">
        <v>8933.9999999999964</v>
      </c>
      <c r="E656" s="532">
        <v>14217270.49</v>
      </c>
      <c r="F656" s="396">
        <v>1591.3667438997097</v>
      </c>
      <c r="G656" s="54" t="s">
        <v>318</v>
      </c>
      <c r="H656" s="164"/>
      <c r="I656" s="49"/>
      <c r="J656" s="49"/>
      <c r="K656" s="49"/>
      <c r="L656" s="49"/>
      <c r="M656" s="49"/>
      <c r="N656" s="49"/>
      <c r="O656" s="49"/>
    </row>
    <row r="657" spans="1:15" ht="15" x14ac:dyDescent="0.2">
      <c r="A657" s="16" t="s">
        <v>762</v>
      </c>
      <c r="C657" s="446" t="s">
        <v>351</v>
      </c>
      <c r="D657" s="447">
        <v>4602.0000000000009</v>
      </c>
      <c r="E657" s="532">
        <v>8383819.200000002</v>
      </c>
      <c r="F657" s="396">
        <v>1821.7773142112126</v>
      </c>
      <c r="G657" s="54" t="s">
        <v>318</v>
      </c>
      <c r="H657" s="164"/>
      <c r="I657" s="49"/>
      <c r="J657" s="49"/>
      <c r="K657" s="49"/>
      <c r="L657" s="49"/>
      <c r="M657" s="49"/>
      <c r="N657" s="49"/>
      <c r="O657" s="49"/>
    </row>
    <row r="658" spans="1:15" ht="15" x14ac:dyDescent="0.2">
      <c r="A658" s="16" t="s">
        <v>763</v>
      </c>
      <c r="C658" s="446" t="s">
        <v>21</v>
      </c>
      <c r="D658" s="447">
        <v>2757.0000000000014</v>
      </c>
      <c r="E658" s="532">
        <v>5093868.1000000006</v>
      </c>
      <c r="F658" s="396">
        <v>1847.612658686978</v>
      </c>
      <c r="G658" s="54" t="s">
        <v>318</v>
      </c>
      <c r="H658" s="164"/>
      <c r="I658" s="49"/>
      <c r="J658" s="49"/>
      <c r="K658" s="49"/>
      <c r="L658" s="49"/>
      <c r="M658" s="49"/>
      <c r="N658" s="49"/>
      <c r="O658" s="49"/>
    </row>
    <row r="659" spans="1:15" ht="15" x14ac:dyDescent="0.2">
      <c r="A659" s="16" t="s">
        <v>764</v>
      </c>
      <c r="C659" s="425" t="s">
        <v>353</v>
      </c>
      <c r="D659" s="176">
        <v>2179</v>
      </c>
      <c r="E659" s="533">
        <v>4653847.7900000019</v>
      </c>
      <c r="F659" s="115">
        <v>2135.7722762735207</v>
      </c>
      <c r="G659" s="54" t="s">
        <v>318</v>
      </c>
      <c r="H659" s="164"/>
      <c r="I659" s="49"/>
      <c r="J659" s="49"/>
      <c r="K659" s="49"/>
      <c r="L659" s="49"/>
      <c r="M659" s="49"/>
      <c r="N659" s="49"/>
      <c r="O659" s="49"/>
    </row>
    <row r="660" spans="1:15" ht="15" x14ac:dyDescent="0.2">
      <c r="A660" s="16" t="s">
        <v>765</v>
      </c>
      <c r="C660" s="425" t="s">
        <v>17</v>
      </c>
      <c r="D660" s="176">
        <v>3392</v>
      </c>
      <c r="E660" s="533">
        <v>3886038.0099999984</v>
      </c>
      <c r="F660" s="115">
        <v>1145.6479982311316</v>
      </c>
      <c r="G660" s="54" t="s">
        <v>318</v>
      </c>
      <c r="H660" s="164"/>
      <c r="I660" s="49"/>
      <c r="J660" s="49"/>
      <c r="K660" s="49"/>
      <c r="L660" s="49"/>
      <c r="M660" s="49"/>
      <c r="N660" s="49"/>
      <c r="O660" s="49"/>
    </row>
    <row r="661" spans="1:15" ht="15" x14ac:dyDescent="0.2">
      <c r="A661" s="16" t="s">
        <v>766</v>
      </c>
      <c r="C661" s="425" t="s">
        <v>25</v>
      </c>
      <c r="D661" s="176">
        <v>1759.0000000000002</v>
      </c>
      <c r="E661" s="533">
        <v>2936027.1100000017</v>
      </c>
      <c r="F661" s="115">
        <v>1669.1455997725989</v>
      </c>
      <c r="G661" s="54" t="s">
        <v>318</v>
      </c>
      <c r="H661" s="164"/>
      <c r="I661" s="49"/>
      <c r="J661" s="49"/>
      <c r="K661" s="49"/>
      <c r="L661" s="49"/>
      <c r="M661" s="49"/>
      <c r="N661" s="49"/>
      <c r="O661" s="49"/>
    </row>
    <row r="662" spans="1:15" ht="15" x14ac:dyDescent="0.2">
      <c r="A662" s="16" t="s">
        <v>767</v>
      </c>
      <c r="C662" s="425" t="s">
        <v>20</v>
      </c>
      <c r="D662" s="176">
        <v>1692.9999999999993</v>
      </c>
      <c r="E662" s="533">
        <v>3092445.1900000018</v>
      </c>
      <c r="F662" s="115">
        <v>1826.6067277023053</v>
      </c>
      <c r="G662" s="54" t="s">
        <v>318</v>
      </c>
      <c r="H662" s="164"/>
      <c r="I662" s="49"/>
      <c r="J662" s="49"/>
      <c r="K662" s="49"/>
      <c r="L662" s="49"/>
      <c r="M662" s="49"/>
      <c r="N662" s="49"/>
      <c r="O662" s="49"/>
    </row>
    <row r="663" spans="1:15" ht="15" x14ac:dyDescent="0.2">
      <c r="A663" s="16" t="s">
        <v>768</v>
      </c>
      <c r="C663" s="446" t="s">
        <v>18</v>
      </c>
      <c r="D663" s="447">
        <v>898.99999999999989</v>
      </c>
      <c r="E663" s="532">
        <v>988229.41999999969</v>
      </c>
      <c r="F663" s="396">
        <v>1099.2540823136817</v>
      </c>
      <c r="G663" s="54" t="s">
        <v>318</v>
      </c>
      <c r="H663" s="164"/>
      <c r="I663" s="49"/>
      <c r="J663" s="49"/>
      <c r="K663" s="49"/>
      <c r="L663" s="49"/>
      <c r="M663" s="49"/>
      <c r="N663" s="49"/>
      <c r="O663" s="49"/>
    </row>
    <row r="664" spans="1:15" ht="15" x14ac:dyDescent="0.2">
      <c r="A664" s="16" t="s">
        <v>769</v>
      </c>
      <c r="C664" s="446" t="s">
        <v>23</v>
      </c>
      <c r="D664" s="447">
        <v>3</v>
      </c>
      <c r="E664" s="532">
        <v>458.78000000000003</v>
      </c>
      <c r="F664" s="396">
        <v>152.92666666666668</v>
      </c>
      <c r="G664" s="54" t="s">
        <v>318</v>
      </c>
      <c r="H664" s="164"/>
      <c r="I664" s="49"/>
      <c r="J664" s="49"/>
      <c r="K664" s="49"/>
      <c r="L664" s="49"/>
      <c r="M664" s="49"/>
      <c r="N664" s="49"/>
      <c r="O664" s="49"/>
    </row>
    <row r="665" spans="1:15" ht="15" x14ac:dyDescent="0.2">
      <c r="A665" s="16" t="s">
        <v>770</v>
      </c>
      <c r="C665" s="446" t="s">
        <v>22</v>
      </c>
      <c r="D665" s="451">
        <v>1</v>
      </c>
      <c r="E665" s="535">
        <v>3413.34</v>
      </c>
      <c r="F665" s="453"/>
      <c r="G665" s="54" t="s">
        <v>318</v>
      </c>
      <c r="H665" s="164"/>
      <c r="I665" s="49"/>
      <c r="J665" s="49"/>
      <c r="K665" s="49"/>
      <c r="L665" s="49"/>
      <c r="M665" s="49"/>
      <c r="N665" s="49"/>
      <c r="O665" s="49"/>
    </row>
    <row r="666" spans="1:15" ht="15" x14ac:dyDescent="0.2">
      <c r="A666" s="16" t="s">
        <v>771</v>
      </c>
      <c r="C666" s="446" t="s">
        <v>16</v>
      </c>
      <c r="D666" s="451">
        <v>0</v>
      </c>
      <c r="E666" s="535">
        <v>0</v>
      </c>
      <c r="F666" s="453"/>
      <c r="G666" s="54" t="s">
        <v>318</v>
      </c>
      <c r="H666" s="164"/>
      <c r="I666" s="49"/>
      <c r="J666" s="49"/>
      <c r="K666" s="49"/>
      <c r="L666" s="49"/>
      <c r="M666" s="49"/>
      <c r="N666" s="49"/>
      <c r="O666" s="49"/>
    </row>
    <row r="667" spans="1:15" ht="15" x14ac:dyDescent="0.2">
      <c r="A667" s="16" t="s">
        <v>772</v>
      </c>
      <c r="B667" s="179"/>
      <c r="C667" s="448" t="s">
        <v>19</v>
      </c>
      <c r="D667" s="449">
        <v>0</v>
      </c>
      <c r="E667" s="534">
        <v>0</v>
      </c>
      <c r="F667" s="452"/>
      <c r="G667" s="54" t="s">
        <v>318</v>
      </c>
      <c r="H667" s="164"/>
      <c r="I667" s="49"/>
      <c r="J667" s="49"/>
      <c r="K667" s="49"/>
      <c r="L667" s="49"/>
      <c r="M667" s="49"/>
      <c r="N667" s="49"/>
      <c r="O667" s="49"/>
    </row>
    <row r="668" spans="1:15" ht="15" x14ac:dyDescent="0.2">
      <c r="A668" s="16" t="s">
        <v>773</v>
      </c>
      <c r="B668" s="44" t="s">
        <v>317</v>
      </c>
      <c r="C668" s="446" t="s">
        <v>354</v>
      </c>
      <c r="D668" s="447">
        <v>9975.0000000000036</v>
      </c>
      <c r="E668" s="532">
        <v>26437856.549999978</v>
      </c>
      <c r="F668" s="396">
        <v>2650.4116842105232</v>
      </c>
      <c r="G668" s="54" t="s">
        <v>317</v>
      </c>
      <c r="H668" s="164"/>
      <c r="I668" s="49"/>
      <c r="J668" s="49"/>
      <c r="K668" s="49"/>
      <c r="L668" s="49"/>
      <c r="M668" s="49"/>
      <c r="N668" s="49"/>
      <c r="O668" s="49"/>
    </row>
    <row r="669" spans="1:15" ht="15" x14ac:dyDescent="0.2">
      <c r="A669" s="16" t="s">
        <v>774</v>
      </c>
      <c r="C669" s="446" t="s">
        <v>24</v>
      </c>
      <c r="D669" s="447">
        <v>11344.999999999995</v>
      </c>
      <c r="E669" s="532">
        <v>18010987.350000001</v>
      </c>
      <c r="F669" s="396">
        <v>1587.5705024239762</v>
      </c>
      <c r="G669" s="54" t="s">
        <v>317</v>
      </c>
      <c r="H669" s="164"/>
      <c r="I669" s="49"/>
      <c r="J669" s="49"/>
      <c r="K669" s="49"/>
      <c r="L669" s="49"/>
      <c r="M669" s="49"/>
      <c r="N669" s="49"/>
      <c r="O669" s="49"/>
    </row>
    <row r="670" spans="1:15" ht="15" x14ac:dyDescent="0.2">
      <c r="A670" s="16" t="s">
        <v>775</v>
      </c>
      <c r="C670" s="446" t="s">
        <v>352</v>
      </c>
      <c r="D670" s="447">
        <v>11633.999999999996</v>
      </c>
      <c r="E670" s="532">
        <v>13827864.16</v>
      </c>
      <c r="F670" s="396">
        <v>1188.5735052432528</v>
      </c>
      <c r="G670" s="54" t="s">
        <v>317</v>
      </c>
      <c r="H670" s="164"/>
      <c r="I670" s="49"/>
      <c r="J670" s="49"/>
      <c r="K670" s="49"/>
      <c r="L670" s="49"/>
      <c r="M670" s="49"/>
      <c r="N670" s="49"/>
      <c r="O670" s="49"/>
    </row>
    <row r="671" spans="1:15" ht="15" x14ac:dyDescent="0.2">
      <c r="A671" s="16" t="s">
        <v>776</v>
      </c>
      <c r="C671" s="446" t="s">
        <v>351</v>
      </c>
      <c r="D671" s="447">
        <v>2201.0000000000005</v>
      </c>
      <c r="E671" s="532">
        <v>5041544.92</v>
      </c>
      <c r="F671" s="396">
        <v>2290.5701590186272</v>
      </c>
      <c r="G671" s="54" t="s">
        <v>317</v>
      </c>
      <c r="H671" s="164"/>
      <c r="I671" s="49"/>
      <c r="J671" s="49"/>
      <c r="K671" s="49"/>
      <c r="L671" s="49"/>
      <c r="M671" s="49"/>
      <c r="N671" s="49"/>
      <c r="O671" s="49"/>
    </row>
    <row r="672" spans="1:15" ht="15" x14ac:dyDescent="0.2">
      <c r="A672" s="16" t="s">
        <v>777</v>
      </c>
      <c r="C672" s="446" t="s">
        <v>25</v>
      </c>
      <c r="D672" s="447">
        <v>1895.0000000000009</v>
      </c>
      <c r="E672" s="532">
        <v>3005190.0899999989</v>
      </c>
      <c r="F672" s="396">
        <v>1585.8522902374657</v>
      </c>
      <c r="G672" s="54" t="s">
        <v>317</v>
      </c>
      <c r="H672" s="164"/>
      <c r="I672" s="49"/>
      <c r="J672" s="49"/>
      <c r="K672" s="49"/>
      <c r="L672" s="49"/>
      <c r="M672" s="49"/>
      <c r="N672" s="49"/>
      <c r="O672" s="49"/>
    </row>
    <row r="673" spans="1:15" ht="15" x14ac:dyDescent="0.2">
      <c r="A673" s="16" t="s">
        <v>778</v>
      </c>
      <c r="C673" s="425" t="s">
        <v>21</v>
      </c>
      <c r="D673" s="176">
        <v>1615.0000000000005</v>
      </c>
      <c r="E673" s="533">
        <v>3225060.9099999992</v>
      </c>
      <c r="F673" s="115">
        <v>1996.9417399380795</v>
      </c>
      <c r="G673" s="54" t="s">
        <v>317</v>
      </c>
      <c r="H673" s="164"/>
      <c r="I673" s="49"/>
      <c r="J673" s="49"/>
      <c r="K673" s="49"/>
      <c r="L673" s="49"/>
      <c r="M673" s="49"/>
      <c r="N673" s="49"/>
      <c r="O673" s="49"/>
    </row>
    <row r="674" spans="1:15" ht="15" x14ac:dyDescent="0.2">
      <c r="A674" s="16" t="s">
        <v>779</v>
      </c>
      <c r="C674" s="425" t="s">
        <v>20</v>
      </c>
      <c r="D674" s="176">
        <v>2166</v>
      </c>
      <c r="E674" s="533">
        <v>3984499.8100000015</v>
      </c>
      <c r="F674" s="115">
        <v>1839.5659325946451</v>
      </c>
      <c r="G674" s="54" t="s">
        <v>317</v>
      </c>
      <c r="H674" s="164"/>
      <c r="I674" s="49"/>
      <c r="J674" s="49"/>
      <c r="K674" s="49"/>
      <c r="L674" s="49"/>
      <c r="M674" s="49"/>
      <c r="N674" s="49"/>
      <c r="O674" s="49"/>
    </row>
    <row r="675" spans="1:15" ht="15" x14ac:dyDescent="0.2">
      <c r="A675" s="16" t="s">
        <v>780</v>
      </c>
      <c r="C675" s="425" t="s">
        <v>353</v>
      </c>
      <c r="D675" s="176">
        <v>1589.0000000000002</v>
      </c>
      <c r="E675" s="533">
        <v>3429414.8700000024</v>
      </c>
      <c r="F675" s="115">
        <v>2158.2220704845827</v>
      </c>
      <c r="G675" s="54" t="s">
        <v>317</v>
      </c>
      <c r="H675" s="164"/>
      <c r="I675" s="49"/>
      <c r="J675" s="49"/>
      <c r="K675" s="49"/>
      <c r="L675" s="49"/>
      <c r="M675" s="49"/>
      <c r="N675" s="49"/>
      <c r="O675" s="49"/>
    </row>
    <row r="676" spans="1:15" ht="15" x14ac:dyDescent="0.2">
      <c r="A676" s="16" t="s">
        <v>781</v>
      </c>
      <c r="C676" s="425" t="s">
        <v>17</v>
      </c>
      <c r="D676" s="176">
        <v>2234.9999999999986</v>
      </c>
      <c r="E676" s="533">
        <v>2583552.2299999991</v>
      </c>
      <c r="F676" s="115">
        <v>1155.9517807606267</v>
      </c>
      <c r="G676" s="54" t="s">
        <v>317</v>
      </c>
      <c r="H676" s="164"/>
      <c r="I676" s="49"/>
      <c r="J676" s="49"/>
      <c r="K676" s="49"/>
      <c r="L676" s="49"/>
      <c r="M676" s="49"/>
      <c r="N676" s="49"/>
      <c r="O676" s="49"/>
    </row>
    <row r="677" spans="1:15" ht="15" x14ac:dyDescent="0.2">
      <c r="A677" s="16" t="s">
        <v>782</v>
      </c>
      <c r="C677" s="446" t="s">
        <v>18</v>
      </c>
      <c r="D677" s="447">
        <v>793.00000000000011</v>
      </c>
      <c r="E677" s="532">
        <v>1003382.3400000001</v>
      </c>
      <c r="F677" s="396">
        <v>1265.2992938209331</v>
      </c>
      <c r="G677" s="54" t="s">
        <v>317</v>
      </c>
      <c r="H677" s="164"/>
      <c r="I677" s="49"/>
      <c r="J677" s="49"/>
      <c r="K677" s="49"/>
      <c r="L677" s="49"/>
      <c r="M677" s="49"/>
      <c r="N677" s="49"/>
      <c r="O677" s="49"/>
    </row>
    <row r="678" spans="1:15" ht="15" x14ac:dyDescent="0.2">
      <c r="A678" s="16" t="s">
        <v>783</v>
      </c>
      <c r="C678" s="446" t="s">
        <v>23</v>
      </c>
      <c r="D678" s="447">
        <v>20</v>
      </c>
      <c r="E678" s="532">
        <v>42874.47</v>
      </c>
      <c r="F678" s="396">
        <v>2143.7235000000001</v>
      </c>
      <c r="G678" s="54" t="s">
        <v>317</v>
      </c>
      <c r="H678" s="164"/>
      <c r="I678" s="49"/>
      <c r="J678" s="49"/>
      <c r="K678" s="49"/>
      <c r="L678" s="49"/>
      <c r="M678" s="49"/>
      <c r="N678" s="49"/>
      <c r="O678" s="49"/>
    </row>
    <row r="679" spans="1:15" ht="15" x14ac:dyDescent="0.2">
      <c r="A679" s="16" t="s">
        <v>784</v>
      </c>
      <c r="C679" s="446" t="s">
        <v>16</v>
      </c>
      <c r="D679" s="447">
        <v>0</v>
      </c>
      <c r="E679" s="532">
        <v>0</v>
      </c>
      <c r="F679" s="396"/>
      <c r="G679" s="54" t="s">
        <v>317</v>
      </c>
      <c r="H679" s="164"/>
      <c r="I679" s="49"/>
      <c r="J679" s="49"/>
      <c r="K679" s="49"/>
      <c r="L679" s="49"/>
      <c r="M679" s="49"/>
      <c r="N679" s="49"/>
      <c r="O679" s="49"/>
    </row>
    <row r="680" spans="1:15" ht="15" x14ac:dyDescent="0.2">
      <c r="A680" s="16" t="s">
        <v>785</v>
      </c>
      <c r="C680" s="446" t="s">
        <v>19</v>
      </c>
      <c r="D680" s="447">
        <v>0</v>
      </c>
      <c r="E680" s="532">
        <v>0</v>
      </c>
      <c r="F680" s="396"/>
      <c r="G680" s="54" t="s">
        <v>317</v>
      </c>
      <c r="H680" s="164"/>
      <c r="I680" s="49"/>
      <c r="J680" s="49"/>
      <c r="K680" s="49"/>
      <c r="L680" s="49"/>
      <c r="M680" s="49"/>
      <c r="N680" s="49"/>
      <c r="O680" s="49"/>
    </row>
    <row r="681" spans="1:15" ht="15" x14ac:dyDescent="0.2">
      <c r="A681" s="16" t="s">
        <v>786</v>
      </c>
      <c r="B681" s="179"/>
      <c r="C681" s="448" t="s">
        <v>22</v>
      </c>
      <c r="D681" s="449">
        <v>1</v>
      </c>
      <c r="E681" s="534">
        <v>1283.8599999999999</v>
      </c>
      <c r="F681" s="452"/>
      <c r="G681" s="54" t="s">
        <v>317</v>
      </c>
      <c r="H681" s="164"/>
      <c r="I681" s="49"/>
      <c r="J681" s="49"/>
      <c r="K681" s="49"/>
      <c r="L681" s="49"/>
      <c r="M681" s="49"/>
      <c r="N681" s="49"/>
      <c r="O681" s="49"/>
    </row>
    <row r="682" spans="1:15" ht="15" x14ac:dyDescent="0.2">
      <c r="A682" s="16" t="s">
        <v>787</v>
      </c>
      <c r="B682" s="44" t="s">
        <v>333</v>
      </c>
      <c r="C682" s="446" t="s">
        <v>352</v>
      </c>
      <c r="D682" s="447">
        <v>12876.000000000002</v>
      </c>
      <c r="E682" s="532">
        <v>20374434.759999998</v>
      </c>
      <c r="F682" s="396">
        <v>1582.3574681578125</v>
      </c>
      <c r="G682" s="54" t="s">
        <v>333</v>
      </c>
      <c r="H682" s="164"/>
      <c r="I682" s="49"/>
      <c r="J682" s="49"/>
      <c r="K682" s="49"/>
      <c r="L682" s="49"/>
      <c r="M682" s="49"/>
      <c r="N682" s="49"/>
      <c r="O682" s="49"/>
    </row>
    <row r="683" spans="1:15" ht="15" x14ac:dyDescent="0.2">
      <c r="A683" s="16" t="s">
        <v>788</v>
      </c>
      <c r="C683" s="446" t="s">
        <v>351</v>
      </c>
      <c r="D683" s="447">
        <v>5719.0000000000018</v>
      </c>
      <c r="E683" s="532">
        <v>10948939.979999999</v>
      </c>
      <c r="F683" s="396">
        <v>1914.4850463367713</v>
      </c>
      <c r="G683" s="54" t="s">
        <v>333</v>
      </c>
      <c r="H683" s="164"/>
      <c r="I683" s="49"/>
      <c r="J683" s="49"/>
      <c r="K683" s="49"/>
      <c r="L683" s="49"/>
      <c r="M683" s="49"/>
      <c r="N683" s="49"/>
      <c r="O683" s="49"/>
    </row>
    <row r="684" spans="1:15" ht="15" x14ac:dyDescent="0.2">
      <c r="A684" s="16" t="s">
        <v>789</v>
      </c>
      <c r="C684" s="446" t="s">
        <v>18</v>
      </c>
      <c r="D684" s="447">
        <v>2516.0000000000014</v>
      </c>
      <c r="E684" s="532">
        <v>4980044.1000000006</v>
      </c>
      <c r="F684" s="396">
        <v>1979.3498012718592</v>
      </c>
      <c r="G684" s="54" t="s">
        <v>333</v>
      </c>
      <c r="H684" s="164"/>
      <c r="I684" s="49"/>
      <c r="J684" s="49"/>
      <c r="K684" s="49"/>
      <c r="L684" s="49"/>
      <c r="M684" s="49"/>
      <c r="N684" s="49"/>
      <c r="O684" s="49"/>
    </row>
    <row r="685" spans="1:15" ht="15" x14ac:dyDescent="0.2">
      <c r="A685" s="16" t="s">
        <v>790</v>
      </c>
      <c r="C685" s="446" t="s">
        <v>353</v>
      </c>
      <c r="D685" s="447">
        <v>1281</v>
      </c>
      <c r="E685" s="532">
        <v>3686643.1200000006</v>
      </c>
      <c r="F685" s="396">
        <v>2877.9415456674478</v>
      </c>
      <c r="G685" s="54" t="s">
        <v>333</v>
      </c>
      <c r="H685" s="164"/>
      <c r="I685" s="49"/>
      <c r="J685" s="49"/>
      <c r="K685" s="49"/>
      <c r="L685" s="49"/>
      <c r="M685" s="49"/>
      <c r="N685" s="49"/>
      <c r="O685" s="49"/>
    </row>
    <row r="686" spans="1:15" ht="15" x14ac:dyDescent="0.2">
      <c r="A686" s="16" t="s">
        <v>791</v>
      </c>
      <c r="C686" s="446" t="s">
        <v>17</v>
      </c>
      <c r="D686" s="447">
        <v>1367.0000000000005</v>
      </c>
      <c r="E686" s="532">
        <v>1645633.209999999</v>
      </c>
      <c r="F686" s="396">
        <v>1203.82824433065</v>
      </c>
      <c r="G686" s="54" t="s">
        <v>333</v>
      </c>
      <c r="H686" s="164"/>
      <c r="I686" s="49"/>
      <c r="J686" s="49"/>
      <c r="K686" s="49"/>
      <c r="L686" s="49"/>
      <c r="M686" s="49"/>
      <c r="N686" s="49"/>
      <c r="O686" s="49"/>
    </row>
    <row r="687" spans="1:15" ht="15" x14ac:dyDescent="0.2">
      <c r="A687" s="16" t="s">
        <v>792</v>
      </c>
      <c r="C687" s="425" t="s">
        <v>25</v>
      </c>
      <c r="D687" s="176">
        <v>847.99999999999977</v>
      </c>
      <c r="E687" s="533">
        <v>836436</v>
      </c>
      <c r="F687" s="115">
        <v>986.36320754717008</v>
      </c>
      <c r="G687" s="54" t="s">
        <v>333</v>
      </c>
      <c r="H687" s="164"/>
      <c r="I687" s="49"/>
      <c r="J687" s="49"/>
      <c r="K687" s="49"/>
      <c r="L687" s="49"/>
      <c r="M687" s="49"/>
      <c r="N687" s="49"/>
      <c r="O687" s="49"/>
    </row>
    <row r="688" spans="1:15" ht="15" x14ac:dyDescent="0.2">
      <c r="A688" s="16" t="s">
        <v>793</v>
      </c>
      <c r="C688" s="425" t="s">
        <v>21</v>
      </c>
      <c r="D688" s="176">
        <v>229</v>
      </c>
      <c r="E688" s="533">
        <v>514474.65000000014</v>
      </c>
      <c r="F688" s="115">
        <v>2246.6141921397384</v>
      </c>
      <c r="G688" s="54" t="s">
        <v>333</v>
      </c>
      <c r="H688" s="164"/>
      <c r="I688" s="49"/>
      <c r="J688" s="49"/>
      <c r="K688" s="49"/>
      <c r="L688" s="49"/>
      <c r="M688" s="49"/>
      <c r="N688" s="49"/>
      <c r="O688" s="49"/>
    </row>
    <row r="689" spans="1:15" ht="15" x14ac:dyDescent="0.2">
      <c r="A689" s="16" t="s">
        <v>794</v>
      </c>
      <c r="C689" s="425" t="s">
        <v>354</v>
      </c>
      <c r="D689" s="176">
        <v>147</v>
      </c>
      <c r="E689" s="533">
        <v>428233.62</v>
      </c>
      <c r="F689" s="115">
        <v>2913.1538775510203</v>
      </c>
      <c r="G689" s="54" t="s">
        <v>333</v>
      </c>
      <c r="H689" s="164"/>
      <c r="I689" s="49"/>
      <c r="J689" s="49"/>
      <c r="K689" s="49"/>
      <c r="L689" s="49"/>
      <c r="M689" s="49"/>
      <c r="N689" s="49"/>
      <c r="O689" s="49"/>
    </row>
    <row r="690" spans="1:15" ht="15" x14ac:dyDescent="0.2">
      <c r="A690" s="16" t="s">
        <v>795</v>
      </c>
      <c r="C690" s="425" t="s">
        <v>24</v>
      </c>
      <c r="D690" s="176">
        <v>58</v>
      </c>
      <c r="E690" s="533">
        <v>101510.66999999998</v>
      </c>
      <c r="F690" s="115">
        <v>1750.1839655172412</v>
      </c>
      <c r="G690" s="54" t="s">
        <v>333</v>
      </c>
      <c r="H690" s="164"/>
      <c r="I690" s="49"/>
      <c r="J690" s="49"/>
      <c r="K690" s="49"/>
      <c r="L690" s="49"/>
      <c r="M690" s="49"/>
      <c r="N690" s="49"/>
      <c r="O690" s="49"/>
    </row>
    <row r="691" spans="1:15" ht="15" x14ac:dyDescent="0.2">
      <c r="A691" s="16" t="s">
        <v>796</v>
      </c>
      <c r="C691" s="446" t="s">
        <v>16</v>
      </c>
      <c r="D691" s="447">
        <v>18</v>
      </c>
      <c r="E691" s="532">
        <v>25498.109999999997</v>
      </c>
      <c r="F691" s="396">
        <v>1416.5616666666665</v>
      </c>
      <c r="G691" s="54" t="s">
        <v>333</v>
      </c>
      <c r="H691" s="164"/>
      <c r="I691" s="49"/>
      <c r="J691" s="49"/>
      <c r="K691" s="49"/>
      <c r="L691" s="49"/>
      <c r="M691" s="49"/>
      <c r="N691" s="49"/>
      <c r="O691" s="49"/>
    </row>
    <row r="692" spans="1:15" ht="15" x14ac:dyDescent="0.2">
      <c r="A692" s="16" t="s">
        <v>797</v>
      </c>
      <c r="C692" s="446" t="s">
        <v>20</v>
      </c>
      <c r="D692" s="447">
        <v>7</v>
      </c>
      <c r="E692" s="532">
        <v>15162.989999999998</v>
      </c>
      <c r="F692" s="396">
        <v>2166.1414285714282</v>
      </c>
      <c r="G692" s="54" t="s">
        <v>333</v>
      </c>
      <c r="H692" s="164"/>
      <c r="I692" s="49"/>
      <c r="J692" s="49"/>
      <c r="K692" s="49"/>
      <c r="L692" s="49"/>
      <c r="M692" s="49"/>
      <c r="N692" s="49"/>
      <c r="O692" s="49"/>
    </row>
    <row r="693" spans="1:15" ht="15" x14ac:dyDescent="0.2">
      <c r="A693" s="16" t="s">
        <v>798</v>
      </c>
      <c r="C693" s="446" t="s">
        <v>23</v>
      </c>
      <c r="D693" s="447">
        <v>2</v>
      </c>
      <c r="E693" s="532">
        <v>718.14</v>
      </c>
      <c r="F693" s="396">
        <v>359.07</v>
      </c>
      <c r="G693" s="54" t="s">
        <v>333</v>
      </c>
      <c r="H693" s="164"/>
      <c r="I693" s="49"/>
      <c r="J693" s="49"/>
      <c r="K693" s="49"/>
      <c r="L693" s="49"/>
      <c r="M693" s="49"/>
      <c r="N693" s="49"/>
      <c r="O693" s="49"/>
    </row>
    <row r="694" spans="1:15" ht="15" x14ac:dyDescent="0.2">
      <c r="A694" s="16" t="s">
        <v>799</v>
      </c>
      <c r="C694" s="446" t="s">
        <v>19</v>
      </c>
      <c r="D694" s="447">
        <v>0</v>
      </c>
      <c r="E694" s="532">
        <v>0</v>
      </c>
      <c r="F694" s="396"/>
      <c r="G694" s="54" t="s">
        <v>333</v>
      </c>
      <c r="H694" s="164"/>
      <c r="I694" s="49"/>
      <c r="J694" s="49"/>
      <c r="K694" s="49"/>
      <c r="L694" s="49"/>
      <c r="M694" s="49"/>
      <c r="N694" s="49"/>
      <c r="O694" s="49"/>
    </row>
    <row r="695" spans="1:15" ht="15" x14ac:dyDescent="0.2">
      <c r="A695" s="16" t="s">
        <v>800</v>
      </c>
      <c r="B695" s="179"/>
      <c r="C695" s="448" t="s">
        <v>22</v>
      </c>
      <c r="D695" s="449">
        <v>0</v>
      </c>
      <c r="E695" s="534">
        <v>0</v>
      </c>
      <c r="F695" s="452"/>
      <c r="G695" s="54" t="s">
        <v>333</v>
      </c>
      <c r="H695" s="164"/>
      <c r="I695" s="49"/>
      <c r="J695" s="49"/>
      <c r="K695" s="49"/>
      <c r="L695" s="49"/>
      <c r="M695" s="49"/>
      <c r="N695" s="49"/>
      <c r="O695" s="49"/>
    </row>
    <row r="696" spans="1:15" ht="15" x14ac:dyDescent="0.2">
      <c r="A696" s="16" t="s">
        <v>801</v>
      </c>
      <c r="B696" s="44" t="s">
        <v>315</v>
      </c>
      <c r="C696" s="446" t="s">
        <v>354</v>
      </c>
      <c r="D696" s="447">
        <v>4516.0000000000009</v>
      </c>
      <c r="E696" s="532">
        <v>9717117.7000000048</v>
      </c>
      <c r="F696" s="396">
        <v>2151.7089681133752</v>
      </c>
      <c r="G696" s="54" t="s">
        <v>315</v>
      </c>
      <c r="H696" s="164"/>
      <c r="I696" s="49"/>
      <c r="J696" s="49"/>
      <c r="K696" s="49"/>
      <c r="L696" s="49"/>
      <c r="M696" s="49"/>
      <c r="N696" s="49"/>
      <c r="O696" s="49"/>
    </row>
    <row r="697" spans="1:15" ht="15" x14ac:dyDescent="0.2">
      <c r="A697" s="16" t="s">
        <v>802</v>
      </c>
      <c r="C697" s="446" t="s">
        <v>352</v>
      </c>
      <c r="D697" s="447">
        <v>6526.9999999999964</v>
      </c>
      <c r="E697" s="532">
        <v>6208814.3699999992</v>
      </c>
      <c r="F697" s="396">
        <v>951.25086103876242</v>
      </c>
      <c r="G697" s="54" t="s">
        <v>315</v>
      </c>
      <c r="H697" s="164"/>
      <c r="I697" s="49"/>
      <c r="J697" s="49"/>
      <c r="K697" s="49"/>
      <c r="L697" s="49"/>
      <c r="M697" s="49"/>
      <c r="N697" s="49"/>
      <c r="O697" s="49"/>
    </row>
    <row r="698" spans="1:15" ht="15" x14ac:dyDescent="0.2">
      <c r="A698" s="16" t="s">
        <v>803</v>
      </c>
      <c r="C698" s="446" t="s">
        <v>24</v>
      </c>
      <c r="D698" s="447">
        <v>2551.0000000000009</v>
      </c>
      <c r="E698" s="532">
        <v>3666590.5499999989</v>
      </c>
      <c r="F698" s="396">
        <v>1437.314994119952</v>
      </c>
      <c r="G698" s="54" t="s">
        <v>315</v>
      </c>
      <c r="H698" s="164"/>
      <c r="I698" s="49"/>
      <c r="J698" s="49"/>
      <c r="K698" s="49"/>
      <c r="L698" s="49"/>
      <c r="M698" s="49"/>
      <c r="N698" s="49"/>
      <c r="O698" s="49"/>
    </row>
    <row r="699" spans="1:15" ht="15" x14ac:dyDescent="0.2">
      <c r="A699" s="16" t="s">
        <v>804</v>
      </c>
      <c r="C699" s="446" t="s">
        <v>351</v>
      </c>
      <c r="D699" s="447">
        <v>2290</v>
      </c>
      <c r="E699" s="532">
        <v>3460615.2199999997</v>
      </c>
      <c r="F699" s="396">
        <v>1511.1856855895196</v>
      </c>
      <c r="G699" s="54" t="s">
        <v>315</v>
      </c>
      <c r="H699" s="164"/>
      <c r="I699" s="49"/>
      <c r="J699" s="49"/>
      <c r="K699" s="49"/>
      <c r="L699" s="49"/>
      <c r="M699" s="49"/>
      <c r="N699" s="49"/>
      <c r="O699" s="49"/>
    </row>
    <row r="700" spans="1:15" ht="15" x14ac:dyDescent="0.2">
      <c r="A700" s="16" t="s">
        <v>805</v>
      </c>
      <c r="C700" s="446" t="s">
        <v>17</v>
      </c>
      <c r="D700" s="447">
        <v>2767.9999999999995</v>
      </c>
      <c r="E700" s="532">
        <v>2118156.4700000002</v>
      </c>
      <c r="F700" s="396">
        <v>765.22993858381528</v>
      </c>
      <c r="G700" s="54" t="s">
        <v>315</v>
      </c>
      <c r="H700" s="164"/>
      <c r="I700" s="49"/>
      <c r="J700" s="49"/>
      <c r="K700" s="49"/>
      <c r="L700" s="49"/>
      <c r="M700" s="49"/>
      <c r="N700" s="49"/>
      <c r="O700" s="49"/>
    </row>
    <row r="701" spans="1:15" ht="15" x14ac:dyDescent="0.2">
      <c r="A701" s="16" t="s">
        <v>806</v>
      </c>
      <c r="C701" s="425" t="s">
        <v>353</v>
      </c>
      <c r="D701" s="176">
        <v>808.00000000000011</v>
      </c>
      <c r="E701" s="533">
        <v>1467654.5500000007</v>
      </c>
      <c r="F701" s="115">
        <v>1816.4041460396047</v>
      </c>
      <c r="G701" s="54" t="s">
        <v>315</v>
      </c>
      <c r="H701" s="164"/>
      <c r="I701" s="49"/>
      <c r="J701" s="49"/>
      <c r="K701" s="49"/>
      <c r="L701" s="49"/>
      <c r="M701" s="49"/>
      <c r="N701" s="49"/>
      <c r="O701" s="49"/>
    </row>
    <row r="702" spans="1:15" ht="15" x14ac:dyDescent="0.2">
      <c r="A702" s="16" t="s">
        <v>807</v>
      </c>
      <c r="C702" s="425" t="s">
        <v>18</v>
      </c>
      <c r="D702" s="176">
        <v>1395.9999999999993</v>
      </c>
      <c r="E702" s="533">
        <v>1617424.5000000002</v>
      </c>
      <c r="F702" s="115">
        <v>1158.6135386819492</v>
      </c>
      <c r="G702" s="54" t="s">
        <v>315</v>
      </c>
      <c r="H702" s="164"/>
      <c r="I702" s="49"/>
      <c r="J702" s="49"/>
      <c r="K702" s="49"/>
      <c r="L702" s="49"/>
      <c r="M702" s="49"/>
      <c r="N702" s="49"/>
      <c r="O702" s="49"/>
    </row>
    <row r="703" spans="1:15" ht="15" x14ac:dyDescent="0.2">
      <c r="A703" s="16" t="s">
        <v>808</v>
      </c>
      <c r="C703" s="425" t="s">
        <v>21</v>
      </c>
      <c r="D703" s="176">
        <v>760.00000000000011</v>
      </c>
      <c r="E703" s="533">
        <v>1134235.2299999997</v>
      </c>
      <c r="F703" s="115">
        <v>1492.4147763157889</v>
      </c>
      <c r="G703" s="54" t="s">
        <v>315</v>
      </c>
      <c r="H703" s="164"/>
      <c r="I703" s="49"/>
      <c r="J703" s="49"/>
      <c r="K703" s="49"/>
      <c r="L703" s="49"/>
      <c r="M703" s="49"/>
      <c r="N703" s="49"/>
      <c r="O703" s="49"/>
    </row>
    <row r="704" spans="1:15" ht="15" x14ac:dyDescent="0.2">
      <c r="A704" s="16" t="s">
        <v>809</v>
      </c>
      <c r="C704" s="425" t="s">
        <v>25</v>
      </c>
      <c r="D704" s="176">
        <v>31</v>
      </c>
      <c r="E704" s="533">
        <v>38220.32</v>
      </c>
      <c r="F704" s="115">
        <v>1232.9135483870969</v>
      </c>
      <c r="G704" s="54" t="s">
        <v>315</v>
      </c>
      <c r="H704" s="164"/>
      <c r="I704" s="49"/>
      <c r="J704" s="49"/>
      <c r="K704" s="49"/>
      <c r="L704" s="49"/>
      <c r="M704" s="49"/>
      <c r="N704" s="49"/>
      <c r="O704" s="49"/>
    </row>
    <row r="705" spans="1:15" ht="15" x14ac:dyDescent="0.2">
      <c r="A705" s="16" t="s">
        <v>810</v>
      </c>
      <c r="C705" s="446" t="s">
        <v>20</v>
      </c>
      <c r="D705" s="447">
        <v>33</v>
      </c>
      <c r="E705" s="532">
        <v>56741.66</v>
      </c>
      <c r="F705" s="396">
        <v>1719.4442424242425</v>
      </c>
      <c r="G705" s="54" t="s">
        <v>315</v>
      </c>
      <c r="H705" s="164"/>
      <c r="I705" s="49"/>
      <c r="J705" s="49"/>
      <c r="K705" s="49"/>
      <c r="L705" s="49"/>
      <c r="M705" s="49"/>
      <c r="N705" s="49"/>
      <c r="O705" s="49"/>
    </row>
    <row r="706" spans="1:15" ht="15" x14ac:dyDescent="0.2">
      <c r="A706" s="16" t="s">
        <v>811</v>
      </c>
      <c r="C706" s="446" t="s">
        <v>23</v>
      </c>
      <c r="D706" s="447">
        <v>8</v>
      </c>
      <c r="E706" s="532">
        <v>13599.289999999999</v>
      </c>
      <c r="F706" s="396">
        <v>1699.9112499999999</v>
      </c>
      <c r="G706" s="54" t="s">
        <v>315</v>
      </c>
      <c r="H706" s="164"/>
      <c r="I706" s="49"/>
      <c r="J706" s="49"/>
      <c r="K706" s="49"/>
      <c r="L706" s="49"/>
      <c r="M706" s="49"/>
      <c r="N706" s="49"/>
      <c r="O706" s="49"/>
    </row>
    <row r="707" spans="1:15" ht="15" x14ac:dyDescent="0.2">
      <c r="A707" s="16" t="s">
        <v>812</v>
      </c>
      <c r="C707" s="446" t="s">
        <v>16</v>
      </c>
      <c r="D707" s="447">
        <v>0</v>
      </c>
      <c r="E707" s="532">
        <v>0</v>
      </c>
      <c r="F707" s="396"/>
      <c r="G707" s="54" t="s">
        <v>315</v>
      </c>
      <c r="H707" s="164"/>
      <c r="I707" s="49"/>
      <c r="J707" s="49"/>
      <c r="K707" s="49"/>
      <c r="L707" s="49"/>
      <c r="M707" s="49"/>
      <c r="N707" s="49"/>
      <c r="O707" s="49"/>
    </row>
    <row r="708" spans="1:15" ht="15" x14ac:dyDescent="0.2">
      <c r="A708" s="16" t="s">
        <v>813</v>
      </c>
      <c r="C708" s="446" t="s">
        <v>19</v>
      </c>
      <c r="D708" s="447">
        <v>0</v>
      </c>
      <c r="E708" s="532">
        <v>0</v>
      </c>
      <c r="F708" s="396"/>
      <c r="G708" s="54" t="s">
        <v>315</v>
      </c>
      <c r="H708" s="164"/>
      <c r="I708" s="49"/>
      <c r="J708" s="49"/>
      <c r="K708" s="49"/>
      <c r="L708" s="49"/>
      <c r="M708" s="49"/>
      <c r="N708" s="49"/>
      <c r="O708" s="49"/>
    </row>
    <row r="709" spans="1:15" ht="15" x14ac:dyDescent="0.2">
      <c r="A709" s="16" t="s">
        <v>814</v>
      </c>
      <c r="B709" s="179"/>
      <c r="C709" s="448" t="s">
        <v>22</v>
      </c>
      <c r="D709" s="449">
        <v>0</v>
      </c>
      <c r="E709" s="534">
        <v>0</v>
      </c>
      <c r="F709" s="452"/>
      <c r="G709" s="54" t="s">
        <v>315</v>
      </c>
      <c r="H709" s="164"/>
      <c r="I709" s="49"/>
      <c r="J709" s="49"/>
      <c r="K709" s="49"/>
      <c r="L709" s="49"/>
      <c r="M709" s="49"/>
      <c r="N709" s="49"/>
      <c r="O709" s="49"/>
    </row>
    <row r="710" spans="1:15" ht="15" x14ac:dyDescent="0.2">
      <c r="A710" s="16" t="s">
        <v>815</v>
      </c>
      <c r="B710" s="44" t="s">
        <v>316</v>
      </c>
      <c r="C710" s="446" t="s">
        <v>354</v>
      </c>
      <c r="D710" s="447">
        <v>4271.9999999999936</v>
      </c>
      <c r="E710" s="532">
        <v>14251529.360000014</v>
      </c>
      <c r="F710" s="396">
        <v>3336.0321535580606</v>
      </c>
      <c r="G710" s="54" t="s">
        <v>316</v>
      </c>
      <c r="H710" s="164"/>
      <c r="I710" s="49"/>
      <c r="J710" s="49"/>
      <c r="K710" s="49"/>
      <c r="L710" s="49"/>
      <c r="M710" s="49"/>
      <c r="N710" s="49"/>
      <c r="O710" s="49"/>
    </row>
    <row r="711" spans="1:15" ht="15" x14ac:dyDescent="0.2">
      <c r="A711" s="16" t="s">
        <v>816</v>
      </c>
      <c r="C711" s="446" t="s">
        <v>24</v>
      </c>
      <c r="D711" s="447">
        <v>4690.0000000000009</v>
      </c>
      <c r="E711" s="532">
        <v>8941196.1100000013</v>
      </c>
      <c r="F711" s="396">
        <v>1906.4384029850746</v>
      </c>
      <c r="G711" s="54" t="s">
        <v>316</v>
      </c>
      <c r="H711" s="164"/>
      <c r="I711" s="49"/>
      <c r="J711" s="49"/>
      <c r="K711" s="49"/>
      <c r="L711" s="49"/>
      <c r="M711" s="49"/>
      <c r="N711" s="49"/>
      <c r="O711" s="49"/>
    </row>
    <row r="712" spans="1:15" ht="15" x14ac:dyDescent="0.2">
      <c r="A712" s="16" t="s">
        <v>817</v>
      </c>
      <c r="C712" s="446" t="s">
        <v>352</v>
      </c>
      <c r="D712" s="447">
        <v>4400.9999999999973</v>
      </c>
      <c r="E712" s="532">
        <v>4750808.7199999979</v>
      </c>
      <c r="F712" s="396">
        <v>1079.4839172915249</v>
      </c>
      <c r="G712" s="54" t="s">
        <v>316</v>
      </c>
      <c r="H712" s="164"/>
      <c r="I712" s="49"/>
      <c r="J712" s="49"/>
      <c r="K712" s="49"/>
      <c r="L712" s="49"/>
      <c r="M712" s="49"/>
      <c r="N712" s="49"/>
      <c r="O712" s="49"/>
    </row>
    <row r="713" spans="1:15" ht="15" x14ac:dyDescent="0.2">
      <c r="A713" s="16" t="s">
        <v>818</v>
      </c>
      <c r="C713" s="446" t="s">
        <v>351</v>
      </c>
      <c r="D713" s="447">
        <v>650.00000000000011</v>
      </c>
      <c r="E713" s="532">
        <v>880150.00999999989</v>
      </c>
      <c r="F713" s="396">
        <v>1354.076938461538</v>
      </c>
      <c r="G713" s="54" t="s">
        <v>316</v>
      </c>
      <c r="H713" s="164"/>
      <c r="I713" s="49"/>
      <c r="J713" s="49"/>
      <c r="K713" s="49"/>
      <c r="L713" s="49"/>
      <c r="M713" s="49"/>
      <c r="N713" s="49"/>
      <c r="O713" s="49"/>
    </row>
    <row r="714" spans="1:15" ht="15" x14ac:dyDescent="0.2">
      <c r="A714" s="16" t="s">
        <v>819</v>
      </c>
      <c r="C714" s="446" t="s">
        <v>17</v>
      </c>
      <c r="D714" s="447">
        <v>1335.9999999999998</v>
      </c>
      <c r="E714" s="532">
        <v>1298559.7100000002</v>
      </c>
      <c r="F714" s="396">
        <v>971.97583083832365</v>
      </c>
      <c r="G714" s="54" t="s">
        <v>316</v>
      </c>
      <c r="H714" s="164"/>
      <c r="I714" s="49"/>
      <c r="J714" s="49"/>
      <c r="K714" s="49"/>
      <c r="L714" s="49"/>
      <c r="M714" s="49"/>
      <c r="N714" s="49"/>
      <c r="O714" s="49"/>
    </row>
    <row r="715" spans="1:15" ht="15" x14ac:dyDescent="0.2">
      <c r="A715" s="16" t="s">
        <v>820</v>
      </c>
      <c r="C715" s="425" t="s">
        <v>21</v>
      </c>
      <c r="D715" s="176">
        <v>198</v>
      </c>
      <c r="E715" s="533">
        <v>460246.2699999999</v>
      </c>
      <c r="F715" s="115">
        <v>2324.4761111111106</v>
      </c>
      <c r="G715" s="54" t="s">
        <v>316</v>
      </c>
      <c r="H715" s="164"/>
      <c r="I715" s="49"/>
      <c r="J715" s="49"/>
      <c r="K715" s="49"/>
      <c r="L715" s="49"/>
      <c r="M715" s="49"/>
      <c r="N715" s="49"/>
      <c r="O715" s="49"/>
    </row>
    <row r="716" spans="1:15" ht="15" x14ac:dyDescent="0.2">
      <c r="A716" s="16" t="s">
        <v>821</v>
      </c>
      <c r="C716" s="425" t="s">
        <v>353</v>
      </c>
      <c r="D716" s="176">
        <v>417.00000000000017</v>
      </c>
      <c r="E716" s="533">
        <v>691984.53</v>
      </c>
      <c r="F716" s="115">
        <v>1659.4353237410066</v>
      </c>
      <c r="G716" s="54" t="s">
        <v>316</v>
      </c>
      <c r="H716" s="164"/>
      <c r="I716" s="49"/>
      <c r="J716" s="49"/>
      <c r="K716" s="49"/>
      <c r="L716" s="49"/>
      <c r="M716" s="49"/>
      <c r="N716" s="49"/>
      <c r="O716" s="49"/>
    </row>
    <row r="717" spans="1:15" ht="15" x14ac:dyDescent="0.2">
      <c r="A717" s="16" t="s">
        <v>822</v>
      </c>
      <c r="C717" s="425" t="s">
        <v>20</v>
      </c>
      <c r="D717" s="176">
        <v>226</v>
      </c>
      <c r="E717" s="533">
        <v>461831.99999999994</v>
      </c>
      <c r="F717" s="115">
        <v>2043.5044247787607</v>
      </c>
      <c r="G717" s="54" t="s">
        <v>316</v>
      </c>
      <c r="H717" s="164"/>
      <c r="I717" s="49"/>
      <c r="J717" s="49"/>
      <c r="K717" s="49"/>
      <c r="L717" s="49"/>
      <c r="M717" s="49"/>
      <c r="N717" s="49"/>
      <c r="O717" s="49"/>
    </row>
    <row r="718" spans="1:15" ht="15" x14ac:dyDescent="0.2">
      <c r="A718" s="16" t="s">
        <v>823</v>
      </c>
      <c r="C718" s="425" t="s">
        <v>18</v>
      </c>
      <c r="D718" s="176">
        <v>220</v>
      </c>
      <c r="E718" s="533">
        <v>276259.37999999995</v>
      </c>
      <c r="F718" s="115">
        <v>1255.7244545454544</v>
      </c>
      <c r="G718" s="54" t="s">
        <v>316</v>
      </c>
      <c r="H718" s="164"/>
      <c r="I718" s="49"/>
      <c r="J718" s="49"/>
      <c r="K718" s="49"/>
      <c r="L718" s="49"/>
      <c r="M718" s="49"/>
      <c r="N718" s="49"/>
      <c r="O718" s="49"/>
    </row>
    <row r="719" spans="1:15" ht="15" x14ac:dyDescent="0.2">
      <c r="A719" s="16" t="s">
        <v>824</v>
      </c>
      <c r="C719" s="446" t="s">
        <v>25</v>
      </c>
      <c r="D719" s="447">
        <v>50.000000000000007</v>
      </c>
      <c r="E719" s="532">
        <v>71729.449999999983</v>
      </c>
      <c r="F719" s="396">
        <v>1434.5889999999995</v>
      </c>
      <c r="G719" s="54" t="s">
        <v>316</v>
      </c>
      <c r="H719" s="164"/>
      <c r="I719" s="49"/>
      <c r="J719" s="49"/>
      <c r="K719" s="49"/>
      <c r="L719" s="49"/>
      <c r="M719" s="49"/>
      <c r="N719" s="49"/>
      <c r="O719" s="49"/>
    </row>
    <row r="720" spans="1:15" ht="15" x14ac:dyDescent="0.2">
      <c r="A720" s="16" t="s">
        <v>825</v>
      </c>
      <c r="C720" s="446" t="s">
        <v>23</v>
      </c>
      <c r="D720" s="447">
        <v>0</v>
      </c>
      <c r="E720" s="532">
        <v>0</v>
      </c>
      <c r="F720" s="396"/>
      <c r="G720" s="54" t="s">
        <v>316</v>
      </c>
      <c r="H720" s="164"/>
      <c r="I720" s="49"/>
      <c r="J720" s="49"/>
      <c r="K720" s="49"/>
      <c r="L720" s="49"/>
      <c r="M720" s="49"/>
      <c r="N720" s="49"/>
      <c r="O720" s="49"/>
    </row>
    <row r="721" spans="1:15" ht="15" x14ac:dyDescent="0.2">
      <c r="A721" s="16" t="s">
        <v>826</v>
      </c>
      <c r="C721" s="446" t="s">
        <v>16</v>
      </c>
      <c r="D721" s="447">
        <v>0</v>
      </c>
      <c r="E721" s="532">
        <v>0</v>
      </c>
      <c r="F721" s="396"/>
      <c r="G721" s="54" t="s">
        <v>316</v>
      </c>
      <c r="H721" s="164"/>
      <c r="I721" s="49"/>
      <c r="J721" s="49"/>
      <c r="K721" s="49"/>
      <c r="L721" s="49"/>
      <c r="M721" s="49"/>
      <c r="N721" s="49"/>
      <c r="O721" s="49"/>
    </row>
    <row r="722" spans="1:15" ht="15" x14ac:dyDescent="0.2">
      <c r="A722" s="16" t="s">
        <v>827</v>
      </c>
      <c r="C722" s="446" t="s">
        <v>19</v>
      </c>
      <c r="D722" s="447">
        <v>0</v>
      </c>
      <c r="E722" s="532">
        <v>0</v>
      </c>
      <c r="F722" s="396"/>
      <c r="G722" s="54" t="s">
        <v>316</v>
      </c>
      <c r="H722" s="164"/>
      <c r="I722" s="49"/>
      <c r="J722" s="49"/>
      <c r="K722" s="49"/>
      <c r="L722" s="49"/>
      <c r="M722" s="49"/>
      <c r="N722" s="49"/>
      <c r="O722" s="49"/>
    </row>
    <row r="723" spans="1:15" ht="15" x14ac:dyDescent="0.2">
      <c r="A723" s="16" t="s">
        <v>828</v>
      </c>
      <c r="B723" s="179"/>
      <c r="C723" s="448" t="s">
        <v>22</v>
      </c>
      <c r="D723" s="449">
        <v>0</v>
      </c>
      <c r="E723" s="534">
        <v>0</v>
      </c>
      <c r="F723" s="452"/>
      <c r="G723" s="54" t="s">
        <v>316</v>
      </c>
      <c r="H723" s="164"/>
      <c r="I723" s="49"/>
      <c r="J723" s="49"/>
      <c r="K723" s="49"/>
      <c r="L723" s="49"/>
      <c r="M723" s="49"/>
      <c r="N723" s="49"/>
      <c r="O723" s="49"/>
    </row>
    <row r="724" spans="1:15" ht="15" x14ac:dyDescent="0.2">
      <c r="A724" s="16" t="s">
        <v>829</v>
      </c>
      <c r="B724" s="44" t="s">
        <v>335</v>
      </c>
      <c r="C724" s="446" t="s">
        <v>354</v>
      </c>
      <c r="D724" s="447">
        <v>5068.9999999999982</v>
      </c>
      <c r="E724" s="532">
        <v>14509225.489999996</v>
      </c>
      <c r="F724" s="396">
        <v>2862.3447405799966</v>
      </c>
      <c r="G724" s="54" t="s">
        <v>335</v>
      </c>
      <c r="H724" s="164"/>
      <c r="I724" s="49"/>
      <c r="J724" s="49"/>
      <c r="K724" s="49"/>
      <c r="L724" s="49"/>
      <c r="M724" s="49"/>
      <c r="N724" s="49"/>
      <c r="O724" s="49"/>
    </row>
    <row r="725" spans="1:15" ht="15" x14ac:dyDescent="0.2">
      <c r="A725" s="16" t="s">
        <v>830</v>
      </c>
      <c r="C725" s="446" t="s">
        <v>24</v>
      </c>
      <c r="D725" s="447">
        <v>4569</v>
      </c>
      <c r="E725" s="532">
        <v>7177512.6899999985</v>
      </c>
      <c r="F725" s="396">
        <v>1570.9154497701902</v>
      </c>
      <c r="G725" s="54" t="s">
        <v>335</v>
      </c>
      <c r="H725" s="164"/>
      <c r="I725" s="49"/>
      <c r="J725" s="49"/>
      <c r="K725" s="49"/>
      <c r="L725" s="49"/>
      <c r="M725" s="49"/>
      <c r="N725" s="49"/>
      <c r="O725" s="49"/>
    </row>
    <row r="726" spans="1:15" ht="15" x14ac:dyDescent="0.2">
      <c r="A726" s="16" t="s">
        <v>831</v>
      </c>
      <c r="C726" s="446" t="s">
        <v>352</v>
      </c>
      <c r="D726" s="447">
        <v>3316.0000000000014</v>
      </c>
      <c r="E726" s="532">
        <v>3285787.0999999996</v>
      </c>
      <c r="F726" s="396">
        <v>990.8887515078402</v>
      </c>
      <c r="G726" s="54" t="s">
        <v>335</v>
      </c>
      <c r="H726" s="164"/>
      <c r="I726" s="49"/>
      <c r="J726" s="49"/>
      <c r="K726" s="49"/>
      <c r="L726" s="49"/>
      <c r="M726" s="49"/>
      <c r="N726" s="49"/>
      <c r="O726" s="49"/>
    </row>
    <row r="727" spans="1:15" ht="15" x14ac:dyDescent="0.2">
      <c r="A727" s="16" t="s">
        <v>832</v>
      </c>
      <c r="C727" s="446" t="s">
        <v>20</v>
      </c>
      <c r="D727" s="447">
        <v>1206.9999999999998</v>
      </c>
      <c r="E727" s="532">
        <v>2955295.65</v>
      </c>
      <c r="F727" s="396">
        <v>2448.4636702568355</v>
      </c>
      <c r="G727" s="54" t="s">
        <v>335</v>
      </c>
      <c r="H727" s="164"/>
      <c r="I727" s="49"/>
      <c r="J727" s="49"/>
      <c r="K727" s="49"/>
      <c r="L727" s="49"/>
      <c r="M727" s="49"/>
      <c r="N727" s="49"/>
      <c r="O727" s="49"/>
    </row>
    <row r="728" spans="1:15" ht="15" x14ac:dyDescent="0.2">
      <c r="A728" s="16" t="s">
        <v>833</v>
      </c>
      <c r="C728" s="446" t="s">
        <v>351</v>
      </c>
      <c r="D728" s="447">
        <v>517</v>
      </c>
      <c r="E728" s="532">
        <v>684692.46</v>
      </c>
      <c r="F728" s="396">
        <v>1324.3567891682785</v>
      </c>
      <c r="G728" s="54" t="s">
        <v>335</v>
      </c>
      <c r="H728" s="164"/>
      <c r="I728" s="49"/>
      <c r="J728" s="49"/>
      <c r="K728" s="49"/>
      <c r="L728" s="49"/>
      <c r="M728" s="49"/>
      <c r="N728" s="49"/>
      <c r="O728" s="49"/>
    </row>
    <row r="729" spans="1:15" ht="15" x14ac:dyDescent="0.2">
      <c r="A729" s="16" t="s">
        <v>834</v>
      </c>
      <c r="C729" s="425" t="s">
        <v>353</v>
      </c>
      <c r="D729" s="176">
        <v>394.99999999999989</v>
      </c>
      <c r="E729" s="533">
        <v>717598.78000000014</v>
      </c>
      <c r="F729" s="115">
        <v>1816.7057721518995</v>
      </c>
      <c r="G729" s="54" t="s">
        <v>335</v>
      </c>
      <c r="H729" s="164"/>
      <c r="I729" s="49"/>
      <c r="J729" s="49"/>
      <c r="K729" s="49"/>
      <c r="L729" s="49"/>
      <c r="M729" s="49"/>
      <c r="N729" s="49"/>
      <c r="O729" s="49"/>
    </row>
    <row r="730" spans="1:15" ht="15" x14ac:dyDescent="0.2">
      <c r="A730" s="16" t="s">
        <v>835</v>
      </c>
      <c r="C730" s="425" t="s">
        <v>21</v>
      </c>
      <c r="D730" s="176">
        <v>229.00000000000006</v>
      </c>
      <c r="E730" s="533">
        <v>432658.18000000005</v>
      </c>
      <c r="F730" s="115">
        <v>1889.3370305676854</v>
      </c>
      <c r="G730" s="54" t="s">
        <v>335</v>
      </c>
      <c r="H730" s="164"/>
      <c r="I730" s="49"/>
      <c r="J730" s="49"/>
      <c r="K730" s="49"/>
      <c r="L730" s="49"/>
      <c r="M730" s="49"/>
      <c r="N730" s="49"/>
      <c r="O730" s="49"/>
    </row>
    <row r="731" spans="1:15" ht="15" x14ac:dyDescent="0.2">
      <c r="A731" s="16" t="s">
        <v>836</v>
      </c>
      <c r="C731" s="425" t="s">
        <v>17</v>
      </c>
      <c r="D731" s="176">
        <v>173</v>
      </c>
      <c r="E731" s="533">
        <v>159942.18</v>
      </c>
      <c r="F731" s="115">
        <v>924.52127167630056</v>
      </c>
      <c r="G731" s="54" t="s">
        <v>335</v>
      </c>
      <c r="H731" s="164"/>
      <c r="I731" s="49"/>
      <c r="J731" s="49"/>
      <c r="K731" s="49"/>
      <c r="L731" s="49"/>
      <c r="M731" s="49"/>
      <c r="N731" s="49"/>
      <c r="O731" s="49"/>
    </row>
    <row r="732" spans="1:15" ht="15" x14ac:dyDescent="0.2">
      <c r="A732" s="16" t="s">
        <v>837</v>
      </c>
      <c r="C732" s="425" t="s">
        <v>18</v>
      </c>
      <c r="D732" s="176">
        <v>212.00000000000003</v>
      </c>
      <c r="E732" s="533">
        <v>222422.49999999997</v>
      </c>
      <c r="F732" s="115">
        <v>1049.1627358490564</v>
      </c>
      <c r="G732" s="54" t="s">
        <v>335</v>
      </c>
      <c r="H732" s="164"/>
      <c r="I732" s="49"/>
      <c r="J732" s="49"/>
      <c r="K732" s="49"/>
      <c r="L732" s="49"/>
      <c r="M732" s="49"/>
      <c r="N732" s="49"/>
      <c r="O732" s="49"/>
    </row>
    <row r="733" spans="1:15" ht="15" x14ac:dyDescent="0.2">
      <c r="A733" s="16" t="s">
        <v>838</v>
      </c>
      <c r="C733" s="446" t="s">
        <v>25</v>
      </c>
      <c r="D733" s="447">
        <v>48</v>
      </c>
      <c r="E733" s="532">
        <v>60974.640000000007</v>
      </c>
      <c r="F733" s="396">
        <v>1270.3050000000001</v>
      </c>
      <c r="G733" s="54" t="s">
        <v>335</v>
      </c>
      <c r="H733" s="164"/>
      <c r="I733" s="49"/>
      <c r="J733" s="49"/>
      <c r="K733" s="49"/>
      <c r="L733" s="49"/>
      <c r="M733" s="49"/>
      <c r="N733" s="49"/>
      <c r="O733" s="49"/>
    </row>
    <row r="734" spans="1:15" ht="15" x14ac:dyDescent="0.2">
      <c r="A734" s="16" t="s">
        <v>839</v>
      </c>
      <c r="C734" s="446" t="s">
        <v>23</v>
      </c>
      <c r="D734" s="447">
        <v>1</v>
      </c>
      <c r="E734" s="532">
        <v>396.81</v>
      </c>
      <c r="F734" s="396"/>
      <c r="G734" s="54" t="s">
        <v>335</v>
      </c>
      <c r="H734" s="164"/>
      <c r="I734" s="49"/>
      <c r="J734" s="49"/>
      <c r="K734" s="49"/>
      <c r="L734" s="49"/>
      <c r="M734" s="49"/>
      <c r="N734" s="49"/>
      <c r="O734" s="49"/>
    </row>
    <row r="735" spans="1:15" ht="15" x14ac:dyDescent="0.2">
      <c r="A735" s="16" t="s">
        <v>840</v>
      </c>
      <c r="C735" s="446" t="s">
        <v>16</v>
      </c>
      <c r="D735" s="447">
        <v>0</v>
      </c>
      <c r="E735" s="532">
        <v>0</v>
      </c>
      <c r="F735" s="396"/>
      <c r="G735" s="54" t="s">
        <v>335</v>
      </c>
      <c r="H735" s="164"/>
      <c r="I735" s="49"/>
      <c r="J735" s="49"/>
      <c r="K735" s="49"/>
      <c r="L735" s="49"/>
      <c r="M735" s="49"/>
      <c r="N735" s="49"/>
      <c r="O735" s="49"/>
    </row>
    <row r="736" spans="1:15" ht="15" x14ac:dyDescent="0.2">
      <c r="A736" s="16" t="s">
        <v>841</v>
      </c>
      <c r="C736" s="446" t="s">
        <v>19</v>
      </c>
      <c r="D736" s="447">
        <v>0</v>
      </c>
      <c r="E736" s="532">
        <v>0</v>
      </c>
      <c r="F736" s="396"/>
      <c r="G736" s="54" t="s">
        <v>335</v>
      </c>
      <c r="H736" s="164"/>
      <c r="I736" s="49"/>
      <c r="J736" s="49"/>
      <c r="K736" s="49"/>
      <c r="L736" s="49"/>
      <c r="M736" s="49"/>
      <c r="N736" s="49"/>
      <c r="O736" s="49"/>
    </row>
    <row r="737" spans="1:15" ht="15" x14ac:dyDescent="0.2">
      <c r="A737" s="16" t="s">
        <v>842</v>
      </c>
      <c r="B737" s="179"/>
      <c r="C737" s="448" t="s">
        <v>22</v>
      </c>
      <c r="D737" s="449">
        <v>0</v>
      </c>
      <c r="E737" s="534">
        <v>0</v>
      </c>
      <c r="F737" s="452"/>
      <c r="G737" s="54" t="s">
        <v>335</v>
      </c>
      <c r="H737" s="164"/>
      <c r="I737" s="49"/>
      <c r="J737" s="49"/>
      <c r="K737" s="49"/>
      <c r="L737" s="49"/>
      <c r="M737" s="49"/>
      <c r="N737" s="49"/>
      <c r="O737" s="49"/>
    </row>
    <row r="738" spans="1:15" ht="15" x14ac:dyDescent="0.2">
      <c r="A738" s="16" t="s">
        <v>843</v>
      </c>
      <c r="B738" s="44" t="s">
        <v>330</v>
      </c>
      <c r="C738" s="446" t="s">
        <v>354</v>
      </c>
      <c r="D738" s="447">
        <v>4572.0000000000009</v>
      </c>
      <c r="E738" s="532">
        <v>12817919.630000001</v>
      </c>
      <c r="F738" s="396">
        <v>2803.5694728783897</v>
      </c>
      <c r="G738" s="54" t="s">
        <v>330</v>
      </c>
      <c r="H738" s="164"/>
      <c r="I738" s="49"/>
      <c r="J738" s="49"/>
      <c r="K738" s="49"/>
      <c r="L738" s="49"/>
      <c r="M738" s="49"/>
      <c r="N738" s="49"/>
      <c r="O738" s="49"/>
    </row>
    <row r="739" spans="1:15" ht="15" x14ac:dyDescent="0.2">
      <c r="A739" s="16" t="s">
        <v>844</v>
      </c>
      <c r="C739" s="446" t="s">
        <v>24</v>
      </c>
      <c r="D739" s="447">
        <v>6734.0000000000045</v>
      </c>
      <c r="E739" s="532">
        <v>11144506.680000003</v>
      </c>
      <c r="F739" s="396">
        <v>1654.9608969408964</v>
      </c>
      <c r="G739" s="54" t="s">
        <v>330</v>
      </c>
      <c r="H739" s="164"/>
      <c r="I739" s="49"/>
      <c r="J739" s="49"/>
      <c r="K739" s="49"/>
      <c r="L739" s="49"/>
      <c r="M739" s="49"/>
      <c r="N739" s="49"/>
      <c r="O739" s="49"/>
    </row>
    <row r="740" spans="1:15" ht="15" x14ac:dyDescent="0.2">
      <c r="A740" s="16" t="s">
        <v>845</v>
      </c>
      <c r="C740" s="446" t="s">
        <v>21</v>
      </c>
      <c r="D740" s="447">
        <v>1261.9999999999993</v>
      </c>
      <c r="E740" s="532">
        <v>2413207.8200000003</v>
      </c>
      <c r="F740" s="396">
        <v>1912.2090491283689</v>
      </c>
      <c r="G740" s="54" t="s">
        <v>330</v>
      </c>
      <c r="H740" s="164"/>
      <c r="I740" s="49"/>
      <c r="J740" s="49"/>
      <c r="K740" s="49"/>
      <c r="L740" s="49"/>
      <c r="M740" s="49"/>
      <c r="N740" s="49"/>
      <c r="O740" s="49"/>
    </row>
    <row r="741" spans="1:15" ht="15" x14ac:dyDescent="0.2">
      <c r="A741" s="16" t="s">
        <v>846</v>
      </c>
      <c r="C741" s="446" t="s">
        <v>352</v>
      </c>
      <c r="D741" s="447">
        <v>881.00000000000011</v>
      </c>
      <c r="E741" s="532">
        <v>1257249.29</v>
      </c>
      <c r="F741" s="396">
        <v>1427.0707037457432</v>
      </c>
      <c r="G741" s="54" t="s">
        <v>330</v>
      </c>
      <c r="H741" s="164"/>
      <c r="I741" s="49"/>
      <c r="J741" s="49"/>
      <c r="K741" s="49"/>
      <c r="L741" s="49"/>
      <c r="M741" s="49"/>
      <c r="N741" s="49"/>
      <c r="O741" s="49"/>
    </row>
    <row r="742" spans="1:15" ht="15" x14ac:dyDescent="0.2">
      <c r="A742" s="16" t="s">
        <v>847</v>
      </c>
      <c r="C742" s="446" t="s">
        <v>20</v>
      </c>
      <c r="D742" s="447">
        <v>414</v>
      </c>
      <c r="E742" s="532">
        <v>800243.26999999979</v>
      </c>
      <c r="F742" s="396">
        <v>1932.9547584541058</v>
      </c>
      <c r="G742" s="54" t="s">
        <v>330</v>
      </c>
      <c r="H742" s="164"/>
      <c r="I742" s="49"/>
      <c r="J742" s="49"/>
      <c r="K742" s="49"/>
      <c r="L742" s="49"/>
      <c r="M742" s="49"/>
      <c r="N742" s="49"/>
      <c r="O742" s="49"/>
    </row>
    <row r="743" spans="1:15" ht="15" x14ac:dyDescent="0.2">
      <c r="A743" s="16" t="s">
        <v>848</v>
      </c>
      <c r="C743" s="425" t="s">
        <v>353</v>
      </c>
      <c r="D743" s="176">
        <v>158</v>
      </c>
      <c r="E743" s="533">
        <v>264610.75000000006</v>
      </c>
      <c r="F743" s="115">
        <v>1674.7515822784815</v>
      </c>
      <c r="G743" s="54" t="s">
        <v>330</v>
      </c>
      <c r="H743" s="164"/>
      <c r="I743" s="49"/>
      <c r="J743" s="49"/>
      <c r="K743" s="49"/>
      <c r="L743" s="49"/>
      <c r="M743" s="49"/>
      <c r="N743" s="49"/>
      <c r="O743" s="49"/>
    </row>
    <row r="744" spans="1:15" ht="15" x14ac:dyDescent="0.2">
      <c r="A744" s="16" t="s">
        <v>849</v>
      </c>
      <c r="C744" s="425" t="s">
        <v>17</v>
      </c>
      <c r="D744" s="176">
        <v>310</v>
      </c>
      <c r="E744" s="533">
        <v>300766.03999999992</v>
      </c>
      <c r="F744" s="115">
        <v>970.21303225806423</v>
      </c>
      <c r="G744" s="54" t="s">
        <v>330</v>
      </c>
      <c r="H744" s="164"/>
      <c r="I744" s="49"/>
      <c r="J744" s="49"/>
      <c r="K744" s="49"/>
      <c r="L744" s="49"/>
      <c r="M744" s="49"/>
      <c r="N744" s="49"/>
      <c r="O744" s="49"/>
    </row>
    <row r="745" spans="1:15" ht="15" x14ac:dyDescent="0.2">
      <c r="A745" s="16" t="s">
        <v>850</v>
      </c>
      <c r="C745" s="425" t="s">
        <v>18</v>
      </c>
      <c r="D745" s="176">
        <v>296.00000000000006</v>
      </c>
      <c r="E745" s="533">
        <v>269482.38</v>
      </c>
      <c r="F745" s="115">
        <v>910.4134459459458</v>
      </c>
      <c r="G745" s="54" t="s">
        <v>330</v>
      </c>
      <c r="H745" s="164"/>
      <c r="I745" s="49"/>
      <c r="J745" s="49"/>
      <c r="K745" s="49"/>
      <c r="L745" s="49"/>
      <c r="M745" s="49"/>
      <c r="N745" s="49"/>
      <c r="O745" s="49"/>
    </row>
    <row r="746" spans="1:15" ht="15" x14ac:dyDescent="0.2">
      <c r="A746" s="16" t="s">
        <v>851</v>
      </c>
      <c r="C746" s="425" t="s">
        <v>25</v>
      </c>
      <c r="D746" s="176">
        <v>11</v>
      </c>
      <c r="E746" s="533">
        <v>8552.0499999999993</v>
      </c>
      <c r="F746" s="115">
        <v>777.45909090909083</v>
      </c>
      <c r="G746" s="54" t="s">
        <v>330</v>
      </c>
      <c r="H746" s="164"/>
      <c r="I746" s="49"/>
      <c r="J746" s="49"/>
      <c r="K746" s="49"/>
      <c r="L746" s="49"/>
      <c r="M746" s="49"/>
      <c r="N746" s="49"/>
      <c r="O746" s="49"/>
    </row>
    <row r="747" spans="1:15" ht="15" x14ac:dyDescent="0.2">
      <c r="A747" s="16" t="s">
        <v>852</v>
      </c>
      <c r="C747" s="446" t="s">
        <v>23</v>
      </c>
      <c r="D747" s="447">
        <v>1</v>
      </c>
      <c r="E747" s="532">
        <v>0</v>
      </c>
      <c r="F747" s="396"/>
      <c r="G747" s="54" t="s">
        <v>330</v>
      </c>
      <c r="H747" s="164"/>
      <c r="I747" s="49"/>
      <c r="J747" s="49"/>
      <c r="K747" s="49"/>
      <c r="L747" s="49"/>
      <c r="M747" s="49"/>
      <c r="N747" s="49"/>
      <c r="O747" s="49"/>
    </row>
    <row r="748" spans="1:15" ht="15" x14ac:dyDescent="0.2">
      <c r="A748" s="16" t="s">
        <v>853</v>
      </c>
      <c r="C748" s="446" t="s">
        <v>22</v>
      </c>
      <c r="D748" s="447">
        <v>1</v>
      </c>
      <c r="E748" s="532">
        <v>1407.48</v>
      </c>
      <c r="F748" s="396">
        <v>1407.48</v>
      </c>
      <c r="G748" s="54" t="s">
        <v>330</v>
      </c>
      <c r="H748" s="164"/>
      <c r="I748" s="49"/>
      <c r="J748" s="49"/>
      <c r="K748" s="49"/>
      <c r="L748" s="49"/>
      <c r="M748" s="49"/>
      <c r="N748" s="49"/>
      <c r="O748" s="49"/>
    </row>
    <row r="749" spans="1:15" ht="15" x14ac:dyDescent="0.2">
      <c r="A749" s="16" t="s">
        <v>854</v>
      </c>
      <c r="C749" s="446" t="s">
        <v>351</v>
      </c>
      <c r="D749" s="447">
        <v>0</v>
      </c>
      <c r="E749" s="532">
        <v>0</v>
      </c>
      <c r="F749" s="396"/>
      <c r="G749" s="54" t="s">
        <v>330</v>
      </c>
      <c r="H749" s="164"/>
      <c r="I749" s="49"/>
      <c r="J749" s="49"/>
      <c r="K749" s="49"/>
      <c r="L749" s="49"/>
      <c r="M749" s="49"/>
      <c r="N749" s="49"/>
      <c r="O749" s="49"/>
    </row>
    <row r="750" spans="1:15" ht="15" x14ac:dyDescent="0.2">
      <c r="A750" s="16" t="s">
        <v>855</v>
      </c>
      <c r="C750" s="446" t="s">
        <v>16</v>
      </c>
      <c r="D750" s="447">
        <v>0</v>
      </c>
      <c r="E750" s="532">
        <v>0</v>
      </c>
      <c r="F750" s="396"/>
      <c r="G750" s="54" t="s">
        <v>330</v>
      </c>
      <c r="H750" s="164"/>
      <c r="I750" s="49"/>
      <c r="J750" s="49"/>
      <c r="K750" s="49"/>
      <c r="L750" s="49"/>
      <c r="M750" s="49"/>
      <c r="N750" s="49"/>
      <c r="O750" s="49"/>
    </row>
    <row r="751" spans="1:15" ht="15" x14ac:dyDescent="0.2">
      <c r="A751" s="16" t="s">
        <v>856</v>
      </c>
      <c r="B751" s="179"/>
      <c r="C751" s="448" t="s">
        <v>19</v>
      </c>
      <c r="D751" s="449">
        <v>0</v>
      </c>
      <c r="E751" s="534">
        <v>0</v>
      </c>
      <c r="F751" s="452"/>
      <c r="G751" s="54" t="s">
        <v>330</v>
      </c>
      <c r="H751" s="164"/>
      <c r="I751" s="49"/>
      <c r="J751" s="49"/>
      <c r="K751" s="49"/>
      <c r="L751" s="49"/>
      <c r="M751" s="49"/>
      <c r="N751" s="49"/>
      <c r="O751" s="49"/>
    </row>
    <row r="752" spans="1:15" ht="15" x14ac:dyDescent="0.2">
      <c r="A752" s="16" t="s">
        <v>857</v>
      </c>
      <c r="B752" s="44" t="s">
        <v>326</v>
      </c>
      <c r="C752" s="446" t="s">
        <v>354</v>
      </c>
      <c r="D752" s="447">
        <v>2299.0000000000009</v>
      </c>
      <c r="E752" s="532">
        <v>5116152.040000001</v>
      </c>
      <c r="F752" s="396">
        <v>2225.3814876033052</v>
      </c>
      <c r="G752" s="54" t="s">
        <v>326</v>
      </c>
      <c r="H752" s="164"/>
      <c r="I752" s="49"/>
      <c r="J752" s="49"/>
      <c r="K752" s="49"/>
      <c r="L752" s="49"/>
      <c r="M752" s="49"/>
      <c r="N752" s="49"/>
      <c r="O752" s="49"/>
    </row>
    <row r="753" spans="1:15" ht="15" x14ac:dyDescent="0.2">
      <c r="A753" s="16" t="s">
        <v>858</v>
      </c>
      <c r="C753" s="446" t="s">
        <v>352</v>
      </c>
      <c r="D753" s="447">
        <v>4449</v>
      </c>
      <c r="E753" s="532">
        <v>4461650.8199999984</v>
      </c>
      <c r="F753" s="396">
        <v>1002.8435198921102</v>
      </c>
      <c r="G753" s="54" t="s">
        <v>326</v>
      </c>
      <c r="H753" s="164"/>
      <c r="I753" s="49"/>
      <c r="J753" s="49"/>
      <c r="K753" s="49"/>
      <c r="L753" s="49"/>
      <c r="M753" s="49"/>
      <c r="N753" s="49"/>
      <c r="O753" s="49"/>
    </row>
    <row r="754" spans="1:15" ht="15" x14ac:dyDescent="0.2">
      <c r="A754" s="16" t="s">
        <v>859</v>
      </c>
      <c r="C754" s="446" t="s">
        <v>24</v>
      </c>
      <c r="D754" s="447">
        <v>1627</v>
      </c>
      <c r="E754" s="532">
        <v>2286594.8899999997</v>
      </c>
      <c r="F754" s="396">
        <v>1405.405586969883</v>
      </c>
      <c r="G754" s="54" t="s">
        <v>326</v>
      </c>
      <c r="H754" s="164"/>
      <c r="I754" s="49"/>
      <c r="J754" s="49"/>
      <c r="K754" s="49"/>
      <c r="L754" s="49"/>
      <c r="M754" s="49"/>
      <c r="N754" s="49"/>
      <c r="O754" s="49"/>
    </row>
    <row r="755" spans="1:15" ht="15" x14ac:dyDescent="0.2">
      <c r="A755" s="16" t="s">
        <v>860</v>
      </c>
      <c r="C755" s="446" t="s">
        <v>21</v>
      </c>
      <c r="D755" s="447">
        <v>809.00000000000034</v>
      </c>
      <c r="E755" s="532">
        <v>1134671.1700000002</v>
      </c>
      <c r="F755" s="396">
        <v>1402.5601606922123</v>
      </c>
      <c r="G755" s="54" t="s">
        <v>326</v>
      </c>
      <c r="H755" s="164"/>
      <c r="I755" s="49"/>
      <c r="J755" s="49"/>
      <c r="K755" s="49"/>
      <c r="L755" s="49"/>
      <c r="M755" s="49"/>
      <c r="N755" s="49"/>
      <c r="O755" s="49"/>
    </row>
    <row r="756" spans="1:15" ht="15" x14ac:dyDescent="0.2">
      <c r="A756" s="16" t="s">
        <v>861</v>
      </c>
      <c r="C756" s="446" t="s">
        <v>351</v>
      </c>
      <c r="D756" s="447">
        <v>691</v>
      </c>
      <c r="E756" s="532">
        <v>871964.36999999988</v>
      </c>
      <c r="F756" s="396">
        <v>1261.8876555716352</v>
      </c>
      <c r="G756" s="54" t="s">
        <v>326</v>
      </c>
      <c r="H756" s="164"/>
      <c r="I756" s="49"/>
      <c r="J756" s="49"/>
      <c r="K756" s="49"/>
      <c r="L756" s="49"/>
      <c r="M756" s="49"/>
      <c r="N756" s="49"/>
      <c r="O756" s="49"/>
    </row>
    <row r="757" spans="1:15" ht="15" x14ac:dyDescent="0.2">
      <c r="A757" s="16" t="s">
        <v>862</v>
      </c>
      <c r="C757" s="425" t="s">
        <v>20</v>
      </c>
      <c r="D757" s="176">
        <v>504.00000000000006</v>
      </c>
      <c r="E757" s="533">
        <v>916741.26999999979</v>
      </c>
      <c r="F757" s="115">
        <v>1818.9310912698406</v>
      </c>
      <c r="G757" s="54" t="s">
        <v>326</v>
      </c>
      <c r="H757" s="164"/>
      <c r="I757" s="49"/>
      <c r="J757" s="49"/>
      <c r="K757" s="49"/>
      <c r="L757" s="49"/>
      <c r="M757" s="49"/>
      <c r="N757" s="49"/>
      <c r="O757" s="49"/>
    </row>
    <row r="758" spans="1:15" ht="15" x14ac:dyDescent="0.2">
      <c r="A758" s="16" t="s">
        <v>863</v>
      </c>
      <c r="C758" s="425" t="s">
        <v>17</v>
      </c>
      <c r="D758" s="176">
        <v>662.00000000000011</v>
      </c>
      <c r="E758" s="533">
        <v>566090.86999999988</v>
      </c>
      <c r="F758" s="115">
        <v>855.12216012084559</v>
      </c>
      <c r="G758" s="54" t="s">
        <v>326</v>
      </c>
      <c r="H758" s="164"/>
      <c r="I758" s="49"/>
      <c r="J758" s="49"/>
      <c r="K758" s="49"/>
      <c r="L758" s="49"/>
      <c r="M758" s="49"/>
      <c r="N758" s="49"/>
      <c r="O758" s="49"/>
    </row>
    <row r="759" spans="1:15" ht="15" x14ac:dyDescent="0.2">
      <c r="A759" s="16" t="s">
        <v>864</v>
      </c>
      <c r="C759" s="425" t="s">
        <v>353</v>
      </c>
      <c r="D759" s="176">
        <v>241</v>
      </c>
      <c r="E759" s="533">
        <v>390453.87999999995</v>
      </c>
      <c r="F759" s="115">
        <v>1620.1405809128628</v>
      </c>
      <c r="G759" s="54" t="s">
        <v>326</v>
      </c>
      <c r="H759" s="164"/>
      <c r="I759" s="49"/>
      <c r="J759" s="49"/>
      <c r="K759" s="49"/>
      <c r="L759" s="49"/>
      <c r="M759" s="49"/>
      <c r="N759" s="49"/>
      <c r="O759" s="49"/>
    </row>
    <row r="760" spans="1:15" ht="15" x14ac:dyDescent="0.2">
      <c r="A760" s="16" t="s">
        <v>865</v>
      </c>
      <c r="C760" s="425" t="s">
        <v>18</v>
      </c>
      <c r="D760" s="176">
        <v>121</v>
      </c>
      <c r="E760" s="533">
        <v>90615.540000000008</v>
      </c>
      <c r="F760" s="115">
        <v>748.88876033057863</v>
      </c>
      <c r="G760" s="54" t="s">
        <v>326</v>
      </c>
      <c r="H760" s="164"/>
      <c r="I760" s="49"/>
      <c r="J760" s="49"/>
      <c r="K760" s="49"/>
      <c r="L760" s="49"/>
      <c r="M760" s="49"/>
      <c r="N760" s="49"/>
      <c r="O760" s="49"/>
    </row>
    <row r="761" spans="1:15" ht="15" x14ac:dyDescent="0.2">
      <c r="A761" s="16" t="s">
        <v>866</v>
      </c>
      <c r="C761" s="446" t="s">
        <v>25</v>
      </c>
      <c r="D761" s="447">
        <v>9</v>
      </c>
      <c r="E761" s="532">
        <v>11538.849999999999</v>
      </c>
      <c r="F761" s="396">
        <v>1282.0944444444442</v>
      </c>
      <c r="G761" s="54" t="s">
        <v>326</v>
      </c>
      <c r="H761" s="164"/>
      <c r="I761" s="49"/>
      <c r="J761" s="49"/>
      <c r="K761" s="49"/>
      <c r="L761" s="49"/>
      <c r="M761" s="49"/>
      <c r="N761" s="49"/>
      <c r="O761" s="49"/>
    </row>
    <row r="762" spans="1:15" ht="15" x14ac:dyDescent="0.2">
      <c r="A762" s="16" t="s">
        <v>867</v>
      </c>
      <c r="C762" s="446" t="s">
        <v>23</v>
      </c>
      <c r="D762" s="447">
        <v>1</v>
      </c>
      <c r="E762" s="532">
        <v>0</v>
      </c>
      <c r="F762" s="396"/>
      <c r="G762" s="54" t="s">
        <v>326</v>
      </c>
      <c r="H762" s="164"/>
      <c r="I762" s="49"/>
      <c r="J762" s="49"/>
      <c r="K762" s="49"/>
      <c r="L762" s="49"/>
      <c r="M762" s="49"/>
      <c r="N762" s="49"/>
      <c r="O762" s="49"/>
    </row>
    <row r="763" spans="1:15" ht="15" x14ac:dyDescent="0.2">
      <c r="A763" s="16" t="s">
        <v>868</v>
      </c>
      <c r="C763" s="446" t="s">
        <v>16</v>
      </c>
      <c r="D763" s="447">
        <v>0</v>
      </c>
      <c r="E763" s="532">
        <v>0</v>
      </c>
      <c r="F763" s="396"/>
      <c r="G763" s="54" t="s">
        <v>326</v>
      </c>
      <c r="H763" s="164"/>
      <c r="I763" s="49"/>
      <c r="J763" s="49"/>
      <c r="K763" s="49"/>
      <c r="L763" s="49"/>
      <c r="M763" s="49"/>
      <c r="N763" s="49"/>
      <c r="O763" s="49"/>
    </row>
    <row r="764" spans="1:15" ht="15" x14ac:dyDescent="0.2">
      <c r="A764" s="16" t="s">
        <v>869</v>
      </c>
      <c r="C764" s="446" t="s">
        <v>19</v>
      </c>
      <c r="D764" s="447">
        <v>0</v>
      </c>
      <c r="E764" s="532">
        <v>0</v>
      </c>
      <c r="F764" s="396"/>
      <c r="G764" s="54" t="s">
        <v>326</v>
      </c>
      <c r="H764" s="164"/>
      <c r="I764" s="49"/>
      <c r="J764" s="49"/>
      <c r="K764" s="49"/>
      <c r="L764" s="49"/>
      <c r="M764" s="49"/>
      <c r="N764" s="49"/>
      <c r="O764" s="49"/>
    </row>
    <row r="765" spans="1:15" ht="15" x14ac:dyDescent="0.2">
      <c r="A765" s="16" t="s">
        <v>870</v>
      </c>
      <c r="B765" s="179"/>
      <c r="C765" s="448" t="s">
        <v>22</v>
      </c>
      <c r="D765" s="450">
        <v>0</v>
      </c>
      <c r="E765" s="534">
        <v>0</v>
      </c>
      <c r="F765" s="452"/>
      <c r="G765" s="54" t="s">
        <v>326</v>
      </c>
      <c r="H765" s="164"/>
      <c r="I765" s="49"/>
      <c r="J765" s="49"/>
      <c r="K765" s="49"/>
      <c r="L765" s="49"/>
      <c r="M765" s="49"/>
      <c r="N765" s="49"/>
      <c r="O765" s="49"/>
    </row>
    <row r="766" spans="1:15" ht="15" x14ac:dyDescent="0.2">
      <c r="A766" s="16" t="s">
        <v>871</v>
      </c>
      <c r="B766" s="44" t="s">
        <v>331</v>
      </c>
      <c r="C766" s="446" t="s">
        <v>354</v>
      </c>
      <c r="D766" s="447">
        <v>3105.9999999999995</v>
      </c>
      <c r="E766" s="532">
        <v>8359370.8199999947</v>
      </c>
      <c r="F766" s="396">
        <v>2691.3621442369595</v>
      </c>
      <c r="G766" s="54" t="s">
        <v>331</v>
      </c>
      <c r="H766" s="164"/>
      <c r="I766" s="49"/>
      <c r="J766" s="49"/>
      <c r="K766" s="49"/>
      <c r="L766" s="49"/>
      <c r="M766" s="49"/>
      <c r="N766" s="49"/>
      <c r="O766" s="49"/>
    </row>
    <row r="767" spans="1:15" ht="15" x14ac:dyDescent="0.2">
      <c r="A767" s="16" t="s">
        <v>872</v>
      </c>
      <c r="C767" s="446" t="s">
        <v>24</v>
      </c>
      <c r="D767" s="447">
        <v>3799.9999999999986</v>
      </c>
      <c r="E767" s="532">
        <v>6372397.1799999997</v>
      </c>
      <c r="F767" s="396">
        <v>1676.9466263157899</v>
      </c>
      <c r="G767" s="54" t="s">
        <v>331</v>
      </c>
      <c r="H767" s="164"/>
      <c r="I767" s="49"/>
      <c r="J767" s="49"/>
      <c r="K767" s="49"/>
      <c r="L767" s="49"/>
      <c r="M767" s="49"/>
      <c r="N767" s="49"/>
      <c r="O767" s="49"/>
    </row>
    <row r="768" spans="1:15" ht="15" x14ac:dyDescent="0.2">
      <c r="A768" s="16" t="s">
        <v>873</v>
      </c>
      <c r="C768" s="446" t="s">
        <v>21</v>
      </c>
      <c r="D768" s="447">
        <v>1144.0000000000002</v>
      </c>
      <c r="E768" s="532">
        <v>2248438.9900000002</v>
      </c>
      <c r="F768" s="396">
        <v>1965.4186975524474</v>
      </c>
      <c r="G768" s="54" t="s">
        <v>331</v>
      </c>
      <c r="H768" s="164"/>
      <c r="I768" s="49"/>
      <c r="J768" s="49"/>
      <c r="K768" s="49"/>
      <c r="L768" s="49"/>
      <c r="M768" s="49"/>
      <c r="N768" s="49"/>
      <c r="O768" s="49"/>
    </row>
    <row r="769" spans="1:15" ht="15" x14ac:dyDescent="0.2">
      <c r="A769" s="16" t="s">
        <v>874</v>
      </c>
      <c r="C769" s="446" t="s">
        <v>351</v>
      </c>
      <c r="D769" s="447">
        <v>862</v>
      </c>
      <c r="E769" s="532">
        <v>1443559.3400000005</v>
      </c>
      <c r="F769" s="396">
        <v>1674.6628074245946</v>
      </c>
      <c r="G769" s="54" t="s">
        <v>331</v>
      </c>
      <c r="H769" s="164"/>
      <c r="I769" s="49"/>
      <c r="J769" s="49"/>
      <c r="K769" s="49"/>
      <c r="L769" s="49"/>
      <c r="M769" s="49"/>
      <c r="N769" s="49"/>
      <c r="O769" s="49"/>
    </row>
    <row r="770" spans="1:15" ht="15" x14ac:dyDescent="0.2">
      <c r="A770" s="16" t="s">
        <v>875</v>
      </c>
      <c r="C770" s="446" t="s">
        <v>352</v>
      </c>
      <c r="D770" s="447">
        <v>663.00000000000011</v>
      </c>
      <c r="E770" s="532">
        <v>1088242.1200000001</v>
      </c>
      <c r="F770" s="396">
        <v>1641.3908295625943</v>
      </c>
      <c r="G770" s="54" t="s">
        <v>331</v>
      </c>
      <c r="H770" s="164"/>
      <c r="I770" s="49"/>
      <c r="J770" s="49"/>
      <c r="K770" s="49"/>
      <c r="L770" s="49"/>
      <c r="M770" s="49"/>
      <c r="N770" s="49"/>
      <c r="O770" s="49"/>
    </row>
    <row r="771" spans="1:15" ht="15" x14ac:dyDescent="0.2">
      <c r="A771" s="16" t="s">
        <v>876</v>
      </c>
      <c r="C771" s="425" t="s">
        <v>20</v>
      </c>
      <c r="D771" s="176">
        <v>249</v>
      </c>
      <c r="E771" s="533">
        <v>486838.00000000006</v>
      </c>
      <c r="F771" s="115">
        <v>1955.1726907630525</v>
      </c>
      <c r="G771" s="54" t="s">
        <v>331</v>
      </c>
      <c r="H771" s="164"/>
      <c r="I771" s="49"/>
      <c r="J771" s="49"/>
      <c r="K771" s="49"/>
      <c r="L771" s="49"/>
      <c r="M771" s="49"/>
      <c r="N771" s="49"/>
      <c r="O771" s="49"/>
    </row>
    <row r="772" spans="1:15" ht="15" x14ac:dyDescent="0.2">
      <c r="A772" s="16" t="s">
        <v>877</v>
      </c>
      <c r="C772" s="425" t="s">
        <v>17</v>
      </c>
      <c r="D772" s="176">
        <v>448.00000000000006</v>
      </c>
      <c r="E772" s="533">
        <v>506262.46999999968</v>
      </c>
      <c r="F772" s="115">
        <v>1130.0501562499992</v>
      </c>
      <c r="G772" s="54" t="s">
        <v>331</v>
      </c>
      <c r="H772" s="164"/>
      <c r="I772" s="49"/>
      <c r="J772" s="49"/>
      <c r="K772" s="49"/>
      <c r="L772" s="49"/>
      <c r="M772" s="49"/>
      <c r="N772" s="49"/>
      <c r="O772" s="49"/>
    </row>
    <row r="773" spans="1:15" ht="15" x14ac:dyDescent="0.2">
      <c r="A773" s="16" t="s">
        <v>878</v>
      </c>
      <c r="C773" s="425" t="s">
        <v>353</v>
      </c>
      <c r="D773" s="176">
        <v>147</v>
      </c>
      <c r="E773" s="533">
        <v>290173.25</v>
      </c>
      <c r="F773" s="115">
        <v>1973.9676870748299</v>
      </c>
      <c r="G773" s="54" t="s">
        <v>331</v>
      </c>
      <c r="H773" s="164"/>
      <c r="I773" s="49"/>
      <c r="J773" s="49"/>
      <c r="K773" s="49"/>
      <c r="L773" s="49"/>
      <c r="M773" s="49"/>
      <c r="N773" s="49"/>
      <c r="O773" s="49"/>
    </row>
    <row r="774" spans="1:15" ht="15" x14ac:dyDescent="0.2">
      <c r="A774" s="16" t="s">
        <v>879</v>
      </c>
      <c r="C774" s="425" t="s">
        <v>18</v>
      </c>
      <c r="D774" s="176">
        <v>59</v>
      </c>
      <c r="E774" s="533">
        <v>89726.930000000008</v>
      </c>
      <c r="F774" s="115">
        <v>1520.7954237288136</v>
      </c>
      <c r="G774" s="54" t="s">
        <v>331</v>
      </c>
      <c r="H774" s="164"/>
      <c r="I774" s="49"/>
      <c r="J774" s="49"/>
      <c r="K774" s="49"/>
      <c r="L774" s="49"/>
      <c r="M774" s="49"/>
      <c r="N774" s="49"/>
      <c r="O774" s="49"/>
    </row>
    <row r="775" spans="1:15" ht="15" x14ac:dyDescent="0.2">
      <c r="A775" s="16" t="s">
        <v>880</v>
      </c>
      <c r="C775" s="446" t="s">
        <v>25</v>
      </c>
      <c r="D775" s="447">
        <v>4</v>
      </c>
      <c r="E775" s="532">
        <v>4315.8700000000008</v>
      </c>
      <c r="F775" s="396">
        <v>1078.9675000000002</v>
      </c>
      <c r="G775" s="54" t="s">
        <v>331</v>
      </c>
      <c r="H775" s="164"/>
      <c r="I775" s="49"/>
      <c r="J775" s="49"/>
      <c r="K775" s="49"/>
      <c r="L775" s="49"/>
      <c r="M775" s="49"/>
      <c r="N775" s="49"/>
      <c r="O775" s="49"/>
    </row>
    <row r="776" spans="1:15" ht="15" x14ac:dyDescent="0.2">
      <c r="A776" s="16" t="s">
        <v>881</v>
      </c>
      <c r="C776" s="446" t="s">
        <v>23</v>
      </c>
      <c r="D776" s="447">
        <v>0</v>
      </c>
      <c r="E776" s="532">
        <v>0</v>
      </c>
      <c r="F776" s="396"/>
      <c r="G776" s="54" t="s">
        <v>331</v>
      </c>
      <c r="H776" s="164"/>
      <c r="I776" s="49"/>
      <c r="J776" s="49"/>
      <c r="K776" s="49"/>
      <c r="L776" s="49"/>
      <c r="M776" s="49"/>
      <c r="N776" s="49"/>
      <c r="O776" s="49"/>
    </row>
    <row r="777" spans="1:15" ht="15" x14ac:dyDescent="0.2">
      <c r="A777" s="16" t="s">
        <v>882</v>
      </c>
      <c r="C777" s="446" t="s">
        <v>16</v>
      </c>
      <c r="D777" s="447">
        <v>0</v>
      </c>
      <c r="E777" s="532">
        <v>0</v>
      </c>
      <c r="F777" s="396"/>
      <c r="G777" s="54" t="s">
        <v>331</v>
      </c>
      <c r="H777" s="164"/>
      <c r="I777" s="49"/>
      <c r="J777" s="49"/>
      <c r="K777" s="49"/>
      <c r="L777" s="49"/>
      <c r="M777" s="49"/>
      <c r="N777" s="49"/>
      <c r="O777" s="49"/>
    </row>
    <row r="778" spans="1:15" ht="15" x14ac:dyDescent="0.2">
      <c r="A778" s="16" t="s">
        <v>883</v>
      </c>
      <c r="C778" s="446" t="s">
        <v>19</v>
      </c>
      <c r="D778" s="447">
        <v>0</v>
      </c>
      <c r="E778" s="532">
        <v>0</v>
      </c>
      <c r="F778" s="396"/>
      <c r="G778" s="54" t="s">
        <v>331</v>
      </c>
      <c r="H778" s="164"/>
      <c r="I778" s="49"/>
      <c r="J778" s="49"/>
      <c r="K778" s="49"/>
      <c r="L778" s="49"/>
      <c r="M778" s="49"/>
      <c r="N778" s="49"/>
      <c r="O778" s="49"/>
    </row>
    <row r="779" spans="1:15" ht="15" x14ac:dyDescent="0.2">
      <c r="A779" s="16" t="s">
        <v>884</v>
      </c>
      <c r="B779" s="179"/>
      <c r="C779" s="448" t="s">
        <v>22</v>
      </c>
      <c r="D779" s="450">
        <v>0</v>
      </c>
      <c r="E779" s="534">
        <v>0</v>
      </c>
      <c r="F779" s="452"/>
      <c r="G779" s="54" t="s">
        <v>331</v>
      </c>
      <c r="H779" s="164"/>
      <c r="I779" s="49"/>
      <c r="J779" s="49"/>
      <c r="K779" s="49"/>
      <c r="L779" s="49"/>
      <c r="M779" s="49"/>
      <c r="N779" s="49"/>
      <c r="O779" s="49"/>
    </row>
    <row r="780" spans="1:15" ht="15" x14ac:dyDescent="0.2">
      <c r="A780" s="16" t="s">
        <v>885</v>
      </c>
      <c r="B780" s="44" t="s">
        <v>337</v>
      </c>
      <c r="C780" s="446" t="s">
        <v>352</v>
      </c>
      <c r="D780" s="447">
        <v>5561.9999999999973</v>
      </c>
      <c r="E780" s="532">
        <v>16307976.680000005</v>
      </c>
      <c r="F780" s="396">
        <v>2932.0346422150328</v>
      </c>
      <c r="G780" s="54" t="s">
        <v>337</v>
      </c>
      <c r="H780" s="164"/>
      <c r="I780" s="49"/>
      <c r="J780" s="49"/>
      <c r="K780" s="49"/>
      <c r="L780" s="49"/>
      <c r="M780" s="49"/>
      <c r="N780" s="49"/>
      <c r="O780" s="49"/>
    </row>
    <row r="781" spans="1:15" ht="15" x14ac:dyDescent="0.2">
      <c r="A781" s="16" t="s">
        <v>886</v>
      </c>
      <c r="C781" s="446" t="s">
        <v>354</v>
      </c>
      <c r="D781" s="447">
        <v>1457</v>
      </c>
      <c r="E781" s="532">
        <v>5778718.5799999945</v>
      </c>
      <c r="F781" s="396">
        <v>3966.1761015785823</v>
      </c>
      <c r="G781" s="54" t="s">
        <v>337</v>
      </c>
      <c r="H781" s="164"/>
      <c r="I781" s="49"/>
      <c r="J781" s="49"/>
      <c r="K781" s="49"/>
      <c r="L781" s="49"/>
      <c r="M781" s="49"/>
      <c r="N781" s="49"/>
      <c r="O781" s="49"/>
    </row>
    <row r="782" spans="1:15" ht="15" x14ac:dyDescent="0.2">
      <c r="A782" s="16" t="s">
        <v>887</v>
      </c>
      <c r="C782" s="446" t="s">
        <v>24</v>
      </c>
      <c r="D782" s="447">
        <v>718.00000000000023</v>
      </c>
      <c r="E782" s="532">
        <v>1590091.55</v>
      </c>
      <c r="F782" s="396">
        <v>2214.6121866295257</v>
      </c>
      <c r="G782" s="54" t="s">
        <v>337</v>
      </c>
      <c r="H782" s="164"/>
      <c r="I782" s="49"/>
      <c r="J782" s="49"/>
      <c r="K782" s="49"/>
      <c r="L782" s="49"/>
      <c r="M782" s="49"/>
      <c r="N782" s="49"/>
      <c r="O782" s="49"/>
    </row>
    <row r="783" spans="1:15" ht="15" x14ac:dyDescent="0.2">
      <c r="A783" s="16" t="s">
        <v>888</v>
      </c>
      <c r="C783" s="446" t="s">
        <v>353</v>
      </c>
      <c r="D783" s="447">
        <v>99.000000000000014</v>
      </c>
      <c r="E783" s="532">
        <v>321784.21999999997</v>
      </c>
      <c r="F783" s="396">
        <v>3250.3456565656556</v>
      </c>
      <c r="G783" s="54" t="s">
        <v>337</v>
      </c>
      <c r="H783" s="164"/>
      <c r="I783" s="49"/>
      <c r="J783" s="49"/>
      <c r="K783" s="49"/>
      <c r="L783" s="49"/>
      <c r="M783" s="49"/>
      <c r="N783" s="49"/>
      <c r="O783" s="49"/>
    </row>
    <row r="784" spans="1:15" ht="15" x14ac:dyDescent="0.2">
      <c r="A784" s="16" t="s">
        <v>889</v>
      </c>
      <c r="C784" s="446" t="s">
        <v>21</v>
      </c>
      <c r="D784" s="447">
        <v>62.000000000000007</v>
      </c>
      <c r="E784" s="532">
        <v>145231.93000000002</v>
      </c>
      <c r="F784" s="396">
        <v>2342.4504838709677</v>
      </c>
      <c r="G784" s="54" t="s">
        <v>337</v>
      </c>
      <c r="H784" s="164"/>
      <c r="I784" s="49"/>
      <c r="J784" s="49"/>
      <c r="K784" s="49"/>
      <c r="L784" s="49"/>
      <c r="M784" s="49"/>
      <c r="N784" s="49"/>
      <c r="O784" s="49"/>
    </row>
    <row r="785" spans="1:15" ht="15" x14ac:dyDescent="0.2">
      <c r="A785" s="16" t="s">
        <v>890</v>
      </c>
      <c r="C785" s="425" t="s">
        <v>17</v>
      </c>
      <c r="D785" s="176">
        <v>39</v>
      </c>
      <c r="E785" s="533">
        <v>72957.539999999979</v>
      </c>
      <c r="F785" s="115">
        <v>1870.7061538461533</v>
      </c>
      <c r="G785" s="54" t="s">
        <v>337</v>
      </c>
      <c r="H785" s="164"/>
      <c r="I785" s="49"/>
      <c r="J785" s="49"/>
      <c r="K785" s="49"/>
      <c r="L785" s="49"/>
      <c r="M785" s="49"/>
      <c r="N785" s="49"/>
      <c r="O785" s="49"/>
    </row>
    <row r="786" spans="1:15" ht="15" x14ac:dyDescent="0.2">
      <c r="A786" s="16" t="s">
        <v>891</v>
      </c>
      <c r="C786" s="425" t="s">
        <v>18</v>
      </c>
      <c r="D786" s="176">
        <v>11</v>
      </c>
      <c r="E786" s="533">
        <v>45863.799999999996</v>
      </c>
      <c r="F786" s="115">
        <v>4169.4363636363632</v>
      </c>
      <c r="G786" s="54" t="s">
        <v>337</v>
      </c>
      <c r="H786" s="164"/>
      <c r="I786" s="49"/>
      <c r="J786" s="49"/>
      <c r="K786" s="49"/>
      <c r="L786" s="49"/>
      <c r="M786" s="49"/>
      <c r="N786" s="49"/>
      <c r="O786" s="49"/>
    </row>
    <row r="787" spans="1:15" ht="15" x14ac:dyDescent="0.2">
      <c r="A787" s="16" t="s">
        <v>892</v>
      </c>
      <c r="C787" s="425" t="s">
        <v>20</v>
      </c>
      <c r="D787" s="176">
        <v>11</v>
      </c>
      <c r="E787" s="533">
        <v>38172.869999999995</v>
      </c>
      <c r="F787" s="115">
        <v>3470.2609090909086</v>
      </c>
      <c r="G787" s="54" t="s">
        <v>337</v>
      </c>
      <c r="H787" s="164"/>
      <c r="I787" s="49"/>
      <c r="J787" s="49"/>
      <c r="K787" s="49"/>
      <c r="L787" s="49"/>
      <c r="M787" s="49"/>
      <c r="N787" s="49"/>
      <c r="O787" s="49"/>
    </row>
    <row r="788" spans="1:15" ht="15" x14ac:dyDescent="0.2">
      <c r="A788" s="16" t="s">
        <v>893</v>
      </c>
      <c r="C788" s="425" t="s">
        <v>25</v>
      </c>
      <c r="D788" s="176">
        <v>1</v>
      </c>
      <c r="E788" s="533">
        <v>1108.75</v>
      </c>
      <c r="F788" s="115">
        <v>1108.75</v>
      </c>
      <c r="G788" s="54" t="s">
        <v>337</v>
      </c>
      <c r="H788" s="164"/>
      <c r="I788" s="49"/>
      <c r="J788" s="49"/>
      <c r="K788" s="49"/>
      <c r="L788" s="49"/>
      <c r="M788" s="49"/>
      <c r="N788" s="49"/>
      <c r="O788" s="49"/>
    </row>
    <row r="789" spans="1:15" ht="15" x14ac:dyDescent="0.2">
      <c r="A789" s="16" t="s">
        <v>894</v>
      </c>
      <c r="C789" s="446" t="s">
        <v>351</v>
      </c>
      <c r="D789" s="447">
        <v>0</v>
      </c>
      <c r="E789" s="532">
        <v>0</v>
      </c>
      <c r="F789" s="396"/>
      <c r="G789" s="54" t="s">
        <v>337</v>
      </c>
      <c r="H789" s="164"/>
      <c r="I789" s="49"/>
      <c r="J789" s="49"/>
      <c r="K789" s="49"/>
      <c r="L789" s="49"/>
      <c r="M789" s="49"/>
      <c r="N789" s="49"/>
      <c r="O789" s="49"/>
    </row>
    <row r="790" spans="1:15" ht="15" x14ac:dyDescent="0.2">
      <c r="A790" s="16" t="s">
        <v>895</v>
      </c>
      <c r="C790" s="446" t="s">
        <v>23</v>
      </c>
      <c r="D790" s="447">
        <v>0</v>
      </c>
      <c r="E790" s="532">
        <v>0</v>
      </c>
      <c r="F790" s="396"/>
      <c r="G790" s="54" t="s">
        <v>337</v>
      </c>
      <c r="H790" s="164"/>
      <c r="I790" s="49"/>
      <c r="J790" s="49"/>
      <c r="K790" s="49"/>
      <c r="L790" s="49"/>
      <c r="M790" s="49"/>
      <c r="N790" s="49"/>
      <c r="O790" s="49"/>
    </row>
    <row r="791" spans="1:15" ht="15" x14ac:dyDescent="0.2">
      <c r="A791" s="16" t="s">
        <v>896</v>
      </c>
      <c r="C791" s="446" t="s">
        <v>16</v>
      </c>
      <c r="D791" s="447">
        <v>0</v>
      </c>
      <c r="E791" s="532">
        <v>0</v>
      </c>
      <c r="F791" s="396"/>
      <c r="G791" s="54" t="s">
        <v>337</v>
      </c>
      <c r="H791" s="164"/>
      <c r="I791" s="49"/>
      <c r="J791" s="49"/>
      <c r="K791" s="49"/>
      <c r="L791" s="49"/>
      <c r="M791" s="49"/>
      <c r="N791" s="49"/>
      <c r="O791" s="49"/>
    </row>
    <row r="792" spans="1:15" ht="15" x14ac:dyDescent="0.2">
      <c r="A792" s="16" t="s">
        <v>897</v>
      </c>
      <c r="C792" s="446" t="s">
        <v>19</v>
      </c>
      <c r="D792" s="447">
        <v>0</v>
      </c>
      <c r="E792" s="532">
        <v>0</v>
      </c>
      <c r="F792" s="396"/>
      <c r="G792" s="54" t="s">
        <v>337</v>
      </c>
      <c r="H792" s="164"/>
      <c r="I792" s="49"/>
      <c r="J792" s="49"/>
      <c r="K792" s="49"/>
      <c r="L792" s="49"/>
      <c r="M792" s="49"/>
      <c r="N792" s="49"/>
      <c r="O792" s="49"/>
    </row>
    <row r="793" spans="1:15" ht="15" x14ac:dyDescent="0.2">
      <c r="A793" s="16" t="s">
        <v>898</v>
      </c>
      <c r="B793" s="179"/>
      <c r="C793" s="448" t="s">
        <v>22</v>
      </c>
      <c r="D793" s="449">
        <v>0</v>
      </c>
      <c r="E793" s="534">
        <v>0</v>
      </c>
      <c r="F793" s="452"/>
      <c r="G793" s="54" t="s">
        <v>337</v>
      </c>
      <c r="H793" s="164"/>
      <c r="I793" s="49"/>
      <c r="J793" s="49"/>
      <c r="K793" s="49"/>
      <c r="L793" s="49"/>
      <c r="M793" s="49"/>
      <c r="N793" s="49"/>
      <c r="O793" s="49"/>
    </row>
    <row r="794" spans="1:15" ht="15" x14ac:dyDescent="0.2">
      <c r="A794" s="16" t="s">
        <v>899</v>
      </c>
      <c r="B794" s="44" t="s">
        <v>325</v>
      </c>
      <c r="C794" s="446" t="s">
        <v>354</v>
      </c>
      <c r="D794" s="447">
        <v>2212.0000000000014</v>
      </c>
      <c r="E794" s="532">
        <v>5586538.71</v>
      </c>
      <c r="F794" s="396">
        <v>2525.5599954792028</v>
      </c>
      <c r="G794" s="54" t="s">
        <v>325</v>
      </c>
      <c r="H794" s="164"/>
      <c r="I794" s="49"/>
      <c r="J794" s="49"/>
      <c r="K794" s="49"/>
      <c r="L794" s="49"/>
      <c r="M794" s="49"/>
      <c r="N794" s="49"/>
      <c r="O794" s="49"/>
    </row>
    <row r="795" spans="1:15" ht="15" x14ac:dyDescent="0.2">
      <c r="A795" s="16" t="s">
        <v>900</v>
      </c>
      <c r="C795" s="446" t="s">
        <v>24</v>
      </c>
      <c r="D795" s="447">
        <v>2009.0000000000005</v>
      </c>
      <c r="E795" s="532">
        <v>2940944.9999999991</v>
      </c>
      <c r="F795" s="396">
        <v>1463.885017421602</v>
      </c>
      <c r="G795" s="54" t="s">
        <v>325</v>
      </c>
      <c r="H795" s="164"/>
      <c r="I795" s="49"/>
      <c r="J795" s="49"/>
      <c r="K795" s="49"/>
      <c r="L795" s="49"/>
      <c r="M795" s="49"/>
      <c r="N795" s="49"/>
      <c r="O795" s="49"/>
    </row>
    <row r="796" spans="1:15" ht="15" x14ac:dyDescent="0.2">
      <c r="A796" s="16" t="s">
        <v>901</v>
      </c>
      <c r="C796" s="446" t="s">
        <v>17</v>
      </c>
      <c r="D796" s="447">
        <v>778.99999999999977</v>
      </c>
      <c r="E796" s="532">
        <v>753898.69</v>
      </c>
      <c r="F796" s="396">
        <v>967.77752246469856</v>
      </c>
      <c r="G796" s="54" t="s">
        <v>325</v>
      </c>
      <c r="H796" s="164"/>
      <c r="I796" s="49"/>
      <c r="J796" s="49"/>
      <c r="K796" s="49"/>
      <c r="L796" s="49"/>
      <c r="M796" s="49"/>
      <c r="N796" s="49"/>
      <c r="O796" s="49"/>
    </row>
    <row r="797" spans="1:15" ht="15" x14ac:dyDescent="0.2">
      <c r="A797" s="16" t="s">
        <v>902</v>
      </c>
      <c r="C797" s="446" t="s">
        <v>352</v>
      </c>
      <c r="D797" s="447">
        <v>631</v>
      </c>
      <c r="E797" s="532">
        <v>1015068.0200000003</v>
      </c>
      <c r="F797" s="396">
        <v>1608.6656418383523</v>
      </c>
      <c r="G797" s="54" t="s">
        <v>325</v>
      </c>
      <c r="H797" s="164"/>
      <c r="I797" s="49"/>
      <c r="J797" s="49"/>
      <c r="K797" s="49"/>
      <c r="L797" s="49"/>
      <c r="M797" s="49"/>
      <c r="N797" s="49"/>
      <c r="O797" s="49"/>
    </row>
    <row r="798" spans="1:15" ht="15" x14ac:dyDescent="0.2">
      <c r="A798" s="16" t="s">
        <v>903</v>
      </c>
      <c r="C798" s="446" t="s">
        <v>353</v>
      </c>
      <c r="D798" s="447">
        <v>82</v>
      </c>
      <c r="E798" s="532">
        <v>201702.03999999998</v>
      </c>
      <c r="F798" s="396">
        <v>2459.7809756097558</v>
      </c>
      <c r="G798" s="54" t="s">
        <v>325</v>
      </c>
      <c r="H798" s="164"/>
      <c r="I798" s="49"/>
      <c r="J798" s="49"/>
      <c r="K798" s="49"/>
      <c r="L798" s="49"/>
      <c r="M798" s="49"/>
      <c r="N798" s="49"/>
      <c r="O798" s="49"/>
    </row>
    <row r="799" spans="1:15" ht="15" x14ac:dyDescent="0.2">
      <c r="A799" s="16" t="s">
        <v>904</v>
      </c>
      <c r="C799" s="425" t="s">
        <v>21</v>
      </c>
      <c r="D799" s="176">
        <v>149</v>
      </c>
      <c r="E799" s="533">
        <v>210427.59</v>
      </c>
      <c r="F799" s="115">
        <v>1412.2657046979866</v>
      </c>
      <c r="G799" s="54" t="s">
        <v>325</v>
      </c>
      <c r="H799" s="164"/>
      <c r="I799" s="49"/>
      <c r="J799" s="49"/>
      <c r="K799" s="49"/>
      <c r="L799" s="49"/>
      <c r="M799" s="49"/>
      <c r="N799" s="49"/>
      <c r="O799" s="49"/>
    </row>
    <row r="800" spans="1:15" ht="15" x14ac:dyDescent="0.2">
      <c r="A800" s="16" t="s">
        <v>905</v>
      </c>
      <c r="C800" s="425" t="s">
        <v>20</v>
      </c>
      <c r="D800" s="176">
        <v>101.00000000000001</v>
      </c>
      <c r="E800" s="533">
        <v>208962.66999999998</v>
      </c>
      <c r="F800" s="115">
        <v>2068.9373267326728</v>
      </c>
      <c r="G800" s="54" t="s">
        <v>325</v>
      </c>
      <c r="H800" s="164"/>
      <c r="I800" s="49"/>
      <c r="J800" s="49"/>
      <c r="K800" s="49"/>
      <c r="L800" s="49"/>
      <c r="M800" s="49"/>
      <c r="N800" s="49"/>
      <c r="O800" s="49"/>
    </row>
    <row r="801" spans="1:15" ht="15" x14ac:dyDescent="0.2">
      <c r="A801" s="16" t="s">
        <v>906</v>
      </c>
      <c r="C801" s="425" t="s">
        <v>18</v>
      </c>
      <c r="D801" s="176">
        <v>97</v>
      </c>
      <c r="E801" s="533">
        <v>88135.06</v>
      </c>
      <c r="F801" s="115">
        <v>908.60886597938145</v>
      </c>
      <c r="G801" s="54" t="s">
        <v>325</v>
      </c>
      <c r="H801" s="164"/>
      <c r="I801" s="49"/>
      <c r="J801" s="49"/>
      <c r="K801" s="49"/>
      <c r="L801" s="49"/>
      <c r="M801" s="49"/>
      <c r="N801" s="49"/>
      <c r="O801" s="49"/>
    </row>
    <row r="802" spans="1:15" ht="15" x14ac:dyDescent="0.2">
      <c r="A802" s="16" t="s">
        <v>907</v>
      </c>
      <c r="C802" s="425" t="s">
        <v>25</v>
      </c>
      <c r="D802" s="176">
        <v>8</v>
      </c>
      <c r="E802" s="533">
        <v>6835.72</v>
      </c>
      <c r="F802" s="115">
        <v>854.46500000000003</v>
      </c>
      <c r="G802" s="54" t="s">
        <v>325</v>
      </c>
      <c r="H802" s="164"/>
      <c r="I802" s="49"/>
      <c r="J802" s="49"/>
      <c r="K802" s="49"/>
      <c r="L802" s="49"/>
      <c r="M802" s="49"/>
      <c r="N802" s="49"/>
      <c r="O802" s="49"/>
    </row>
    <row r="803" spans="1:15" ht="15" x14ac:dyDescent="0.2">
      <c r="A803" s="16" t="s">
        <v>908</v>
      </c>
      <c r="C803" s="446" t="s">
        <v>351</v>
      </c>
      <c r="D803" s="447">
        <v>0</v>
      </c>
      <c r="E803" s="532">
        <v>0</v>
      </c>
      <c r="F803" s="396"/>
      <c r="G803" s="54" t="s">
        <v>325</v>
      </c>
      <c r="H803" s="164"/>
      <c r="I803" s="49"/>
      <c r="J803" s="49"/>
      <c r="K803" s="49"/>
      <c r="L803" s="49"/>
      <c r="M803" s="49"/>
      <c r="N803" s="49"/>
      <c r="O803" s="49"/>
    </row>
    <row r="804" spans="1:15" ht="15" x14ac:dyDescent="0.2">
      <c r="A804" s="16" t="s">
        <v>909</v>
      </c>
      <c r="C804" s="446" t="s">
        <v>23</v>
      </c>
      <c r="D804" s="447">
        <v>0</v>
      </c>
      <c r="E804" s="532">
        <v>0</v>
      </c>
      <c r="F804" s="396"/>
      <c r="G804" s="54" t="s">
        <v>325</v>
      </c>
      <c r="H804" s="164"/>
      <c r="I804" s="49"/>
      <c r="J804" s="49"/>
      <c r="K804" s="49"/>
      <c r="L804" s="49"/>
      <c r="M804" s="49"/>
      <c r="N804" s="49"/>
      <c r="O804" s="49"/>
    </row>
    <row r="805" spans="1:15" ht="15" x14ac:dyDescent="0.2">
      <c r="A805" s="16" t="s">
        <v>910</v>
      </c>
      <c r="C805" s="446" t="s">
        <v>16</v>
      </c>
      <c r="D805" s="447">
        <v>0</v>
      </c>
      <c r="E805" s="532">
        <v>0</v>
      </c>
      <c r="F805" s="396"/>
      <c r="G805" s="54" t="s">
        <v>325</v>
      </c>
      <c r="H805" s="164"/>
      <c r="I805" s="49"/>
      <c r="J805" s="49"/>
      <c r="K805" s="49"/>
      <c r="L805" s="49"/>
      <c r="M805" s="49"/>
      <c r="N805" s="49"/>
      <c r="O805" s="49"/>
    </row>
    <row r="806" spans="1:15" ht="15" x14ac:dyDescent="0.2">
      <c r="A806" s="16" t="s">
        <v>911</v>
      </c>
      <c r="C806" s="446" t="s">
        <v>19</v>
      </c>
      <c r="D806" s="447">
        <v>0</v>
      </c>
      <c r="E806" s="532">
        <v>0</v>
      </c>
      <c r="F806" s="396"/>
      <c r="G806" s="54" t="s">
        <v>325</v>
      </c>
      <c r="H806" s="164"/>
      <c r="I806" s="49"/>
      <c r="J806" s="49"/>
      <c r="K806" s="49"/>
      <c r="L806" s="49"/>
      <c r="M806" s="49"/>
      <c r="N806" s="49"/>
      <c r="O806" s="49"/>
    </row>
    <row r="807" spans="1:15" ht="15" x14ac:dyDescent="0.2">
      <c r="A807" s="16" t="s">
        <v>912</v>
      </c>
      <c r="B807" s="179"/>
      <c r="C807" s="448" t="s">
        <v>22</v>
      </c>
      <c r="D807" s="450">
        <v>2</v>
      </c>
      <c r="E807" s="534">
        <v>3452.58</v>
      </c>
      <c r="F807" s="452"/>
      <c r="G807" s="54" t="s">
        <v>325</v>
      </c>
      <c r="H807" s="164"/>
      <c r="I807" s="49"/>
      <c r="J807" s="49"/>
      <c r="K807" s="49"/>
      <c r="L807" s="49"/>
      <c r="M807" s="49"/>
      <c r="N807" s="49"/>
      <c r="O807" s="49"/>
    </row>
    <row r="808" spans="1:15" ht="15" x14ac:dyDescent="0.2">
      <c r="A808" s="16" t="s">
        <v>913</v>
      </c>
      <c r="B808" s="44" t="s">
        <v>324</v>
      </c>
      <c r="C808" s="446" t="s">
        <v>354</v>
      </c>
      <c r="D808" s="447">
        <v>1508.9999999999993</v>
      </c>
      <c r="E808" s="532">
        <v>3084909.7199999979</v>
      </c>
      <c r="F808" s="396">
        <v>2044.3404373757451</v>
      </c>
      <c r="G808" s="54" t="s">
        <v>324</v>
      </c>
      <c r="H808" s="164"/>
      <c r="I808" s="49"/>
      <c r="J808" s="49"/>
      <c r="K808" s="49"/>
      <c r="L808" s="49"/>
      <c r="M808" s="49"/>
      <c r="N808" s="49"/>
      <c r="O808" s="49"/>
    </row>
    <row r="809" spans="1:15" ht="15" x14ac:dyDescent="0.2">
      <c r="A809" s="16" t="s">
        <v>914</v>
      </c>
      <c r="C809" s="446" t="s">
        <v>24</v>
      </c>
      <c r="D809" s="447">
        <v>1094.0000000000002</v>
      </c>
      <c r="E809" s="532">
        <v>1709776.8900000004</v>
      </c>
      <c r="F809" s="396">
        <v>1562.8673583180987</v>
      </c>
      <c r="G809" s="54" t="s">
        <v>324</v>
      </c>
      <c r="H809" s="164"/>
      <c r="I809" s="49"/>
      <c r="J809" s="49"/>
      <c r="K809" s="49"/>
      <c r="L809" s="49"/>
      <c r="M809" s="49"/>
      <c r="N809" s="49"/>
      <c r="O809" s="49"/>
    </row>
    <row r="810" spans="1:15" ht="15" x14ac:dyDescent="0.2">
      <c r="A810" s="16" t="s">
        <v>915</v>
      </c>
      <c r="C810" s="446" t="s">
        <v>17</v>
      </c>
      <c r="D810" s="447">
        <v>803</v>
      </c>
      <c r="E810" s="532">
        <v>728930.10000000009</v>
      </c>
      <c r="F810" s="396">
        <v>907.75853051058539</v>
      </c>
      <c r="G810" s="54" t="s">
        <v>324</v>
      </c>
      <c r="H810" s="164"/>
      <c r="I810" s="49"/>
      <c r="J810" s="49"/>
      <c r="K810" s="49"/>
      <c r="L810" s="49"/>
      <c r="M810" s="49"/>
      <c r="N810" s="49"/>
      <c r="O810" s="49"/>
    </row>
    <row r="811" spans="1:15" ht="15" x14ac:dyDescent="0.2">
      <c r="A811" s="16" t="s">
        <v>916</v>
      </c>
      <c r="C811" s="446" t="s">
        <v>352</v>
      </c>
      <c r="D811" s="447">
        <v>739</v>
      </c>
      <c r="E811" s="532">
        <v>644766.78999999969</v>
      </c>
      <c r="F811" s="396">
        <v>872.48550744248939</v>
      </c>
      <c r="G811" s="54" t="s">
        <v>324</v>
      </c>
      <c r="H811" s="164"/>
      <c r="I811" s="49"/>
      <c r="J811" s="49"/>
      <c r="K811" s="49"/>
      <c r="L811" s="49"/>
      <c r="M811" s="49"/>
      <c r="N811" s="49"/>
      <c r="O811" s="49"/>
    </row>
    <row r="812" spans="1:15" ht="15" x14ac:dyDescent="0.2">
      <c r="A812" s="16" t="s">
        <v>917</v>
      </c>
      <c r="C812" s="446" t="s">
        <v>22</v>
      </c>
      <c r="D812" s="447">
        <v>240</v>
      </c>
      <c r="E812" s="532">
        <v>342465.00999999995</v>
      </c>
      <c r="F812" s="396">
        <v>1426.9375416666664</v>
      </c>
      <c r="G812" s="54" t="s">
        <v>324</v>
      </c>
      <c r="H812" s="164"/>
      <c r="I812" s="49"/>
      <c r="J812" s="49"/>
      <c r="K812" s="49"/>
      <c r="L812" s="49"/>
      <c r="M812" s="49"/>
      <c r="N812" s="49"/>
      <c r="O812" s="49"/>
    </row>
    <row r="813" spans="1:15" ht="15" x14ac:dyDescent="0.2">
      <c r="A813" s="16" t="s">
        <v>918</v>
      </c>
      <c r="C813" s="425" t="s">
        <v>20</v>
      </c>
      <c r="D813" s="176">
        <v>86</v>
      </c>
      <c r="E813" s="533">
        <v>189371.98000000004</v>
      </c>
      <c r="F813" s="115">
        <v>2201.999767441861</v>
      </c>
      <c r="G813" s="54" t="s">
        <v>324</v>
      </c>
      <c r="H813" s="164"/>
      <c r="I813" s="49"/>
      <c r="J813" s="49"/>
      <c r="K813" s="49"/>
      <c r="L813" s="49"/>
      <c r="M813" s="49"/>
      <c r="N813" s="49"/>
      <c r="O813" s="49"/>
    </row>
    <row r="814" spans="1:15" ht="15" x14ac:dyDescent="0.2">
      <c r="A814" s="16" t="s">
        <v>919</v>
      </c>
      <c r="C814" s="425" t="s">
        <v>21</v>
      </c>
      <c r="D814" s="176">
        <v>42</v>
      </c>
      <c r="E814" s="533">
        <v>66777.359999999986</v>
      </c>
      <c r="F814" s="115">
        <v>1589.9371428571426</v>
      </c>
      <c r="G814" s="54" t="s">
        <v>324</v>
      </c>
      <c r="H814" s="164"/>
      <c r="I814" s="49"/>
      <c r="J814" s="49"/>
      <c r="K814" s="49"/>
      <c r="L814" s="49"/>
      <c r="M814" s="49"/>
      <c r="N814" s="49"/>
      <c r="O814" s="49"/>
    </row>
    <row r="815" spans="1:15" ht="15" x14ac:dyDescent="0.2">
      <c r="A815" s="16" t="s">
        <v>920</v>
      </c>
      <c r="C815" s="425" t="s">
        <v>353</v>
      </c>
      <c r="D815" s="176">
        <v>61.000000000000007</v>
      </c>
      <c r="E815" s="533">
        <v>94318.470000000016</v>
      </c>
      <c r="F815" s="115">
        <v>1546.2044262295083</v>
      </c>
      <c r="G815" s="54" t="s">
        <v>324</v>
      </c>
      <c r="H815" s="164"/>
      <c r="I815" s="49"/>
      <c r="J815" s="49"/>
      <c r="K815" s="49"/>
      <c r="L815" s="49"/>
      <c r="M815" s="49"/>
      <c r="N815" s="49"/>
      <c r="O815" s="49"/>
    </row>
    <row r="816" spans="1:15" ht="15" x14ac:dyDescent="0.2">
      <c r="A816" s="16" t="s">
        <v>921</v>
      </c>
      <c r="C816" s="425" t="s">
        <v>18</v>
      </c>
      <c r="D816" s="176">
        <v>100.00000000000001</v>
      </c>
      <c r="E816" s="533">
        <v>108601.38000000003</v>
      </c>
      <c r="F816" s="115">
        <v>1086.0138000000002</v>
      </c>
      <c r="G816" s="54" t="s">
        <v>324</v>
      </c>
      <c r="H816" s="164"/>
      <c r="I816" s="49"/>
      <c r="J816" s="49"/>
      <c r="K816" s="49"/>
      <c r="L816" s="49"/>
      <c r="M816" s="49"/>
      <c r="N816" s="49"/>
      <c r="O816" s="49"/>
    </row>
    <row r="817" spans="1:15" ht="15" x14ac:dyDescent="0.2">
      <c r="A817" s="16" t="s">
        <v>922</v>
      </c>
      <c r="C817" s="446" t="s">
        <v>25</v>
      </c>
      <c r="D817" s="447">
        <v>3</v>
      </c>
      <c r="E817" s="532">
        <v>1339.19</v>
      </c>
      <c r="F817" s="396">
        <v>446.3966666666667</v>
      </c>
      <c r="G817" s="54" t="s">
        <v>324</v>
      </c>
      <c r="H817" s="164"/>
      <c r="I817" s="49"/>
      <c r="J817" s="49"/>
      <c r="K817" s="49"/>
      <c r="L817" s="49"/>
      <c r="M817" s="49"/>
      <c r="N817" s="49"/>
      <c r="O817" s="49"/>
    </row>
    <row r="818" spans="1:15" ht="15" x14ac:dyDescent="0.2">
      <c r="A818" s="16" t="s">
        <v>923</v>
      </c>
      <c r="C818" s="446" t="s">
        <v>351</v>
      </c>
      <c r="D818" s="447">
        <v>0</v>
      </c>
      <c r="E818" s="532">
        <v>0</v>
      </c>
      <c r="F818" s="396"/>
      <c r="G818" s="54" t="s">
        <v>324</v>
      </c>
      <c r="H818" s="164"/>
      <c r="I818" s="49"/>
      <c r="J818" s="49"/>
      <c r="K818" s="49"/>
      <c r="L818" s="49"/>
      <c r="M818" s="49"/>
      <c r="N818" s="49"/>
      <c r="O818" s="49"/>
    </row>
    <row r="819" spans="1:15" ht="15" x14ac:dyDescent="0.2">
      <c r="A819" s="16" t="s">
        <v>924</v>
      </c>
      <c r="C819" s="446" t="s">
        <v>23</v>
      </c>
      <c r="D819" s="447">
        <v>1</v>
      </c>
      <c r="E819" s="532">
        <v>0</v>
      </c>
      <c r="F819" s="396"/>
      <c r="G819" s="54" t="s">
        <v>324</v>
      </c>
      <c r="H819" s="164"/>
      <c r="I819" s="49"/>
      <c r="J819" s="49"/>
      <c r="K819" s="49"/>
      <c r="L819" s="49"/>
      <c r="M819" s="49"/>
      <c r="N819" s="49"/>
      <c r="O819" s="49"/>
    </row>
    <row r="820" spans="1:15" ht="15" x14ac:dyDescent="0.2">
      <c r="A820" s="16" t="s">
        <v>925</v>
      </c>
      <c r="C820" s="446" t="s">
        <v>16</v>
      </c>
      <c r="D820" s="447">
        <v>0</v>
      </c>
      <c r="E820" s="532">
        <v>0</v>
      </c>
      <c r="F820" s="396"/>
      <c r="G820" s="54" t="s">
        <v>324</v>
      </c>
      <c r="H820" s="164"/>
      <c r="I820" s="49"/>
      <c r="J820" s="49"/>
      <c r="K820" s="49"/>
      <c r="L820" s="49"/>
      <c r="M820" s="49"/>
      <c r="N820" s="49"/>
      <c r="O820" s="49"/>
    </row>
    <row r="821" spans="1:15" ht="15" x14ac:dyDescent="0.2">
      <c r="A821" s="16" t="s">
        <v>926</v>
      </c>
      <c r="B821" s="179"/>
      <c r="C821" s="448" t="s">
        <v>19</v>
      </c>
      <c r="D821" s="449">
        <v>0</v>
      </c>
      <c r="E821" s="534">
        <v>0</v>
      </c>
      <c r="F821" s="452"/>
      <c r="G821" s="54" t="s">
        <v>324</v>
      </c>
      <c r="H821" s="164"/>
      <c r="I821" s="49"/>
      <c r="J821" s="49"/>
      <c r="K821" s="49"/>
      <c r="L821" s="49"/>
      <c r="M821" s="49"/>
      <c r="N821" s="49"/>
      <c r="O821" s="49"/>
    </row>
    <row r="822" spans="1:15" ht="15" x14ac:dyDescent="0.2">
      <c r="A822" s="16" t="s">
        <v>927</v>
      </c>
      <c r="B822" s="44" t="s">
        <v>329</v>
      </c>
      <c r="C822" s="446" t="s">
        <v>354</v>
      </c>
      <c r="D822" s="447">
        <v>1012.0000000000001</v>
      </c>
      <c r="E822" s="532">
        <v>2134556.7900000019</v>
      </c>
      <c r="F822" s="396">
        <v>2109.2458399209504</v>
      </c>
      <c r="G822" s="54" t="s">
        <v>329</v>
      </c>
      <c r="H822" s="164"/>
      <c r="I822" s="49"/>
      <c r="J822" s="49"/>
      <c r="K822" s="49"/>
      <c r="L822" s="49"/>
      <c r="M822" s="49"/>
      <c r="N822" s="49"/>
      <c r="O822" s="49"/>
    </row>
    <row r="823" spans="1:15" ht="15" x14ac:dyDescent="0.2">
      <c r="A823" s="16" t="s">
        <v>928</v>
      </c>
      <c r="C823" s="446" t="s">
        <v>24</v>
      </c>
      <c r="D823" s="447">
        <v>1017.9999999999998</v>
      </c>
      <c r="E823" s="532">
        <v>1226432.7500000005</v>
      </c>
      <c r="F823" s="396">
        <v>1204.7472986247551</v>
      </c>
      <c r="G823" s="54" t="s">
        <v>329</v>
      </c>
      <c r="H823" s="164"/>
      <c r="I823" s="49"/>
      <c r="J823" s="49"/>
      <c r="K823" s="49"/>
      <c r="L823" s="49"/>
      <c r="M823" s="49"/>
      <c r="N823" s="49"/>
      <c r="O823" s="49"/>
    </row>
    <row r="824" spans="1:15" ht="15" x14ac:dyDescent="0.2">
      <c r="A824" s="16" t="s">
        <v>929</v>
      </c>
      <c r="C824" s="446" t="s">
        <v>17</v>
      </c>
      <c r="D824" s="447">
        <v>549</v>
      </c>
      <c r="E824" s="532">
        <v>622619.11000000057</v>
      </c>
      <c r="F824" s="396">
        <v>1134.0967395264126</v>
      </c>
      <c r="G824" s="54" t="s">
        <v>329</v>
      </c>
      <c r="H824" s="164"/>
      <c r="I824" s="49"/>
      <c r="J824" s="49"/>
      <c r="K824" s="49"/>
      <c r="L824" s="49"/>
      <c r="M824" s="49"/>
      <c r="N824" s="49"/>
      <c r="O824" s="49"/>
    </row>
    <row r="825" spans="1:15" ht="15" x14ac:dyDescent="0.2">
      <c r="A825" s="16" t="s">
        <v>930</v>
      </c>
      <c r="C825" s="446" t="s">
        <v>21</v>
      </c>
      <c r="D825" s="447">
        <v>264.99999999999983</v>
      </c>
      <c r="E825" s="532">
        <v>520940.22999999986</v>
      </c>
      <c r="F825" s="396">
        <v>1965.812188679246</v>
      </c>
      <c r="G825" s="54" t="s">
        <v>329</v>
      </c>
      <c r="H825" s="164"/>
      <c r="I825" s="49"/>
      <c r="J825" s="49"/>
      <c r="K825" s="49"/>
      <c r="L825" s="49"/>
      <c r="M825" s="49"/>
      <c r="N825" s="49"/>
      <c r="O825" s="49"/>
    </row>
    <row r="826" spans="1:15" ht="15" x14ac:dyDescent="0.2">
      <c r="A826" s="16" t="s">
        <v>931</v>
      </c>
      <c r="C826" s="446" t="s">
        <v>22</v>
      </c>
      <c r="D826" s="447">
        <v>648</v>
      </c>
      <c r="E826" s="532">
        <v>1023513.32</v>
      </c>
      <c r="F826" s="396">
        <v>1579.4958641975309</v>
      </c>
      <c r="G826" s="54" t="s">
        <v>329</v>
      </c>
      <c r="H826" s="164"/>
      <c r="I826" s="49"/>
      <c r="J826" s="49"/>
      <c r="K826" s="49"/>
      <c r="L826" s="49"/>
      <c r="M826" s="49"/>
      <c r="N826" s="49"/>
      <c r="O826" s="49"/>
    </row>
    <row r="827" spans="1:15" ht="15" x14ac:dyDescent="0.2">
      <c r="A827" s="16" t="s">
        <v>932</v>
      </c>
      <c r="C827" s="425" t="s">
        <v>352</v>
      </c>
      <c r="D827" s="176">
        <v>504.00000000000017</v>
      </c>
      <c r="E827" s="533">
        <v>441792.41999999993</v>
      </c>
      <c r="F827" s="115">
        <v>876.57226190476149</v>
      </c>
      <c r="G827" s="54" t="s">
        <v>329</v>
      </c>
      <c r="H827" s="164"/>
      <c r="I827" s="49"/>
      <c r="J827" s="49"/>
      <c r="K827" s="49"/>
      <c r="L827" s="49"/>
      <c r="M827" s="49"/>
      <c r="N827" s="49"/>
      <c r="O827" s="49"/>
    </row>
    <row r="828" spans="1:15" ht="15" x14ac:dyDescent="0.2">
      <c r="A828" s="16" t="s">
        <v>933</v>
      </c>
      <c r="C828" s="425" t="s">
        <v>20</v>
      </c>
      <c r="D828" s="176">
        <v>122</v>
      </c>
      <c r="E828" s="533">
        <v>233248.74999999997</v>
      </c>
      <c r="F828" s="115">
        <v>1911.8749999999998</v>
      </c>
      <c r="G828" s="54" t="s">
        <v>329</v>
      </c>
      <c r="H828" s="164"/>
      <c r="I828" s="49"/>
      <c r="J828" s="49"/>
      <c r="K828" s="49"/>
      <c r="L828" s="49"/>
      <c r="M828" s="49"/>
      <c r="N828" s="49"/>
      <c r="O828" s="49"/>
    </row>
    <row r="829" spans="1:15" ht="15" x14ac:dyDescent="0.2">
      <c r="A829" s="16" t="s">
        <v>934</v>
      </c>
      <c r="C829" s="425" t="s">
        <v>353</v>
      </c>
      <c r="D829" s="176">
        <v>47</v>
      </c>
      <c r="E829" s="533">
        <v>87509.669999999984</v>
      </c>
      <c r="F829" s="115">
        <v>1861.9078723404252</v>
      </c>
      <c r="G829" s="54" t="s">
        <v>329</v>
      </c>
      <c r="H829" s="164"/>
      <c r="I829" s="49"/>
      <c r="J829" s="49"/>
      <c r="K829" s="49"/>
      <c r="L829" s="49"/>
      <c r="M829" s="49"/>
      <c r="N829" s="49"/>
      <c r="O829" s="49"/>
    </row>
    <row r="830" spans="1:15" ht="15" x14ac:dyDescent="0.2">
      <c r="A830" s="16" t="s">
        <v>935</v>
      </c>
      <c r="C830" s="425" t="s">
        <v>18</v>
      </c>
      <c r="D830" s="176">
        <v>132</v>
      </c>
      <c r="E830" s="533">
        <v>105951.60999999999</v>
      </c>
      <c r="F830" s="115">
        <v>802.66371212121203</v>
      </c>
      <c r="G830" s="54" t="s">
        <v>329</v>
      </c>
      <c r="H830" s="164"/>
      <c r="I830" s="49"/>
      <c r="J830" s="49"/>
      <c r="K830" s="49"/>
      <c r="L830" s="49"/>
      <c r="M830" s="49"/>
      <c r="N830" s="49"/>
      <c r="O830" s="49"/>
    </row>
    <row r="831" spans="1:15" ht="15" x14ac:dyDescent="0.2">
      <c r="A831" s="16" t="s">
        <v>936</v>
      </c>
      <c r="C831" s="446" t="s">
        <v>25</v>
      </c>
      <c r="D831" s="447">
        <v>5</v>
      </c>
      <c r="E831" s="532">
        <v>9011.18</v>
      </c>
      <c r="F831" s="396">
        <v>1802.2360000000001</v>
      </c>
      <c r="G831" s="54" t="s">
        <v>329</v>
      </c>
      <c r="H831" s="164"/>
      <c r="I831" s="49"/>
      <c r="J831" s="49"/>
      <c r="K831" s="49"/>
      <c r="L831" s="49"/>
      <c r="M831" s="49"/>
      <c r="N831" s="49"/>
      <c r="O831" s="49"/>
    </row>
    <row r="832" spans="1:15" ht="15" x14ac:dyDescent="0.2">
      <c r="A832" s="16" t="s">
        <v>937</v>
      </c>
      <c r="C832" s="446" t="s">
        <v>23</v>
      </c>
      <c r="D832" s="447">
        <v>4</v>
      </c>
      <c r="E832" s="532">
        <v>1244.81</v>
      </c>
      <c r="F832" s="396">
        <v>311.20249999999999</v>
      </c>
      <c r="G832" s="54" t="s">
        <v>329</v>
      </c>
      <c r="H832" s="164"/>
      <c r="I832" s="49"/>
      <c r="J832" s="49"/>
      <c r="K832" s="49"/>
      <c r="L832" s="49"/>
      <c r="M832" s="49"/>
      <c r="N832" s="49"/>
      <c r="O832" s="49"/>
    </row>
    <row r="833" spans="1:15" ht="15" x14ac:dyDescent="0.2">
      <c r="A833" s="16" t="s">
        <v>938</v>
      </c>
      <c r="C833" s="446" t="s">
        <v>351</v>
      </c>
      <c r="D833" s="447">
        <v>0</v>
      </c>
      <c r="E833" s="532">
        <v>0</v>
      </c>
      <c r="F833" s="396"/>
      <c r="G833" s="54" t="s">
        <v>329</v>
      </c>
      <c r="H833" s="164"/>
      <c r="I833" s="49"/>
      <c r="J833" s="49"/>
      <c r="K833" s="49"/>
      <c r="L833" s="49"/>
      <c r="M833" s="49"/>
      <c r="N833" s="49"/>
      <c r="O833" s="49"/>
    </row>
    <row r="834" spans="1:15" ht="15" x14ac:dyDescent="0.2">
      <c r="A834" s="16" t="s">
        <v>939</v>
      </c>
      <c r="C834" s="446" t="s">
        <v>16</v>
      </c>
      <c r="D834" s="447">
        <v>0</v>
      </c>
      <c r="E834" s="532">
        <v>0</v>
      </c>
      <c r="F834" s="396"/>
      <c r="G834" s="54" t="s">
        <v>329</v>
      </c>
      <c r="H834" s="164"/>
      <c r="I834" s="49"/>
      <c r="J834" s="49"/>
      <c r="K834" s="49"/>
      <c r="L834" s="49"/>
      <c r="M834" s="49"/>
      <c r="N834" s="49"/>
      <c r="O834" s="49"/>
    </row>
    <row r="835" spans="1:15" ht="15.75" thickBot="1" x14ac:dyDescent="0.25">
      <c r="A835" s="16" t="s">
        <v>940</v>
      </c>
      <c r="C835" s="454" t="s">
        <v>19</v>
      </c>
      <c r="D835" s="447">
        <v>0</v>
      </c>
      <c r="E835" s="532">
        <v>0</v>
      </c>
      <c r="F835" s="396"/>
      <c r="G835" s="54" t="s">
        <v>329</v>
      </c>
      <c r="H835" s="164"/>
      <c r="I835" s="49"/>
      <c r="J835" s="49"/>
      <c r="K835" s="49"/>
      <c r="L835" s="49"/>
      <c r="M835" s="49"/>
      <c r="N835" s="49"/>
      <c r="O835" s="49"/>
    </row>
    <row r="836" spans="1:15" ht="17.25" thickTop="1" thickBot="1" x14ac:dyDescent="0.3">
      <c r="B836" s="101" t="s">
        <v>0</v>
      </c>
      <c r="C836" s="165"/>
      <c r="D836" s="180">
        <v>3410311.9999999995</v>
      </c>
      <c r="E836" s="118">
        <v>7400361634.8800039</v>
      </c>
      <c r="F836" s="118">
        <v>2169.9954827828083</v>
      </c>
      <c r="G836" s="164"/>
      <c r="H836" s="164"/>
      <c r="I836" s="49"/>
      <c r="J836" s="49"/>
      <c r="K836" s="49"/>
      <c r="L836" s="49"/>
      <c r="M836" s="49"/>
      <c r="N836" s="49"/>
      <c r="O836" s="49"/>
    </row>
    <row r="837" spans="1:15" ht="15" x14ac:dyDescent="0.2">
      <c r="B837" s="38"/>
      <c r="C837" s="49"/>
      <c r="D837" s="11">
        <v>3410312</v>
      </c>
      <c r="E837" s="11">
        <v>7400361634.8800049</v>
      </c>
      <c r="F837" s="49"/>
      <c r="G837" s="49"/>
      <c r="H837" s="49"/>
      <c r="I837" s="49"/>
      <c r="J837" s="49"/>
      <c r="K837" s="49"/>
      <c r="L837" s="49"/>
      <c r="M837" s="49"/>
      <c r="N837" s="49"/>
      <c r="O837" s="49"/>
    </row>
    <row r="838" spans="1:15" ht="15" x14ac:dyDescent="0.2">
      <c r="B838" s="38"/>
      <c r="C838" s="49"/>
      <c r="D838" s="49"/>
      <c r="E838" s="49"/>
      <c r="F838" s="49"/>
      <c r="G838" s="49"/>
      <c r="H838" s="49"/>
      <c r="I838" s="49"/>
      <c r="J838" s="49"/>
      <c r="K838" s="49"/>
      <c r="L838" s="49"/>
      <c r="M838" s="49"/>
      <c r="N838" s="49"/>
      <c r="O838" s="49"/>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C288F-4067-4B3C-8677-B7559B88C59D}">
  <sheetPr>
    <pageSetUpPr fitToPage="1"/>
  </sheetPr>
  <dimension ref="A1:X1247"/>
  <sheetViews>
    <sheetView showGridLines="0" topLeftCell="A2" zoomScale="70" zoomScaleNormal="70" zoomScaleSheetLayoutView="14" zoomScalePageLayoutView="70" workbookViewId="0">
      <selection activeCell="B21" sqref="B21"/>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ht="15" x14ac:dyDescent="0.2">
      <c r="B10" s="38"/>
      <c r="C10" s="49"/>
      <c r="D10" s="49"/>
      <c r="E10" s="49"/>
      <c r="F10" s="49"/>
      <c r="G10" s="49"/>
      <c r="H10" s="49"/>
      <c r="I10" s="49"/>
      <c r="J10" s="49"/>
      <c r="K10" s="49"/>
      <c r="L10" s="49"/>
      <c r="M10" s="49"/>
      <c r="N10" s="49"/>
      <c r="O10" s="49"/>
    </row>
    <row r="11" spans="1:18" ht="23.25" x14ac:dyDescent="0.2">
      <c r="B11" s="330" t="s">
        <v>240</v>
      </c>
      <c r="C11" s="49"/>
      <c r="D11" s="49"/>
      <c r="E11" s="49"/>
      <c r="F11" s="49"/>
      <c r="G11" s="49"/>
      <c r="H11" s="49"/>
      <c r="I11" s="49"/>
      <c r="J11" s="49"/>
      <c r="K11" s="49"/>
      <c r="L11" s="49"/>
      <c r="M11" s="49"/>
      <c r="N11" s="49"/>
      <c r="O11" s="49"/>
    </row>
    <row r="12" spans="1:18" x14ac:dyDescent="0.2">
      <c r="C12" s="49"/>
      <c r="D12" s="49"/>
      <c r="E12" s="49"/>
      <c r="F12" s="49"/>
      <c r="G12" s="49"/>
      <c r="H12" s="49"/>
      <c r="I12" s="49"/>
      <c r="J12" s="49"/>
      <c r="K12" s="49"/>
      <c r="L12" s="49"/>
      <c r="M12" s="49"/>
      <c r="N12" s="49"/>
      <c r="O12" s="49"/>
    </row>
    <row r="13" spans="1:18" ht="20.25" x14ac:dyDescent="0.3">
      <c r="B13" s="329" t="s">
        <v>249</v>
      </c>
      <c r="C13" s="49"/>
      <c r="D13" s="49"/>
      <c r="E13" s="49"/>
      <c r="F13" s="49"/>
      <c r="G13" s="49"/>
      <c r="H13" s="49"/>
      <c r="I13" s="49"/>
      <c r="J13" s="49"/>
      <c r="K13" s="49"/>
      <c r="L13" s="49"/>
      <c r="M13" s="49"/>
      <c r="N13" s="49"/>
      <c r="O13" s="49"/>
    </row>
    <row r="14" spans="1:18" s="74" customFormat="1" ht="15.75" x14ac:dyDescent="0.25">
      <c r="A14" s="20"/>
      <c r="B14" s="69"/>
      <c r="C14" s="136"/>
      <c r="D14" s="136"/>
      <c r="E14" s="136"/>
      <c r="F14" s="136"/>
      <c r="G14" s="136"/>
      <c r="H14" s="136"/>
      <c r="I14" s="136"/>
      <c r="J14" s="136"/>
      <c r="K14" s="136"/>
      <c r="L14" s="136"/>
      <c r="M14" s="136"/>
      <c r="N14" s="136"/>
      <c r="O14" s="136"/>
    </row>
    <row r="15" spans="1:18" ht="18" x14ac:dyDescent="0.25">
      <c r="B15" s="331" t="s">
        <v>250</v>
      </c>
      <c r="C15" s="49"/>
      <c r="D15" s="49"/>
      <c r="E15" s="49"/>
      <c r="F15" s="49"/>
      <c r="G15" s="49"/>
      <c r="H15" s="49"/>
      <c r="I15" s="49"/>
      <c r="J15" s="49"/>
      <c r="K15" s="49"/>
      <c r="L15" s="49"/>
      <c r="M15" s="49"/>
      <c r="N15" s="49"/>
      <c r="O15" s="49"/>
    </row>
    <row r="16" spans="1:18" ht="20.25" x14ac:dyDescent="0.3">
      <c r="B16" s="34"/>
      <c r="C16" s="49"/>
      <c r="D16" s="49"/>
      <c r="E16" s="49"/>
      <c r="F16" s="49"/>
      <c r="G16" s="49"/>
      <c r="H16" s="49"/>
      <c r="I16" s="49"/>
      <c r="J16" s="49"/>
      <c r="K16" s="49"/>
      <c r="L16" s="49"/>
      <c r="M16" s="49"/>
      <c r="N16" s="49"/>
      <c r="O16" s="49"/>
    </row>
    <row r="17" spans="1:24" s="74" customFormat="1" ht="15.75" x14ac:dyDescent="0.25">
      <c r="A17" s="20"/>
      <c r="B17" s="328"/>
      <c r="C17" s="30">
        <v>3</v>
      </c>
      <c r="D17" s="30">
        <v>4</v>
      </c>
      <c r="E17" s="30">
        <v>5</v>
      </c>
      <c r="F17" s="30">
        <v>6</v>
      </c>
      <c r="G17" s="30">
        <v>7</v>
      </c>
      <c r="H17" s="30">
        <v>8</v>
      </c>
      <c r="I17" s="30">
        <v>9</v>
      </c>
      <c r="J17" s="30">
        <v>10</v>
      </c>
      <c r="K17" s="30">
        <v>11</v>
      </c>
      <c r="L17" s="30">
        <v>12</v>
      </c>
      <c r="M17" s="30">
        <v>13</v>
      </c>
      <c r="N17" s="30">
        <v>14</v>
      </c>
      <c r="O17" s="30"/>
    </row>
    <row r="18" spans="1:24" ht="32.25" thickBot="1" x14ac:dyDescent="0.25">
      <c r="B18" s="182" t="s">
        <v>245</v>
      </c>
      <c r="C18" s="83" t="s">
        <v>339</v>
      </c>
      <c r="D18" s="83" t="s">
        <v>340</v>
      </c>
      <c r="E18" s="83" t="s">
        <v>341</v>
      </c>
      <c r="F18" s="83" t="s">
        <v>342</v>
      </c>
      <c r="G18" s="83" t="s">
        <v>343</v>
      </c>
      <c r="H18" s="83" t="s">
        <v>344</v>
      </c>
      <c r="I18" s="83" t="s">
        <v>345</v>
      </c>
      <c r="J18" s="83" t="s">
        <v>346</v>
      </c>
      <c r="K18" s="83" t="s">
        <v>347</v>
      </c>
      <c r="L18" s="83" t="s">
        <v>348</v>
      </c>
      <c r="M18" s="83" t="s">
        <v>349</v>
      </c>
      <c r="N18" s="83" t="s">
        <v>350</v>
      </c>
      <c r="O18" s="82" t="s">
        <v>1</v>
      </c>
      <c r="P18" s="96" t="s">
        <v>246</v>
      </c>
    </row>
    <row r="19" spans="1:24" ht="15" x14ac:dyDescent="0.25">
      <c r="B19" s="132" t="s">
        <v>241</v>
      </c>
      <c r="C19" s="49">
        <v>172049.9999999998</v>
      </c>
      <c r="D19" s="49">
        <v>174112</v>
      </c>
      <c r="E19" s="49">
        <v>176334.99999999948</v>
      </c>
      <c r="F19" s="49"/>
      <c r="G19" s="49"/>
      <c r="H19" s="49"/>
      <c r="I19" s="49"/>
      <c r="J19" s="49"/>
      <c r="K19" s="49"/>
      <c r="L19" s="49"/>
      <c r="M19" s="49"/>
      <c r="N19" s="49"/>
      <c r="O19" s="124">
        <v>174165.66666666642</v>
      </c>
      <c r="P19" s="105">
        <v>5.1369584901876084E-2</v>
      </c>
      <c r="W19" s="527">
        <v>-1</v>
      </c>
      <c r="X19" s="527">
        <v>-1</v>
      </c>
    </row>
    <row r="20" spans="1:24" ht="15" x14ac:dyDescent="0.25">
      <c r="B20" s="132" t="s">
        <v>242</v>
      </c>
      <c r="C20" s="49">
        <v>185699.00000000012</v>
      </c>
      <c r="D20" s="49">
        <v>186740.99999999994</v>
      </c>
      <c r="E20" s="49">
        <v>188279.99999999933</v>
      </c>
      <c r="F20" s="49"/>
      <c r="G20" s="49"/>
      <c r="H20" s="49"/>
      <c r="I20" s="49"/>
      <c r="J20" s="49"/>
      <c r="K20" s="49"/>
      <c r="L20" s="49"/>
      <c r="M20" s="49"/>
      <c r="N20" s="49"/>
      <c r="O20" s="124">
        <v>186906.66666666648</v>
      </c>
      <c r="P20" s="105">
        <v>5.5127500533361851E-2</v>
      </c>
      <c r="W20" s="527">
        <v>-1</v>
      </c>
      <c r="X20" s="527">
        <v>-1</v>
      </c>
    </row>
    <row r="21" spans="1:24" ht="15" x14ac:dyDescent="0.25">
      <c r="B21" s="132" t="s">
        <v>243</v>
      </c>
      <c r="C21" s="49">
        <v>794715.9999999986</v>
      </c>
      <c r="D21" s="49">
        <v>835629.99999999953</v>
      </c>
      <c r="E21" s="49">
        <v>804586.00000000175</v>
      </c>
      <c r="F21" s="49"/>
      <c r="G21" s="49"/>
      <c r="H21" s="49"/>
      <c r="I21" s="49"/>
      <c r="J21" s="49"/>
      <c r="K21" s="49"/>
      <c r="L21" s="49"/>
      <c r="M21" s="49"/>
      <c r="N21" s="49"/>
      <c r="O21" s="124">
        <v>811644</v>
      </c>
      <c r="P21" s="105">
        <v>0.23939170197014548</v>
      </c>
      <c r="W21" s="527">
        <v>-1</v>
      </c>
      <c r="X21" s="527">
        <v>-1</v>
      </c>
    </row>
    <row r="22" spans="1:24" ht="15" x14ac:dyDescent="0.25">
      <c r="B22" s="426" t="s">
        <v>244</v>
      </c>
      <c r="C22" s="407">
        <v>1159981.0000000005</v>
      </c>
      <c r="D22" s="407">
        <v>1167371</v>
      </c>
      <c r="E22" s="407">
        <v>1176612.9999999949</v>
      </c>
      <c r="F22" s="407"/>
      <c r="G22" s="407"/>
      <c r="H22" s="407"/>
      <c r="I22" s="407"/>
      <c r="J22" s="407"/>
      <c r="K22" s="407"/>
      <c r="L22" s="407"/>
      <c r="M22" s="407"/>
      <c r="N22" s="407"/>
      <c r="O22" s="400">
        <v>1167988.3333333319</v>
      </c>
      <c r="P22" s="393">
        <v>0.34449427950916894</v>
      </c>
      <c r="W22" s="527">
        <v>-1</v>
      </c>
      <c r="X22" s="527">
        <v>-1</v>
      </c>
    </row>
    <row r="23" spans="1:24" ht="15" x14ac:dyDescent="0.25">
      <c r="B23" s="426" t="s">
        <v>40</v>
      </c>
      <c r="C23" s="407">
        <v>932836.00000000105</v>
      </c>
      <c r="D23" s="407">
        <v>896842.99999999895</v>
      </c>
      <c r="E23" s="407">
        <v>932754.00000000489</v>
      </c>
      <c r="F23" s="407"/>
      <c r="G23" s="407"/>
      <c r="H23" s="407"/>
      <c r="I23" s="407"/>
      <c r="J23" s="407"/>
      <c r="K23" s="407"/>
      <c r="L23" s="407"/>
      <c r="M23" s="407"/>
      <c r="N23" s="407"/>
      <c r="O23" s="400">
        <v>920811.00000000151</v>
      </c>
      <c r="P23" s="393">
        <v>0.271590146028101</v>
      </c>
      <c r="W23" s="527">
        <v>-1</v>
      </c>
      <c r="X23" s="527">
        <v>-1</v>
      </c>
    </row>
    <row r="24" spans="1:24" ht="15" x14ac:dyDescent="0.25">
      <c r="B24" s="426" t="s">
        <v>41</v>
      </c>
      <c r="C24" s="407">
        <v>125761.00000000013</v>
      </c>
      <c r="D24" s="407">
        <v>129278.00000000023</v>
      </c>
      <c r="E24" s="407">
        <v>131744</v>
      </c>
      <c r="F24" s="407"/>
      <c r="G24" s="407"/>
      <c r="H24" s="407"/>
      <c r="I24" s="407"/>
      <c r="J24" s="407"/>
      <c r="K24" s="407"/>
      <c r="L24" s="407"/>
      <c r="M24" s="407"/>
      <c r="N24" s="407"/>
      <c r="O24" s="400">
        <v>128927.66666666679</v>
      </c>
      <c r="P24" s="393">
        <v>3.8026787057346516E-2</v>
      </c>
      <c r="W24" s="527">
        <v>-1</v>
      </c>
      <c r="X24" s="527">
        <v>-1</v>
      </c>
    </row>
    <row r="25" spans="1:24" ht="15.75" x14ac:dyDescent="0.25">
      <c r="B25" s="147" t="s">
        <v>0</v>
      </c>
      <c r="C25" s="148">
        <v>3371043</v>
      </c>
      <c r="D25" s="148">
        <v>3389974.9999999991</v>
      </c>
      <c r="E25" s="148">
        <v>3410312</v>
      </c>
      <c r="F25" s="148"/>
      <c r="G25" s="148"/>
      <c r="H25" s="148"/>
      <c r="I25" s="148"/>
      <c r="J25" s="148"/>
      <c r="K25" s="148"/>
      <c r="L25" s="148"/>
      <c r="M25" s="148"/>
      <c r="N25" s="148"/>
      <c r="O25" s="148">
        <v>3390443.3333333335</v>
      </c>
      <c r="P25" s="183">
        <v>0.99999999999999978</v>
      </c>
    </row>
    <row r="26" spans="1:24" s="74" customFormat="1" ht="15.75" x14ac:dyDescent="0.25">
      <c r="A26" s="20"/>
      <c r="B26" s="69"/>
      <c r="C26" s="136"/>
      <c r="D26" s="136"/>
      <c r="E26" s="136"/>
      <c r="F26" s="136"/>
      <c r="G26" s="136"/>
      <c r="H26" s="136"/>
      <c r="I26" s="136"/>
      <c r="J26" s="136"/>
      <c r="K26" s="136"/>
      <c r="L26" s="136"/>
      <c r="M26" s="136"/>
      <c r="N26" s="136"/>
      <c r="O26" s="136"/>
    </row>
    <row r="27" spans="1:24" s="74" customFormat="1" ht="15.75" x14ac:dyDescent="0.25">
      <c r="A27" s="20"/>
      <c r="B27" s="69"/>
      <c r="C27" s="136"/>
      <c r="D27" s="136"/>
      <c r="E27" s="136"/>
      <c r="F27" s="136"/>
      <c r="G27" s="136"/>
      <c r="H27" s="136"/>
      <c r="I27" s="136"/>
      <c r="J27" s="136"/>
      <c r="K27" s="136"/>
      <c r="L27" s="136"/>
      <c r="M27" s="136"/>
      <c r="N27" s="136"/>
      <c r="O27" s="136"/>
    </row>
    <row r="28" spans="1:24" s="74" customFormat="1" ht="15.75" x14ac:dyDescent="0.25">
      <c r="A28" s="20"/>
      <c r="B28" s="69"/>
      <c r="C28" s="136"/>
      <c r="D28" s="136"/>
      <c r="E28" s="136"/>
      <c r="F28" s="136"/>
      <c r="G28" s="136"/>
      <c r="H28" s="136"/>
      <c r="I28" s="136"/>
      <c r="J28" s="136"/>
      <c r="K28" s="136"/>
      <c r="L28" s="136"/>
      <c r="M28" s="136"/>
      <c r="N28" s="136"/>
      <c r="O28" s="136"/>
    </row>
    <row r="29" spans="1:24" s="74" customFormat="1" ht="15.75" x14ac:dyDescent="0.25">
      <c r="A29" s="20"/>
      <c r="B29" s="69"/>
      <c r="C29" s="136"/>
      <c r="D29" s="136"/>
      <c r="E29" s="136"/>
      <c r="F29" s="136"/>
      <c r="G29" s="136"/>
      <c r="H29" s="136"/>
      <c r="I29" s="136"/>
      <c r="J29" s="136"/>
      <c r="K29" s="136"/>
      <c r="L29" s="136"/>
      <c r="M29" s="136"/>
      <c r="N29" s="136"/>
      <c r="O29" s="136"/>
    </row>
    <row r="30" spans="1:24" s="74" customFormat="1" ht="15.75" x14ac:dyDescent="0.25">
      <c r="A30" s="20"/>
      <c r="B30" s="69"/>
      <c r="C30" s="136"/>
      <c r="D30" s="136"/>
      <c r="E30" s="136"/>
      <c r="F30" s="136"/>
      <c r="G30" s="136"/>
      <c r="H30" s="136"/>
      <c r="I30" s="136"/>
      <c r="J30" s="136"/>
      <c r="K30" s="136"/>
      <c r="L30" s="136"/>
      <c r="M30" s="136"/>
      <c r="N30" s="136"/>
      <c r="O30" s="136"/>
    </row>
    <row r="31" spans="1:24" s="74" customFormat="1" ht="15.75" x14ac:dyDescent="0.25">
      <c r="A31" s="20"/>
      <c r="B31" s="69"/>
      <c r="C31" s="136"/>
      <c r="D31" s="136"/>
      <c r="E31" s="136"/>
      <c r="F31" s="136"/>
      <c r="G31" s="136"/>
      <c r="H31" s="136"/>
      <c r="I31" s="136"/>
      <c r="J31" s="136"/>
      <c r="K31" s="136"/>
      <c r="L31" s="136"/>
      <c r="M31" s="136"/>
      <c r="N31" s="136"/>
      <c r="O31" s="136"/>
    </row>
    <row r="32" spans="1:24" s="74" customFormat="1" ht="15.75" x14ac:dyDescent="0.25">
      <c r="A32" s="20"/>
      <c r="B32" s="69"/>
      <c r="C32" s="136"/>
      <c r="D32" s="136"/>
      <c r="E32" s="136"/>
      <c r="F32" s="136"/>
      <c r="G32" s="136"/>
      <c r="H32" s="136"/>
      <c r="I32" s="136"/>
      <c r="J32" s="136"/>
      <c r="K32" s="136"/>
      <c r="L32" s="136"/>
      <c r="M32" s="136"/>
      <c r="N32" s="136"/>
      <c r="O32" s="136"/>
    </row>
    <row r="33" spans="1:15" s="74" customFormat="1" ht="15.75" x14ac:dyDescent="0.25">
      <c r="A33" s="20"/>
      <c r="B33" s="69"/>
      <c r="C33" s="136"/>
      <c r="D33" s="136"/>
      <c r="E33" s="136"/>
      <c r="F33" s="136"/>
      <c r="G33" s="136"/>
      <c r="H33" s="136"/>
      <c r="I33" s="136"/>
      <c r="J33" s="136"/>
      <c r="K33" s="136"/>
      <c r="L33" s="136"/>
      <c r="M33" s="136"/>
      <c r="N33" s="136"/>
      <c r="O33" s="136"/>
    </row>
    <row r="34" spans="1:15" s="74" customFormat="1" ht="15.75" x14ac:dyDescent="0.25">
      <c r="A34" s="20"/>
      <c r="B34" s="69"/>
      <c r="C34" s="136"/>
      <c r="D34" s="136"/>
      <c r="E34" s="136"/>
      <c r="F34" s="136"/>
      <c r="G34" s="136"/>
      <c r="H34" s="136"/>
      <c r="I34" s="136"/>
      <c r="J34" s="136"/>
      <c r="K34" s="136"/>
      <c r="L34" s="136"/>
      <c r="M34" s="136"/>
      <c r="N34" s="136"/>
      <c r="O34" s="136"/>
    </row>
    <row r="35" spans="1:15" s="74" customFormat="1" ht="15.75" x14ac:dyDescent="0.25">
      <c r="A35" s="20"/>
      <c r="B35" s="69"/>
      <c r="C35" s="136"/>
      <c r="D35" s="136"/>
      <c r="E35" s="136"/>
      <c r="F35" s="136"/>
      <c r="G35" s="136"/>
      <c r="H35" s="136"/>
      <c r="I35" s="136"/>
      <c r="J35" s="136"/>
      <c r="K35" s="136"/>
      <c r="L35" s="136"/>
      <c r="M35" s="136"/>
      <c r="N35" s="136"/>
      <c r="O35" s="136"/>
    </row>
    <row r="36" spans="1:15" s="74" customFormat="1" ht="15.75" x14ac:dyDescent="0.25">
      <c r="A36" s="20"/>
      <c r="B36" s="69"/>
      <c r="C36" s="136"/>
      <c r="D36" s="136"/>
      <c r="E36" s="136"/>
      <c r="F36" s="136"/>
      <c r="G36" s="136"/>
      <c r="H36" s="136"/>
      <c r="I36" s="136"/>
      <c r="J36" s="136"/>
      <c r="K36" s="136"/>
      <c r="L36" s="136"/>
      <c r="M36" s="136"/>
      <c r="N36" s="136"/>
      <c r="O36" s="136"/>
    </row>
    <row r="37" spans="1:15" s="74" customFormat="1" ht="15.75" x14ac:dyDescent="0.25">
      <c r="A37" s="20"/>
      <c r="B37" s="69"/>
      <c r="C37" s="136"/>
      <c r="D37" s="136"/>
      <c r="E37" s="136"/>
      <c r="F37" s="136"/>
      <c r="G37" s="136"/>
      <c r="H37" s="136"/>
      <c r="I37" s="136"/>
      <c r="J37" s="136"/>
      <c r="K37" s="136"/>
      <c r="L37" s="136"/>
      <c r="M37" s="136"/>
      <c r="N37" s="136"/>
      <c r="O37" s="136"/>
    </row>
    <row r="38" spans="1:15" s="74" customFormat="1" ht="15.75" x14ac:dyDescent="0.25">
      <c r="A38" s="20"/>
      <c r="B38" s="69"/>
      <c r="C38" s="136"/>
      <c r="D38" s="136"/>
      <c r="E38" s="136"/>
      <c r="F38" s="136"/>
      <c r="G38" s="136"/>
      <c r="H38" s="136"/>
      <c r="I38" s="136"/>
      <c r="J38" s="136"/>
      <c r="K38" s="136"/>
      <c r="L38" s="136"/>
      <c r="M38" s="136"/>
      <c r="N38" s="136"/>
      <c r="O38" s="136"/>
    </row>
    <row r="39" spans="1:15" s="74" customFormat="1" ht="15.75" x14ac:dyDescent="0.25">
      <c r="A39" s="20"/>
      <c r="B39" s="69"/>
      <c r="C39" s="136"/>
      <c r="D39" s="136"/>
      <c r="E39" s="136"/>
      <c r="F39" s="136"/>
      <c r="G39" s="136"/>
      <c r="H39" s="136"/>
      <c r="I39" s="136"/>
      <c r="J39" s="136"/>
      <c r="K39" s="136"/>
      <c r="L39" s="136"/>
      <c r="M39" s="136"/>
      <c r="N39" s="136"/>
      <c r="O39" s="136"/>
    </row>
    <row r="40" spans="1:15" s="74" customFormat="1" ht="15.75" x14ac:dyDescent="0.25">
      <c r="A40" s="20"/>
      <c r="B40" s="69"/>
      <c r="C40" s="136"/>
      <c r="D40" s="136"/>
      <c r="E40" s="136"/>
      <c r="F40" s="136"/>
      <c r="G40" s="136"/>
      <c r="H40" s="136"/>
      <c r="I40" s="136"/>
      <c r="J40" s="136"/>
      <c r="K40" s="136"/>
      <c r="L40" s="136"/>
      <c r="M40" s="136"/>
      <c r="N40" s="136"/>
      <c r="O40" s="136"/>
    </row>
    <row r="41" spans="1:15" s="74" customFormat="1" ht="15.75" x14ac:dyDescent="0.25">
      <c r="A41" s="20"/>
      <c r="B41" s="69"/>
      <c r="C41" s="136"/>
      <c r="D41" s="136"/>
      <c r="E41" s="136"/>
      <c r="F41" s="136"/>
      <c r="G41" s="136"/>
      <c r="H41" s="136"/>
      <c r="I41" s="136"/>
      <c r="J41" s="136"/>
      <c r="K41" s="136"/>
      <c r="L41" s="136"/>
      <c r="M41" s="136"/>
      <c r="N41" s="136"/>
      <c r="O41" s="136"/>
    </row>
    <row r="42" spans="1:15" s="74" customFormat="1" ht="15.75" x14ac:dyDescent="0.25">
      <c r="A42" s="20"/>
      <c r="B42" s="69"/>
      <c r="C42" s="136"/>
      <c r="D42" s="136"/>
      <c r="E42" s="136"/>
      <c r="F42" s="136"/>
      <c r="G42" s="136"/>
      <c r="H42" s="136"/>
      <c r="I42" s="136"/>
      <c r="J42" s="136"/>
      <c r="K42" s="136"/>
      <c r="L42" s="136"/>
      <c r="M42" s="136"/>
      <c r="N42" s="136"/>
      <c r="O42" s="136"/>
    </row>
    <row r="43" spans="1:15" s="74" customFormat="1" ht="15.75" x14ac:dyDescent="0.25">
      <c r="A43" s="20"/>
      <c r="B43" s="69"/>
      <c r="C43" s="136"/>
      <c r="D43" s="136"/>
      <c r="E43" s="136"/>
      <c r="F43" s="136"/>
      <c r="G43" s="136"/>
      <c r="H43" s="136"/>
      <c r="I43" s="136"/>
      <c r="J43" s="136"/>
      <c r="K43" s="136"/>
      <c r="L43" s="136"/>
      <c r="M43" s="136"/>
      <c r="N43" s="136"/>
      <c r="O43" s="136"/>
    </row>
    <row r="44" spans="1:15" s="74" customFormat="1" ht="15.75" x14ac:dyDescent="0.25">
      <c r="A44" s="20"/>
      <c r="B44" s="69"/>
      <c r="C44" s="136"/>
      <c r="D44" s="136"/>
      <c r="E44" s="136"/>
      <c r="F44" s="136"/>
      <c r="G44" s="136"/>
      <c r="H44" s="136"/>
      <c r="I44" s="136"/>
      <c r="J44" s="136"/>
      <c r="K44" s="136"/>
      <c r="L44" s="136"/>
      <c r="M44" s="136"/>
      <c r="N44" s="136"/>
      <c r="O44" s="136"/>
    </row>
    <row r="45" spans="1:15" s="74" customFormat="1" ht="15.75" x14ac:dyDescent="0.25">
      <c r="A45" s="20"/>
      <c r="B45" s="69"/>
      <c r="C45" s="136"/>
      <c r="D45" s="136"/>
      <c r="E45" s="136"/>
      <c r="F45" s="136"/>
      <c r="G45" s="136"/>
      <c r="H45" s="136"/>
      <c r="I45" s="136"/>
      <c r="J45" s="136"/>
      <c r="K45" s="136"/>
      <c r="L45" s="136"/>
      <c r="M45" s="136"/>
      <c r="N45" s="136"/>
      <c r="O45" s="136"/>
    </row>
    <row r="46" spans="1:15" s="74" customFormat="1" ht="15.75" x14ac:dyDescent="0.25">
      <c r="A46" s="20"/>
      <c r="B46" s="69"/>
      <c r="C46" s="136"/>
      <c r="D46" s="136"/>
      <c r="E46" s="136"/>
      <c r="F46" s="136"/>
      <c r="G46" s="136"/>
      <c r="H46" s="136"/>
      <c r="I46" s="136"/>
      <c r="J46" s="136"/>
      <c r="K46" s="136"/>
      <c r="L46" s="136"/>
      <c r="M46" s="136"/>
      <c r="N46" s="136"/>
      <c r="O46" s="136"/>
    </row>
    <row r="47" spans="1:15" s="74" customFormat="1" ht="15.75" x14ac:dyDescent="0.25">
      <c r="A47" s="20"/>
      <c r="B47" s="69"/>
      <c r="C47" s="136"/>
      <c r="D47" s="136"/>
      <c r="E47" s="136"/>
      <c r="F47" s="136"/>
      <c r="G47" s="136"/>
      <c r="H47" s="136"/>
      <c r="I47" s="136"/>
      <c r="J47" s="136"/>
      <c r="K47" s="136"/>
      <c r="L47" s="136"/>
      <c r="M47" s="136"/>
      <c r="N47" s="136"/>
      <c r="O47" s="136"/>
    </row>
    <row r="48" spans="1:15" s="74" customFormat="1" ht="15.75" x14ac:dyDescent="0.25">
      <c r="A48" s="20"/>
      <c r="B48" s="69"/>
      <c r="C48" s="136"/>
      <c r="D48" s="136"/>
      <c r="E48" s="136"/>
      <c r="F48" s="136"/>
      <c r="G48" s="136"/>
      <c r="H48" s="136"/>
      <c r="I48" s="136"/>
      <c r="J48" s="136"/>
      <c r="K48" s="136"/>
      <c r="L48" s="136"/>
      <c r="M48" s="136"/>
      <c r="N48" s="136"/>
      <c r="O48" s="136"/>
    </row>
    <row r="49" spans="1:18" ht="20.25" x14ac:dyDescent="0.3">
      <c r="B49" s="34" t="s">
        <v>251</v>
      </c>
      <c r="C49" s="49"/>
      <c r="D49" s="49"/>
      <c r="E49" s="49"/>
      <c r="F49" s="49"/>
      <c r="G49" s="49"/>
      <c r="H49" s="49"/>
      <c r="I49" s="49"/>
      <c r="J49" s="49"/>
      <c r="K49" s="49"/>
      <c r="L49" s="49"/>
      <c r="M49" s="49"/>
      <c r="N49" s="49"/>
      <c r="O49" s="49"/>
    </row>
    <row r="50" spans="1:18" ht="20.25" x14ac:dyDescent="0.3">
      <c r="B50" s="34"/>
      <c r="C50" s="49"/>
      <c r="D50" s="49"/>
      <c r="E50" s="49"/>
      <c r="F50" s="49"/>
      <c r="G50" s="49"/>
      <c r="H50" s="49"/>
      <c r="I50" s="49"/>
      <c r="J50" s="49"/>
      <c r="K50" s="49"/>
      <c r="L50" s="49"/>
      <c r="M50" s="49"/>
      <c r="N50" s="49"/>
      <c r="O50" s="49"/>
    </row>
    <row r="51" spans="1:18" s="10" customFormat="1" ht="15.75" x14ac:dyDescent="0.25">
      <c r="A51" s="20"/>
      <c r="B51" s="328"/>
      <c r="C51" s="30"/>
      <c r="D51" s="30">
        <v>6</v>
      </c>
      <c r="E51" s="30">
        <v>7</v>
      </c>
      <c r="F51" s="30">
        <v>8</v>
      </c>
      <c r="G51" s="30">
        <v>9</v>
      </c>
      <c r="H51" s="30">
        <v>10</v>
      </c>
      <c r="I51" s="30">
        <v>11</v>
      </c>
      <c r="J51" s="30">
        <v>12</v>
      </c>
      <c r="K51" s="30">
        <v>13</v>
      </c>
      <c r="L51" s="30">
        <v>14</v>
      </c>
      <c r="M51" s="30">
        <v>15</v>
      </c>
      <c r="N51" s="30">
        <v>16</v>
      </c>
      <c r="O51" s="30">
        <v>17</v>
      </c>
    </row>
    <row r="52" spans="1:18" ht="42.75" customHeight="1" thickBot="1" x14ac:dyDescent="0.25">
      <c r="B52" s="182" t="s">
        <v>14</v>
      </c>
      <c r="C52" s="83" t="s">
        <v>245</v>
      </c>
      <c r="D52" s="83" t="s">
        <v>339</v>
      </c>
      <c r="E52" s="83" t="s">
        <v>340</v>
      </c>
      <c r="F52" s="83" t="s">
        <v>341</v>
      </c>
      <c r="G52" s="83" t="s">
        <v>342</v>
      </c>
      <c r="H52" s="83" t="s">
        <v>343</v>
      </c>
      <c r="I52" s="83" t="s">
        <v>344</v>
      </c>
      <c r="J52" s="83" t="s">
        <v>345</v>
      </c>
      <c r="K52" s="83" t="s">
        <v>346</v>
      </c>
      <c r="L52" s="83" t="s">
        <v>347</v>
      </c>
      <c r="M52" s="83" t="s">
        <v>348</v>
      </c>
      <c r="N52" s="83" t="s">
        <v>349</v>
      </c>
      <c r="O52" s="83" t="s">
        <v>350</v>
      </c>
      <c r="P52" s="184" t="s">
        <v>1</v>
      </c>
      <c r="Q52" s="96" t="s">
        <v>253</v>
      </c>
      <c r="R52" s="96" t="s">
        <v>254</v>
      </c>
    </row>
    <row r="53" spans="1:18" ht="15" x14ac:dyDescent="0.25">
      <c r="A53" s="16" t="s">
        <v>941</v>
      </c>
      <c r="B53" s="132" t="s">
        <v>352</v>
      </c>
      <c r="C53" s="45" t="s">
        <v>241</v>
      </c>
      <c r="D53" s="185">
        <v>27279.999999999978</v>
      </c>
      <c r="E53" s="185">
        <v>27774.999999999989</v>
      </c>
      <c r="F53" s="185">
        <v>27986.999999999996</v>
      </c>
      <c r="G53" s="185"/>
      <c r="H53" s="185"/>
      <c r="I53" s="185"/>
      <c r="J53" s="185"/>
      <c r="K53" s="185"/>
      <c r="L53" s="185"/>
      <c r="M53" s="185"/>
      <c r="N53" s="185"/>
      <c r="O53" s="185"/>
      <c r="P53" s="186">
        <v>27680.666666666657</v>
      </c>
      <c r="Q53" s="105">
        <v>2.8050976963892648E-2</v>
      </c>
      <c r="R53" s="105">
        <v>8.1643206935572803E-3</v>
      </c>
    </row>
    <row r="54" spans="1:18" ht="15" x14ac:dyDescent="0.25">
      <c r="A54" s="16" t="s">
        <v>942</v>
      </c>
      <c r="B54" s="132"/>
      <c r="C54" s="45" t="s">
        <v>242</v>
      </c>
      <c r="D54" s="185">
        <v>885.00000000000057</v>
      </c>
      <c r="E54" s="185">
        <v>907.99999999999977</v>
      </c>
      <c r="F54" s="185">
        <v>937.00000000000045</v>
      </c>
      <c r="G54" s="185"/>
      <c r="H54" s="185"/>
      <c r="I54" s="185"/>
      <c r="J54" s="185"/>
      <c r="K54" s="185"/>
      <c r="L54" s="185"/>
      <c r="M54" s="185"/>
      <c r="N54" s="185"/>
      <c r="O54" s="185"/>
      <c r="P54" s="186">
        <v>910.00000000000034</v>
      </c>
      <c r="Q54" s="105">
        <v>9.221739253802532E-4</v>
      </c>
      <c r="R54" s="105">
        <v>2.6840147748622854E-4</v>
      </c>
    </row>
    <row r="55" spans="1:18" ht="15" x14ac:dyDescent="0.25">
      <c r="A55" s="16" t="s">
        <v>943</v>
      </c>
      <c r="B55" s="132"/>
      <c r="C55" s="45" t="s">
        <v>243</v>
      </c>
      <c r="D55" s="185">
        <v>54386.999999999942</v>
      </c>
      <c r="E55" s="185">
        <v>55008.000000000058</v>
      </c>
      <c r="F55" s="185">
        <v>55339.999999999927</v>
      </c>
      <c r="G55" s="185"/>
      <c r="H55" s="185"/>
      <c r="I55" s="185"/>
      <c r="J55" s="185"/>
      <c r="K55" s="185"/>
      <c r="L55" s="185"/>
      <c r="M55" s="185"/>
      <c r="N55" s="185"/>
      <c r="O55" s="185"/>
      <c r="P55" s="186">
        <v>54911.66666666665</v>
      </c>
      <c r="Q55" s="105">
        <v>5.5646271647441729E-2</v>
      </c>
      <c r="R55" s="105">
        <v>1.6196013697323746E-2</v>
      </c>
    </row>
    <row r="56" spans="1:18" ht="15" x14ac:dyDescent="0.25">
      <c r="A56" s="16" t="s">
        <v>944</v>
      </c>
      <c r="B56" s="132"/>
      <c r="C56" s="427" t="s">
        <v>244</v>
      </c>
      <c r="D56" s="428">
        <v>364157.00000000047</v>
      </c>
      <c r="E56" s="428">
        <v>365466.00000000035</v>
      </c>
      <c r="F56" s="428">
        <v>366667.00000000035</v>
      </c>
      <c r="G56" s="428"/>
      <c r="H56" s="428"/>
      <c r="I56" s="428"/>
      <c r="J56" s="428"/>
      <c r="K56" s="428"/>
      <c r="L56" s="428"/>
      <c r="M56" s="428"/>
      <c r="N56" s="428"/>
      <c r="O56" s="428"/>
      <c r="P56" s="429">
        <v>365430.00000000041</v>
      </c>
      <c r="Q56" s="393">
        <v>0.37031870060627053</v>
      </c>
      <c r="R56" s="393">
        <v>0.107782364744827</v>
      </c>
    </row>
    <row r="57" spans="1:18" ht="15" x14ac:dyDescent="0.25">
      <c r="A57" s="16" t="s">
        <v>945</v>
      </c>
      <c r="B57" s="132"/>
      <c r="C57" s="427" t="s">
        <v>40</v>
      </c>
      <c r="D57" s="428">
        <v>435514.99999999971</v>
      </c>
      <c r="E57" s="428">
        <v>436853.00000000029</v>
      </c>
      <c r="F57" s="428">
        <v>439371.99999999959</v>
      </c>
      <c r="G57" s="428"/>
      <c r="H57" s="428"/>
      <c r="I57" s="428"/>
      <c r="J57" s="428"/>
      <c r="K57" s="428"/>
      <c r="L57" s="428"/>
      <c r="M57" s="428"/>
      <c r="N57" s="428"/>
      <c r="O57" s="428"/>
      <c r="P57" s="429">
        <v>437246.66666666651</v>
      </c>
      <c r="Q57" s="393">
        <v>0.44309612632904488</v>
      </c>
      <c r="R57" s="393">
        <v>0.12896445204314474</v>
      </c>
    </row>
    <row r="58" spans="1:18" ht="15" x14ac:dyDescent="0.25">
      <c r="A58" s="16" t="s">
        <v>946</v>
      </c>
      <c r="B58" s="187"/>
      <c r="C58" s="379" t="s">
        <v>41</v>
      </c>
      <c r="D58" s="430">
        <v>97651.000000000087</v>
      </c>
      <c r="E58" s="430">
        <v>100802.0000000002</v>
      </c>
      <c r="F58" s="430">
        <v>103406.00000000009</v>
      </c>
      <c r="G58" s="430"/>
      <c r="H58" s="430"/>
      <c r="I58" s="430"/>
      <c r="J58" s="430"/>
      <c r="K58" s="430"/>
      <c r="L58" s="430"/>
      <c r="M58" s="430"/>
      <c r="N58" s="430"/>
      <c r="O58" s="430"/>
      <c r="P58" s="431">
        <v>100619.66666666679</v>
      </c>
      <c r="Q58" s="432">
        <v>0.10196575052796999</v>
      </c>
      <c r="R58" s="432">
        <v>2.9677436480774918E-2</v>
      </c>
    </row>
    <row r="59" spans="1:18" ht="15" x14ac:dyDescent="0.25">
      <c r="A59" s="16" t="s">
        <v>947</v>
      </c>
      <c r="B59" s="132" t="s">
        <v>24</v>
      </c>
      <c r="C59" s="45" t="s">
        <v>241</v>
      </c>
      <c r="D59" s="185">
        <v>42800.000000000029</v>
      </c>
      <c r="E59" s="185">
        <v>42759.000000000007</v>
      </c>
      <c r="F59" s="185">
        <v>43425.999999999993</v>
      </c>
      <c r="G59" s="185"/>
      <c r="H59" s="185"/>
      <c r="I59" s="185"/>
      <c r="J59" s="185"/>
      <c r="K59" s="185"/>
      <c r="L59" s="185"/>
      <c r="M59" s="185"/>
      <c r="N59" s="185"/>
      <c r="O59" s="185"/>
      <c r="P59" s="186">
        <v>42995.000000000007</v>
      </c>
      <c r="Q59" s="105">
        <v>8.0339307992573078E-2</v>
      </c>
      <c r="R59" s="105">
        <v>1.2681232444527905E-2</v>
      </c>
    </row>
    <row r="60" spans="1:18" ht="15" x14ac:dyDescent="0.25">
      <c r="A60" s="16" t="s">
        <v>948</v>
      </c>
      <c r="B60" s="132"/>
      <c r="C60" s="45" t="s">
        <v>242</v>
      </c>
      <c r="D60" s="185">
        <v>40827.000000000015</v>
      </c>
      <c r="E60" s="185">
        <v>41332.000000000036</v>
      </c>
      <c r="F60" s="185">
        <v>42846.999999999985</v>
      </c>
      <c r="G60" s="185"/>
      <c r="H60" s="185"/>
      <c r="I60" s="185"/>
      <c r="J60" s="185"/>
      <c r="K60" s="185"/>
      <c r="L60" s="185"/>
      <c r="M60" s="185"/>
      <c r="N60" s="185"/>
      <c r="O60" s="185"/>
      <c r="P60" s="186">
        <v>41668.666666666679</v>
      </c>
      <c r="Q60" s="105">
        <v>7.7860956971117515E-2</v>
      </c>
      <c r="R60" s="105">
        <v>1.2290034833202741E-2</v>
      </c>
    </row>
    <row r="61" spans="1:18" ht="15" x14ac:dyDescent="0.25">
      <c r="A61" s="16" t="s">
        <v>949</v>
      </c>
      <c r="B61" s="132"/>
      <c r="C61" s="45" t="s">
        <v>243</v>
      </c>
      <c r="D61" s="185">
        <v>83546.999999999985</v>
      </c>
      <c r="E61" s="185">
        <v>85169.000000000073</v>
      </c>
      <c r="F61" s="185">
        <v>88691</v>
      </c>
      <c r="G61" s="185"/>
      <c r="H61" s="185"/>
      <c r="I61" s="185"/>
      <c r="J61" s="185"/>
      <c r="K61" s="185"/>
      <c r="L61" s="185"/>
      <c r="M61" s="185"/>
      <c r="N61" s="185"/>
      <c r="O61" s="185"/>
      <c r="P61" s="186">
        <v>85802.333333333358</v>
      </c>
      <c r="Q61" s="105">
        <v>0.16032794706705633</v>
      </c>
      <c r="R61" s="105">
        <v>2.5307113229046749E-2</v>
      </c>
    </row>
    <row r="62" spans="1:18" ht="15" x14ac:dyDescent="0.25">
      <c r="A62" s="16" t="s">
        <v>950</v>
      </c>
      <c r="B62" s="132"/>
      <c r="C62" s="427" t="s">
        <v>244</v>
      </c>
      <c r="D62" s="428">
        <v>246392.99999999997</v>
      </c>
      <c r="E62" s="428">
        <v>248584.99999999974</v>
      </c>
      <c r="F62" s="428">
        <v>253471.99999999968</v>
      </c>
      <c r="G62" s="428"/>
      <c r="H62" s="428"/>
      <c r="I62" s="428"/>
      <c r="J62" s="428"/>
      <c r="K62" s="428"/>
      <c r="L62" s="428"/>
      <c r="M62" s="428"/>
      <c r="N62" s="428"/>
      <c r="O62" s="428"/>
      <c r="P62" s="429">
        <v>249483.33333333314</v>
      </c>
      <c r="Q62" s="393">
        <v>0.46617788942157046</v>
      </c>
      <c r="R62" s="393">
        <v>7.3584280521819603E-2</v>
      </c>
    </row>
    <row r="63" spans="1:18" ht="15" x14ac:dyDescent="0.25">
      <c r="A63" s="16" t="s">
        <v>951</v>
      </c>
      <c r="B63" s="132"/>
      <c r="C63" s="427" t="s">
        <v>40</v>
      </c>
      <c r="D63" s="428">
        <v>105718</v>
      </c>
      <c r="E63" s="428">
        <v>105827.00000000006</v>
      </c>
      <c r="F63" s="428">
        <v>105320.00000000009</v>
      </c>
      <c r="G63" s="428"/>
      <c r="H63" s="428"/>
      <c r="I63" s="428"/>
      <c r="J63" s="428"/>
      <c r="K63" s="428"/>
      <c r="L63" s="428"/>
      <c r="M63" s="428"/>
      <c r="N63" s="428"/>
      <c r="O63" s="428"/>
      <c r="P63" s="429">
        <v>105621.6666666667</v>
      </c>
      <c r="Q63" s="393">
        <v>0.19736182367768867</v>
      </c>
      <c r="R63" s="393">
        <v>3.1152759766913479E-2</v>
      </c>
    </row>
    <row r="64" spans="1:18" ht="15" x14ac:dyDescent="0.25">
      <c r="A64" s="16" t="s">
        <v>952</v>
      </c>
      <c r="B64" s="187"/>
      <c r="C64" s="379" t="s">
        <v>41</v>
      </c>
      <c r="D64" s="430">
        <v>9699.9999999999945</v>
      </c>
      <c r="E64" s="430">
        <v>9705.0000000000018</v>
      </c>
      <c r="F64" s="430">
        <v>9385.0000000000055</v>
      </c>
      <c r="G64" s="430"/>
      <c r="H64" s="430"/>
      <c r="I64" s="430"/>
      <c r="J64" s="430"/>
      <c r="K64" s="430"/>
      <c r="L64" s="430"/>
      <c r="M64" s="430"/>
      <c r="N64" s="430"/>
      <c r="O64" s="430"/>
      <c r="P64" s="431">
        <v>9596.6666666666661</v>
      </c>
      <c r="Q64" s="432">
        <v>1.7932074869994017E-2</v>
      </c>
      <c r="R64" s="432">
        <v>2.8305049585452442E-3</v>
      </c>
    </row>
    <row r="65" spans="1:18" ht="15" x14ac:dyDescent="0.25">
      <c r="A65" s="16" t="s">
        <v>953</v>
      </c>
      <c r="B65" s="132" t="s">
        <v>354</v>
      </c>
      <c r="C65" s="45" t="s">
        <v>241</v>
      </c>
      <c r="D65" s="185">
        <v>31080.000000000033</v>
      </c>
      <c r="E65" s="185">
        <v>32238.999999999942</v>
      </c>
      <c r="F65" s="185">
        <v>33092.000000000022</v>
      </c>
      <c r="G65" s="185"/>
      <c r="H65" s="185"/>
      <c r="I65" s="185"/>
      <c r="J65" s="185"/>
      <c r="K65" s="185"/>
      <c r="L65" s="185"/>
      <c r="M65" s="185"/>
      <c r="N65" s="185"/>
      <c r="O65" s="185"/>
      <c r="P65" s="186">
        <v>32137</v>
      </c>
      <c r="Q65" s="105">
        <v>4.9649685218801927E-2</v>
      </c>
      <c r="R65" s="105">
        <v>9.4787014087636522E-3</v>
      </c>
    </row>
    <row r="66" spans="1:18" ht="15" x14ac:dyDescent="0.25">
      <c r="A66" s="16" t="s">
        <v>954</v>
      </c>
      <c r="B66" s="132"/>
      <c r="C66" s="45" t="s">
        <v>242</v>
      </c>
      <c r="D66" s="185">
        <v>55911.999999999993</v>
      </c>
      <c r="E66" s="185">
        <v>55706.999999999811</v>
      </c>
      <c r="F66" s="185">
        <v>55470.000000000087</v>
      </c>
      <c r="G66" s="185"/>
      <c r="H66" s="185"/>
      <c r="I66" s="185"/>
      <c r="J66" s="185"/>
      <c r="K66" s="185"/>
      <c r="L66" s="185"/>
      <c r="M66" s="185"/>
      <c r="N66" s="185"/>
      <c r="O66" s="185"/>
      <c r="P66" s="186">
        <v>55696.333333333292</v>
      </c>
      <c r="Q66" s="105">
        <v>8.6047403859771068E-2</v>
      </c>
      <c r="R66" s="105">
        <v>1.6427448524430913E-2</v>
      </c>
    </row>
    <row r="67" spans="1:18" ht="15" x14ac:dyDescent="0.25">
      <c r="A67" s="16" t="s">
        <v>955</v>
      </c>
      <c r="B67" s="132"/>
      <c r="C67" s="45" t="s">
        <v>243</v>
      </c>
      <c r="D67" s="185">
        <v>341804.00000000006</v>
      </c>
      <c r="E67" s="185">
        <v>346259.99999999977</v>
      </c>
      <c r="F67" s="185">
        <v>348098.99999999953</v>
      </c>
      <c r="G67" s="185"/>
      <c r="H67" s="185"/>
      <c r="I67" s="185"/>
      <c r="J67" s="185"/>
      <c r="K67" s="185"/>
      <c r="L67" s="185"/>
      <c r="M67" s="185"/>
      <c r="N67" s="185"/>
      <c r="O67" s="185"/>
      <c r="P67" s="186">
        <v>345387.66666666645</v>
      </c>
      <c r="Q67" s="105">
        <v>0.53360266759362962</v>
      </c>
      <c r="R67" s="105">
        <v>0.10187094509764202</v>
      </c>
    </row>
    <row r="68" spans="1:18" ht="15" x14ac:dyDescent="0.25">
      <c r="A68" s="16" t="s">
        <v>956</v>
      </c>
      <c r="B68" s="132"/>
      <c r="C68" s="427" t="s">
        <v>244</v>
      </c>
      <c r="D68" s="428">
        <v>197198.99999999977</v>
      </c>
      <c r="E68" s="428">
        <v>199048.00000000009</v>
      </c>
      <c r="F68" s="428">
        <v>199266.99999999988</v>
      </c>
      <c r="G68" s="428"/>
      <c r="H68" s="428"/>
      <c r="I68" s="428"/>
      <c r="J68" s="428"/>
      <c r="K68" s="428"/>
      <c r="L68" s="428"/>
      <c r="M68" s="428"/>
      <c r="N68" s="428"/>
      <c r="O68" s="428"/>
      <c r="P68" s="429">
        <v>198504.6666666666</v>
      </c>
      <c r="Q68" s="393">
        <v>0.30667748123543581</v>
      </c>
      <c r="R68" s="393">
        <v>5.8548292111257796E-2</v>
      </c>
    </row>
    <row r="69" spans="1:18" ht="15" x14ac:dyDescent="0.25">
      <c r="A69" s="16" t="s">
        <v>957</v>
      </c>
      <c r="B69" s="132"/>
      <c r="C69" s="427" t="s">
        <v>40</v>
      </c>
      <c r="D69" s="428">
        <v>2111.0000000000009</v>
      </c>
      <c r="E69" s="428">
        <v>2181.9999999999986</v>
      </c>
      <c r="F69" s="428">
        <v>2165.0000000000005</v>
      </c>
      <c r="G69" s="428"/>
      <c r="H69" s="428"/>
      <c r="I69" s="428"/>
      <c r="J69" s="428"/>
      <c r="K69" s="428"/>
      <c r="L69" s="428"/>
      <c r="M69" s="428"/>
      <c r="N69" s="428"/>
      <c r="O69" s="428"/>
      <c r="P69" s="429">
        <v>2152.6666666666665</v>
      </c>
      <c r="Q69" s="393">
        <v>3.3257373862217261E-3</v>
      </c>
      <c r="R69" s="393">
        <v>6.3492188337218431E-4</v>
      </c>
    </row>
    <row r="70" spans="1:18" ht="15" x14ac:dyDescent="0.25">
      <c r="A70" s="16" t="s">
        <v>958</v>
      </c>
      <c r="B70" s="187"/>
      <c r="C70" s="379" t="s">
        <v>41</v>
      </c>
      <c r="D70" s="430">
        <v>13068.999999999995</v>
      </c>
      <c r="E70" s="430">
        <v>13444.999999999989</v>
      </c>
      <c r="F70" s="430">
        <v>13675.999999999987</v>
      </c>
      <c r="G70" s="430"/>
      <c r="H70" s="430"/>
      <c r="I70" s="430"/>
      <c r="J70" s="430"/>
      <c r="K70" s="430"/>
      <c r="L70" s="430"/>
      <c r="M70" s="430"/>
      <c r="N70" s="430"/>
      <c r="O70" s="430"/>
      <c r="P70" s="431">
        <v>13396.666666666657</v>
      </c>
      <c r="Q70" s="432">
        <v>2.0697024706139839E-2</v>
      </c>
      <c r="R70" s="432">
        <v>3.9513023370591621E-3</v>
      </c>
    </row>
    <row r="71" spans="1:18" ht="15" x14ac:dyDescent="0.25">
      <c r="A71" s="16" t="s">
        <v>959</v>
      </c>
      <c r="B71" s="132" t="s">
        <v>351</v>
      </c>
      <c r="C71" s="90" t="s">
        <v>241</v>
      </c>
      <c r="D71" s="185">
        <v>147</v>
      </c>
      <c r="E71" s="185">
        <v>146</v>
      </c>
      <c r="F71" s="185">
        <v>95.000000000000014</v>
      </c>
      <c r="G71" s="185"/>
      <c r="H71" s="185"/>
      <c r="I71" s="185"/>
      <c r="J71" s="185"/>
      <c r="K71" s="185"/>
      <c r="L71" s="185"/>
      <c r="M71" s="185"/>
      <c r="N71" s="185"/>
      <c r="O71" s="185"/>
      <c r="P71" s="186">
        <v>129.33333333333334</v>
      </c>
      <c r="Q71" s="105">
        <v>4.5075396733195464E-4</v>
      </c>
      <c r="R71" s="105">
        <v>3.8146437093280824E-5</v>
      </c>
    </row>
    <row r="72" spans="1:18" ht="15" x14ac:dyDescent="0.25">
      <c r="A72" s="16" t="s">
        <v>960</v>
      </c>
      <c r="B72" s="132"/>
      <c r="C72" s="45" t="s">
        <v>242</v>
      </c>
      <c r="D72" s="185">
        <v>11475</v>
      </c>
      <c r="E72" s="185">
        <v>11471.999999999998</v>
      </c>
      <c r="F72" s="185">
        <v>11672</v>
      </c>
      <c r="G72" s="185"/>
      <c r="H72" s="185"/>
      <c r="I72" s="185"/>
      <c r="J72" s="185"/>
      <c r="K72" s="185"/>
      <c r="L72" s="185"/>
      <c r="M72" s="185"/>
      <c r="N72" s="185"/>
      <c r="O72" s="185"/>
      <c r="P72" s="186">
        <v>11539.666666666666</v>
      </c>
      <c r="Q72" s="105">
        <v>4.0218174214084884E-2</v>
      </c>
      <c r="R72" s="105">
        <v>3.4035863549801253E-3</v>
      </c>
    </row>
    <row r="73" spans="1:18" ht="15" x14ac:dyDescent="0.25">
      <c r="A73" s="16" t="s">
        <v>961</v>
      </c>
      <c r="B73" s="132"/>
      <c r="C73" s="45" t="s">
        <v>243</v>
      </c>
      <c r="D73" s="185">
        <v>60708.999999999971</v>
      </c>
      <c r="E73" s="185">
        <v>95402.999999999985</v>
      </c>
      <c r="F73" s="185">
        <v>59360</v>
      </c>
      <c r="G73" s="185"/>
      <c r="H73" s="185"/>
      <c r="I73" s="185"/>
      <c r="J73" s="185"/>
      <c r="K73" s="185"/>
      <c r="L73" s="185"/>
      <c r="M73" s="185"/>
      <c r="N73" s="185"/>
      <c r="O73" s="185"/>
      <c r="P73" s="186">
        <v>71823.999999999985</v>
      </c>
      <c r="Q73" s="105">
        <v>0.25032180115708996</v>
      </c>
      <c r="R73" s="105">
        <v>2.1184250240627325E-2</v>
      </c>
    </row>
    <row r="74" spans="1:18" ht="15" x14ac:dyDescent="0.25">
      <c r="A74" s="16" t="s">
        <v>962</v>
      </c>
      <c r="B74" s="132"/>
      <c r="C74" s="427" t="s">
        <v>244</v>
      </c>
      <c r="D74" s="428">
        <v>23656.000000000004</v>
      </c>
      <c r="E74" s="428">
        <v>23418.000000000004</v>
      </c>
      <c r="F74" s="428">
        <v>24329.000000000007</v>
      </c>
      <c r="G74" s="428"/>
      <c r="H74" s="428"/>
      <c r="I74" s="428"/>
      <c r="J74" s="428"/>
      <c r="K74" s="428"/>
      <c r="L74" s="428"/>
      <c r="M74" s="428"/>
      <c r="N74" s="428"/>
      <c r="O74" s="428"/>
      <c r="P74" s="429">
        <v>23801.000000000004</v>
      </c>
      <c r="Q74" s="393">
        <v>8.2951509096400936E-2</v>
      </c>
      <c r="R74" s="393">
        <v>7.0200258963183781E-3</v>
      </c>
    </row>
    <row r="75" spans="1:18" ht="15" x14ac:dyDescent="0.25">
      <c r="A75" s="16" t="s">
        <v>963</v>
      </c>
      <c r="B75" s="187"/>
      <c r="C75" s="379" t="s">
        <v>40</v>
      </c>
      <c r="D75" s="430">
        <v>193970.00000000006</v>
      </c>
      <c r="E75" s="430">
        <v>156180.00000000032</v>
      </c>
      <c r="F75" s="430">
        <v>188747.99999999997</v>
      </c>
      <c r="G75" s="430"/>
      <c r="H75" s="430"/>
      <c r="I75" s="430"/>
      <c r="J75" s="430"/>
      <c r="K75" s="430"/>
      <c r="L75" s="430"/>
      <c r="M75" s="430"/>
      <c r="N75" s="430"/>
      <c r="O75" s="430"/>
      <c r="P75" s="431">
        <v>179632.66666666677</v>
      </c>
      <c r="Q75" s="432">
        <v>0.6260577615650923</v>
      </c>
      <c r="R75" s="432">
        <v>5.2982058393543446E-2</v>
      </c>
    </row>
    <row r="76" spans="1:18" ht="15" x14ac:dyDescent="0.25">
      <c r="A76" s="16" t="s">
        <v>964</v>
      </c>
      <c r="B76" s="132" t="s">
        <v>17</v>
      </c>
      <c r="C76" s="45" t="s">
        <v>241</v>
      </c>
      <c r="D76" s="185">
        <v>12652.999999999991</v>
      </c>
      <c r="E76" s="185">
        <v>12613.000000000007</v>
      </c>
      <c r="F76" s="185">
        <v>12535.999999999989</v>
      </c>
      <c r="G76" s="185"/>
      <c r="H76" s="185"/>
      <c r="I76" s="185"/>
      <c r="J76" s="185"/>
      <c r="K76" s="185"/>
      <c r="L76" s="185"/>
      <c r="M76" s="185"/>
      <c r="N76" s="185"/>
      <c r="O76" s="185"/>
      <c r="P76" s="186">
        <v>12600.666666666662</v>
      </c>
      <c r="Q76" s="105">
        <v>6.0472169876214572E-2</v>
      </c>
      <c r="R76" s="105">
        <v>3.7165247809283529E-3</v>
      </c>
    </row>
    <row r="77" spans="1:18" ht="15" x14ac:dyDescent="0.25">
      <c r="A77" s="16" t="s">
        <v>965</v>
      </c>
      <c r="B77" s="132"/>
      <c r="C77" s="45" t="s">
        <v>242</v>
      </c>
      <c r="D77" s="185">
        <v>6808.0000000000009</v>
      </c>
      <c r="E77" s="185">
        <v>6795.0000000000009</v>
      </c>
      <c r="F77" s="185">
        <v>6778.9999999999964</v>
      </c>
      <c r="G77" s="185"/>
      <c r="H77" s="185"/>
      <c r="I77" s="185"/>
      <c r="J77" s="185"/>
      <c r="K77" s="185"/>
      <c r="L77" s="185"/>
      <c r="M77" s="185"/>
      <c r="N77" s="185"/>
      <c r="O77" s="185"/>
      <c r="P77" s="186">
        <v>6794</v>
      </c>
      <c r="Q77" s="105">
        <v>3.2605252801888945E-2</v>
      </c>
      <c r="R77" s="105">
        <v>2.0038677341114681E-3</v>
      </c>
    </row>
    <row r="78" spans="1:18" ht="15" x14ac:dyDescent="0.25">
      <c r="A78" s="16" t="s">
        <v>966</v>
      </c>
      <c r="B78" s="132"/>
      <c r="C78" s="45" t="s">
        <v>243</v>
      </c>
      <c r="D78" s="185">
        <v>30782.999999999971</v>
      </c>
      <c r="E78" s="185">
        <v>30702.999999999985</v>
      </c>
      <c r="F78" s="185">
        <v>30573.000000000015</v>
      </c>
      <c r="G78" s="185"/>
      <c r="H78" s="185"/>
      <c r="I78" s="185"/>
      <c r="J78" s="185"/>
      <c r="K78" s="185"/>
      <c r="L78" s="185"/>
      <c r="M78" s="185"/>
      <c r="N78" s="185"/>
      <c r="O78" s="185"/>
      <c r="P78" s="186">
        <v>30686.333333333325</v>
      </c>
      <c r="Q78" s="105">
        <v>0.14726753840099566</v>
      </c>
      <c r="R78" s="105">
        <v>9.0508320937379844E-3</v>
      </c>
    </row>
    <row r="79" spans="1:18" ht="15" x14ac:dyDescent="0.25">
      <c r="A79" s="16" t="s">
        <v>967</v>
      </c>
      <c r="B79" s="132"/>
      <c r="C79" s="427" t="s">
        <v>244</v>
      </c>
      <c r="D79" s="428">
        <v>90476.000000000044</v>
      </c>
      <c r="E79" s="428">
        <v>90204.999999999898</v>
      </c>
      <c r="F79" s="428">
        <v>89766.999999999971</v>
      </c>
      <c r="G79" s="428"/>
      <c r="H79" s="428"/>
      <c r="I79" s="428"/>
      <c r="J79" s="428"/>
      <c r="K79" s="428"/>
      <c r="L79" s="428"/>
      <c r="M79" s="428"/>
      <c r="N79" s="428"/>
      <c r="O79" s="428"/>
      <c r="P79" s="429">
        <v>90149.333333333299</v>
      </c>
      <c r="Q79" s="393">
        <v>0.4326378868494386</v>
      </c>
      <c r="R79" s="393">
        <v>2.6589246440730945E-2</v>
      </c>
    </row>
    <row r="80" spans="1:18" ht="15" x14ac:dyDescent="0.25">
      <c r="A80" s="16" t="s">
        <v>968</v>
      </c>
      <c r="B80" s="132"/>
      <c r="C80" s="427" t="s">
        <v>40</v>
      </c>
      <c r="D80" s="428">
        <v>63787.999999999964</v>
      </c>
      <c r="E80" s="428">
        <v>64756.000000000015</v>
      </c>
      <c r="F80" s="428">
        <v>65962.000000000029</v>
      </c>
      <c r="G80" s="428"/>
      <c r="H80" s="428"/>
      <c r="I80" s="428"/>
      <c r="J80" s="428"/>
      <c r="K80" s="428"/>
      <c r="L80" s="428"/>
      <c r="M80" s="428"/>
      <c r="N80" s="428"/>
      <c r="O80" s="428"/>
      <c r="P80" s="429">
        <v>64835.333333333336</v>
      </c>
      <c r="Q80" s="393">
        <v>0.3111528457209406</v>
      </c>
      <c r="R80" s="393">
        <v>1.9122966219756905E-2</v>
      </c>
    </row>
    <row r="81" spans="1:18" ht="15" x14ac:dyDescent="0.25">
      <c r="A81" s="16" t="s">
        <v>969</v>
      </c>
      <c r="B81" s="187"/>
      <c r="C81" s="379" t="s">
        <v>41</v>
      </c>
      <c r="D81" s="430">
        <v>3325.9999999999995</v>
      </c>
      <c r="E81" s="430">
        <v>3305.9999999999991</v>
      </c>
      <c r="F81" s="430">
        <v>3285</v>
      </c>
      <c r="G81" s="430"/>
      <c r="H81" s="430"/>
      <c r="I81" s="430"/>
      <c r="J81" s="430"/>
      <c r="K81" s="430"/>
      <c r="L81" s="430"/>
      <c r="M81" s="430"/>
      <c r="N81" s="430"/>
      <c r="O81" s="430"/>
      <c r="P81" s="431">
        <v>3305.6666666666661</v>
      </c>
      <c r="Q81" s="432">
        <v>1.5864306350521665E-2</v>
      </c>
      <c r="R81" s="432">
        <v>9.7499540374759231E-4</v>
      </c>
    </row>
    <row r="82" spans="1:18" ht="15" x14ac:dyDescent="0.25">
      <c r="A82" s="16" t="s">
        <v>970</v>
      </c>
      <c r="B82" s="132" t="s">
        <v>25</v>
      </c>
      <c r="C82" s="45" t="s">
        <v>242</v>
      </c>
      <c r="D82" s="185">
        <v>15829.999999999995</v>
      </c>
      <c r="E82" s="185">
        <v>15534</v>
      </c>
      <c r="F82" s="185">
        <v>15220.999999999993</v>
      </c>
      <c r="G82" s="185"/>
      <c r="H82" s="185"/>
      <c r="I82" s="185"/>
      <c r="J82" s="185"/>
      <c r="K82" s="185"/>
      <c r="L82" s="185"/>
      <c r="M82" s="185"/>
      <c r="N82" s="185"/>
      <c r="O82" s="185"/>
      <c r="P82" s="186">
        <v>15528.333333333328</v>
      </c>
      <c r="Q82" s="105">
        <v>0.1252695776571886</v>
      </c>
      <c r="R82" s="105">
        <v>4.5800303401816655E-3</v>
      </c>
    </row>
    <row r="83" spans="1:18" ht="15" x14ac:dyDescent="0.25">
      <c r="A83" s="16" t="s">
        <v>971</v>
      </c>
      <c r="B83" s="132"/>
      <c r="C83" s="45" t="s">
        <v>243</v>
      </c>
      <c r="D83" s="185">
        <v>88863</v>
      </c>
      <c r="E83" s="185">
        <v>87504.999999999942</v>
      </c>
      <c r="F83" s="185">
        <v>86188.000000000044</v>
      </c>
      <c r="G83" s="185"/>
      <c r="H83" s="185"/>
      <c r="I83" s="185"/>
      <c r="J83" s="185"/>
      <c r="K83" s="185"/>
      <c r="L83" s="185"/>
      <c r="M83" s="185"/>
      <c r="N83" s="185"/>
      <c r="O83" s="185"/>
      <c r="P83" s="186">
        <v>87518.666666666672</v>
      </c>
      <c r="Q83" s="105">
        <v>0.70602724549449014</v>
      </c>
      <c r="R83" s="105">
        <v>2.5813340045008862E-2</v>
      </c>
    </row>
    <row r="84" spans="1:18" ht="15" x14ac:dyDescent="0.25">
      <c r="A84" s="16" t="s">
        <v>972</v>
      </c>
      <c r="B84" s="132"/>
      <c r="C84" s="427" t="s">
        <v>244</v>
      </c>
      <c r="D84" s="428">
        <v>16476.000000000011</v>
      </c>
      <c r="E84" s="428">
        <v>16181.000000000005</v>
      </c>
      <c r="F84" s="428">
        <v>15869.000000000005</v>
      </c>
      <c r="G84" s="428"/>
      <c r="H84" s="428"/>
      <c r="I84" s="428"/>
      <c r="J84" s="428"/>
      <c r="K84" s="428"/>
      <c r="L84" s="428"/>
      <c r="M84" s="428"/>
      <c r="N84" s="428"/>
      <c r="O84" s="428"/>
      <c r="P84" s="429">
        <v>16175.333333333341</v>
      </c>
      <c r="Q84" s="393">
        <v>0.13048903134899084</v>
      </c>
      <c r="R84" s="393">
        <v>4.7708608412075923E-3</v>
      </c>
    </row>
    <row r="85" spans="1:18" ht="15" x14ac:dyDescent="0.25">
      <c r="A85" s="16" t="s">
        <v>973</v>
      </c>
      <c r="B85" s="187"/>
      <c r="C85" s="379" t="s">
        <v>40</v>
      </c>
      <c r="D85" s="430">
        <v>4867.0000000000027</v>
      </c>
      <c r="E85" s="430">
        <v>4725</v>
      </c>
      <c r="F85" s="430">
        <v>4619.0000000000009</v>
      </c>
      <c r="G85" s="430"/>
      <c r="H85" s="430"/>
      <c r="I85" s="430"/>
      <c r="J85" s="430"/>
      <c r="K85" s="430"/>
      <c r="L85" s="430"/>
      <c r="M85" s="430"/>
      <c r="N85" s="430"/>
      <c r="O85" s="430"/>
      <c r="P85" s="431">
        <v>4737.0000000000009</v>
      </c>
      <c r="Q85" s="432">
        <v>3.8214145499330429E-2</v>
      </c>
      <c r="R85" s="432">
        <v>1.3971624163211696E-3</v>
      </c>
    </row>
    <row r="86" spans="1:18" ht="15" x14ac:dyDescent="0.25">
      <c r="A86" s="16" t="s">
        <v>974</v>
      </c>
      <c r="B86" s="132" t="s">
        <v>353</v>
      </c>
      <c r="C86" s="45" t="s">
        <v>241</v>
      </c>
      <c r="D86" s="185">
        <v>35909</v>
      </c>
      <c r="E86" s="185">
        <v>36269.999999999993</v>
      </c>
      <c r="F86" s="185">
        <v>36790.999999999971</v>
      </c>
      <c r="G86" s="185"/>
      <c r="H86" s="185"/>
      <c r="I86" s="185"/>
      <c r="J86" s="185"/>
      <c r="K86" s="185"/>
      <c r="L86" s="185"/>
      <c r="M86" s="185"/>
      <c r="N86" s="185"/>
      <c r="O86" s="185"/>
      <c r="P86" s="186">
        <v>36323.333333333321</v>
      </c>
      <c r="Q86" s="105">
        <v>0.18388830013432594</v>
      </c>
      <c r="R86" s="105">
        <v>1.0713446520759819E-2</v>
      </c>
    </row>
    <row r="87" spans="1:18" ht="15" x14ac:dyDescent="0.25">
      <c r="A87" s="16" t="s">
        <v>975</v>
      </c>
      <c r="B87" s="132"/>
      <c r="C87" s="45" t="s">
        <v>242</v>
      </c>
      <c r="D87" s="185">
        <v>10286.999999999996</v>
      </c>
      <c r="E87" s="185">
        <v>10421.999999999987</v>
      </c>
      <c r="F87" s="185">
        <v>10472.000000000004</v>
      </c>
      <c r="G87" s="185"/>
      <c r="H87" s="185"/>
      <c r="I87" s="185"/>
      <c r="J87" s="185"/>
      <c r="K87" s="185"/>
      <c r="L87" s="185"/>
      <c r="M87" s="185"/>
      <c r="N87" s="185"/>
      <c r="O87" s="185"/>
      <c r="P87" s="186">
        <v>10393.666666666662</v>
      </c>
      <c r="Q87" s="105">
        <v>5.2618345292175982E-2</v>
      </c>
      <c r="R87" s="105">
        <v>3.0655774613546102E-3</v>
      </c>
    </row>
    <row r="88" spans="1:18" ht="15" x14ac:dyDescent="0.25">
      <c r="A88" s="16" t="s">
        <v>976</v>
      </c>
      <c r="B88" s="132"/>
      <c r="C88" s="45" t="s">
        <v>243</v>
      </c>
      <c r="D88" s="185">
        <v>44437.000000000007</v>
      </c>
      <c r="E88" s="185">
        <v>45029.999999999971</v>
      </c>
      <c r="F88" s="185">
        <v>45667.000000000015</v>
      </c>
      <c r="G88" s="185"/>
      <c r="H88" s="185"/>
      <c r="I88" s="185"/>
      <c r="J88" s="185"/>
      <c r="K88" s="185"/>
      <c r="L88" s="185"/>
      <c r="M88" s="185"/>
      <c r="N88" s="185"/>
      <c r="O88" s="185"/>
      <c r="P88" s="186">
        <v>45044.666666666664</v>
      </c>
      <c r="Q88" s="105">
        <v>0.22804039231304038</v>
      </c>
      <c r="R88" s="105">
        <v>1.3285774820008788E-2</v>
      </c>
    </row>
    <row r="89" spans="1:18" ht="15" x14ac:dyDescent="0.25">
      <c r="A89" s="16" t="s">
        <v>977</v>
      </c>
      <c r="B89" s="132"/>
      <c r="C89" s="427" t="s">
        <v>244</v>
      </c>
      <c r="D89" s="428">
        <v>67929.000000000058</v>
      </c>
      <c r="E89" s="428">
        <v>69147</v>
      </c>
      <c r="F89" s="428">
        <v>70124.000000000175</v>
      </c>
      <c r="G89" s="428"/>
      <c r="H89" s="428"/>
      <c r="I89" s="428"/>
      <c r="J89" s="428"/>
      <c r="K89" s="428"/>
      <c r="L89" s="428"/>
      <c r="M89" s="428"/>
      <c r="N89" s="428"/>
      <c r="O89" s="428"/>
      <c r="P89" s="429">
        <v>69066.666666666744</v>
      </c>
      <c r="Q89" s="393">
        <v>0.34965270980850133</v>
      </c>
      <c r="R89" s="393">
        <v>2.0370983932288131E-2</v>
      </c>
    </row>
    <row r="90" spans="1:18" ht="15" x14ac:dyDescent="0.25">
      <c r="A90" s="16" t="s">
        <v>978</v>
      </c>
      <c r="B90" s="132"/>
      <c r="C90" s="427" t="s">
        <v>40</v>
      </c>
      <c r="D90" s="428">
        <v>36407.999999999949</v>
      </c>
      <c r="E90" s="428">
        <v>36588</v>
      </c>
      <c r="F90" s="428">
        <v>36590.999999999993</v>
      </c>
      <c r="G90" s="428"/>
      <c r="H90" s="428"/>
      <c r="I90" s="428"/>
      <c r="J90" s="428"/>
      <c r="K90" s="428"/>
      <c r="L90" s="428"/>
      <c r="M90" s="428"/>
      <c r="N90" s="428"/>
      <c r="O90" s="428"/>
      <c r="P90" s="429">
        <v>36528.999999999978</v>
      </c>
      <c r="Q90" s="393">
        <v>0.18492949570359155</v>
      </c>
      <c r="R90" s="393">
        <v>1.0774107220982893E-2</v>
      </c>
    </row>
    <row r="91" spans="1:18" ht="15" x14ac:dyDescent="0.25">
      <c r="A91" s="16" t="s">
        <v>979</v>
      </c>
      <c r="B91" s="187"/>
      <c r="C91" s="379" t="s">
        <v>41</v>
      </c>
      <c r="D91" s="430">
        <v>176.00000000000003</v>
      </c>
      <c r="E91" s="430">
        <v>170</v>
      </c>
      <c r="F91" s="430">
        <v>170</v>
      </c>
      <c r="G91" s="430"/>
      <c r="H91" s="430"/>
      <c r="I91" s="430"/>
      <c r="J91" s="430"/>
      <c r="K91" s="430"/>
      <c r="L91" s="430"/>
      <c r="M91" s="430"/>
      <c r="N91" s="430"/>
      <c r="O91" s="430"/>
      <c r="P91" s="431">
        <v>172</v>
      </c>
      <c r="Q91" s="432">
        <v>8.7075674836479969E-4</v>
      </c>
      <c r="R91" s="432">
        <v>5.0730828711682736E-5</v>
      </c>
    </row>
    <row r="92" spans="1:18" ht="15" x14ac:dyDescent="0.25">
      <c r="A92" s="16" t="s">
        <v>980</v>
      </c>
      <c r="B92" s="132" t="s">
        <v>18</v>
      </c>
      <c r="C92" s="45" t="s">
        <v>241</v>
      </c>
      <c r="D92" s="185">
        <v>13669</v>
      </c>
      <c r="E92" s="185">
        <v>13658</v>
      </c>
      <c r="F92" s="185">
        <v>13553.999999999995</v>
      </c>
      <c r="G92" s="185"/>
      <c r="H92" s="185"/>
      <c r="I92" s="185"/>
      <c r="J92" s="185"/>
      <c r="K92" s="185"/>
      <c r="L92" s="185"/>
      <c r="M92" s="185"/>
      <c r="N92" s="185"/>
      <c r="O92" s="185"/>
      <c r="P92" s="186">
        <v>13626.999999999998</v>
      </c>
      <c r="Q92" s="105">
        <v>6.2492738912701858E-2</v>
      </c>
      <c r="R92" s="105">
        <v>4.0192383886866311E-3</v>
      </c>
    </row>
    <row r="93" spans="1:18" ht="15" x14ac:dyDescent="0.25">
      <c r="A93" s="16" t="s">
        <v>981</v>
      </c>
      <c r="B93" s="132"/>
      <c r="C93" s="45" t="s">
        <v>242</v>
      </c>
      <c r="D93" s="185">
        <v>30755.000000000007</v>
      </c>
      <c r="E93" s="185">
        <v>31651.999999999982</v>
      </c>
      <c r="F93" s="185">
        <v>31822.000000000015</v>
      </c>
      <c r="G93" s="185"/>
      <c r="H93" s="185"/>
      <c r="I93" s="185"/>
      <c r="J93" s="185"/>
      <c r="K93" s="185"/>
      <c r="L93" s="185"/>
      <c r="M93" s="185"/>
      <c r="N93" s="185"/>
      <c r="O93" s="185"/>
      <c r="P93" s="186">
        <v>31409.666666666668</v>
      </c>
      <c r="Q93" s="105">
        <v>0.14404315684560026</v>
      </c>
      <c r="R93" s="105">
        <v>9.2641768578937064E-3</v>
      </c>
    </row>
    <row r="94" spans="1:18" ht="15" x14ac:dyDescent="0.25">
      <c r="A94" s="16" t="s">
        <v>982</v>
      </c>
      <c r="B94" s="132"/>
      <c r="C94" s="45" t="s">
        <v>243</v>
      </c>
      <c r="D94" s="185">
        <v>55967.000000000036</v>
      </c>
      <c r="E94" s="185">
        <v>56474.999999999971</v>
      </c>
      <c r="F94" s="185">
        <v>56371</v>
      </c>
      <c r="G94" s="185"/>
      <c r="H94" s="185"/>
      <c r="I94" s="185"/>
      <c r="J94" s="185"/>
      <c r="K94" s="185"/>
      <c r="L94" s="185"/>
      <c r="M94" s="185"/>
      <c r="N94" s="185"/>
      <c r="O94" s="185"/>
      <c r="P94" s="186">
        <v>56271</v>
      </c>
      <c r="Q94" s="105">
        <v>0.25805598527604362</v>
      </c>
      <c r="R94" s="105">
        <v>1.6596944549041277E-2</v>
      </c>
    </row>
    <row r="95" spans="1:18" ht="15" x14ac:dyDescent="0.25">
      <c r="A95" s="16" t="s">
        <v>983</v>
      </c>
      <c r="B95" s="132"/>
      <c r="C95" s="427" t="s">
        <v>244</v>
      </c>
      <c r="D95" s="428">
        <v>94528.999999999971</v>
      </c>
      <c r="E95" s="428">
        <v>96835.000000000087</v>
      </c>
      <c r="F95" s="428">
        <v>97996.999999999956</v>
      </c>
      <c r="G95" s="428"/>
      <c r="H95" s="428"/>
      <c r="I95" s="428"/>
      <c r="J95" s="428"/>
      <c r="K95" s="428"/>
      <c r="L95" s="428"/>
      <c r="M95" s="428"/>
      <c r="N95" s="428"/>
      <c r="O95" s="428"/>
      <c r="P95" s="429">
        <v>96453.666666666672</v>
      </c>
      <c r="Q95" s="393">
        <v>0.44233168035317932</v>
      </c>
      <c r="R95" s="393">
        <v>2.8448688617909359E-2</v>
      </c>
    </row>
    <row r="96" spans="1:18" ht="15" x14ac:dyDescent="0.25">
      <c r="A96" s="16" t="s">
        <v>984</v>
      </c>
      <c r="B96" s="132"/>
      <c r="C96" s="427" t="s">
        <v>40</v>
      </c>
      <c r="D96" s="428">
        <v>19684.999999999978</v>
      </c>
      <c r="E96" s="428">
        <v>19406.999999999996</v>
      </c>
      <c r="F96" s="428">
        <v>19035.000000000004</v>
      </c>
      <c r="G96" s="428"/>
      <c r="H96" s="428"/>
      <c r="I96" s="428"/>
      <c r="J96" s="428"/>
      <c r="K96" s="428"/>
      <c r="L96" s="428"/>
      <c r="M96" s="428"/>
      <c r="N96" s="428"/>
      <c r="O96" s="428"/>
      <c r="P96" s="429">
        <v>19375.666666666657</v>
      </c>
      <c r="Q96" s="393">
        <v>8.8855836079807723E-2</v>
      </c>
      <c r="R96" s="393">
        <v>5.7147885281472501E-3</v>
      </c>
    </row>
    <row r="97" spans="1:18" ht="15" x14ac:dyDescent="0.25">
      <c r="A97" s="16" t="s">
        <v>985</v>
      </c>
      <c r="B97" s="187"/>
      <c r="C97" s="379" t="s">
        <v>41</v>
      </c>
      <c r="D97" s="430">
        <v>918.00000000000023</v>
      </c>
      <c r="E97" s="430">
        <v>919</v>
      </c>
      <c r="F97" s="430">
        <v>924.00000000000023</v>
      </c>
      <c r="G97" s="430"/>
      <c r="H97" s="430"/>
      <c r="I97" s="430"/>
      <c r="J97" s="430"/>
      <c r="K97" s="430"/>
      <c r="L97" s="430"/>
      <c r="M97" s="430"/>
      <c r="N97" s="430"/>
      <c r="O97" s="430"/>
      <c r="P97" s="431">
        <v>920.33333333333348</v>
      </c>
      <c r="Q97" s="432">
        <v>4.220602532667251E-3</v>
      </c>
      <c r="R97" s="432">
        <v>2.7144925983131022E-4</v>
      </c>
    </row>
    <row r="98" spans="1:18" ht="15" x14ac:dyDescent="0.25">
      <c r="A98" s="16" t="s">
        <v>986</v>
      </c>
      <c r="B98" s="132" t="s">
        <v>21</v>
      </c>
      <c r="C98" s="45" t="s">
        <v>241</v>
      </c>
      <c r="D98" s="185">
        <v>4430.9999999999991</v>
      </c>
      <c r="E98" s="185">
        <v>4387.0000000000009</v>
      </c>
      <c r="F98" s="185">
        <v>4342.9999999999982</v>
      </c>
      <c r="G98" s="185"/>
      <c r="H98" s="185"/>
      <c r="I98" s="185"/>
      <c r="J98" s="185"/>
      <c r="K98" s="185"/>
      <c r="L98" s="185"/>
      <c r="M98" s="185"/>
      <c r="N98" s="185"/>
      <c r="O98" s="185"/>
      <c r="P98" s="186">
        <v>4386.9999999999991</v>
      </c>
      <c r="Q98" s="105">
        <v>4.3868099049041195E-2</v>
      </c>
      <c r="R98" s="105">
        <v>1.2939310788264659E-3</v>
      </c>
    </row>
    <row r="99" spans="1:18" ht="15" x14ac:dyDescent="0.25">
      <c r="A99" s="16" t="s">
        <v>987</v>
      </c>
      <c r="B99" s="132"/>
      <c r="C99" s="45" t="s">
        <v>242</v>
      </c>
      <c r="D99" s="185">
        <v>11294.000000000004</v>
      </c>
      <c r="E99" s="185">
        <v>11276.000000000007</v>
      </c>
      <c r="F99" s="185">
        <v>11414.999999999993</v>
      </c>
      <c r="G99" s="185"/>
      <c r="H99" s="185"/>
      <c r="I99" s="185"/>
      <c r="J99" s="185"/>
      <c r="K99" s="185"/>
      <c r="L99" s="185"/>
      <c r="M99" s="185"/>
      <c r="N99" s="185"/>
      <c r="O99" s="185"/>
      <c r="P99" s="186">
        <v>11328.333333333334</v>
      </c>
      <c r="Q99" s="105">
        <v>0.11327842460160059</v>
      </c>
      <c r="R99" s="105">
        <v>3.3412542902452286E-3</v>
      </c>
    </row>
    <row r="100" spans="1:18" ht="15" x14ac:dyDescent="0.25">
      <c r="A100" s="16" t="s">
        <v>988</v>
      </c>
      <c r="B100" s="132"/>
      <c r="C100" s="45" t="s">
        <v>243</v>
      </c>
      <c r="D100" s="185">
        <v>31699.999999999996</v>
      </c>
      <c r="E100" s="185">
        <v>31522.000000000004</v>
      </c>
      <c r="F100" s="185">
        <v>31932.000000000022</v>
      </c>
      <c r="G100" s="185"/>
      <c r="H100" s="185"/>
      <c r="I100" s="185"/>
      <c r="J100" s="185"/>
      <c r="K100" s="185"/>
      <c r="L100" s="185"/>
      <c r="M100" s="185"/>
      <c r="N100" s="185"/>
      <c r="O100" s="185"/>
      <c r="P100" s="186">
        <v>31718.000000000011</v>
      </c>
      <c r="Q100" s="105">
        <v>0.31716625612890115</v>
      </c>
      <c r="R100" s="105">
        <v>9.3551187504485669E-3</v>
      </c>
    </row>
    <row r="101" spans="1:18" ht="15" x14ac:dyDescent="0.25">
      <c r="A101" s="16" t="s">
        <v>989</v>
      </c>
      <c r="B101" s="132"/>
      <c r="C101" s="427" t="s">
        <v>244</v>
      </c>
      <c r="D101" s="428">
        <v>40863.000000000015</v>
      </c>
      <c r="E101" s="428">
        <v>40075.000000000015</v>
      </c>
      <c r="F101" s="428">
        <v>40544.999999999993</v>
      </c>
      <c r="G101" s="428"/>
      <c r="H101" s="428"/>
      <c r="I101" s="428"/>
      <c r="J101" s="428"/>
      <c r="K101" s="428"/>
      <c r="L101" s="428"/>
      <c r="M101" s="428"/>
      <c r="N101" s="428"/>
      <c r="O101" s="428"/>
      <c r="P101" s="429">
        <v>40494.333333333343</v>
      </c>
      <c r="Q101" s="393">
        <v>0.4049257865492496</v>
      </c>
      <c r="R101" s="393">
        <v>1.194366911701813E-2</v>
      </c>
    </row>
    <row r="102" spans="1:18" ht="15" x14ac:dyDescent="0.25">
      <c r="A102" s="16" t="s">
        <v>990</v>
      </c>
      <c r="B102" s="132"/>
      <c r="C102" s="427" t="s">
        <v>40</v>
      </c>
      <c r="D102" s="428">
        <v>12204.999999999998</v>
      </c>
      <c r="E102" s="428">
        <v>11784.999999999995</v>
      </c>
      <c r="F102" s="428">
        <v>12068.999999999995</v>
      </c>
      <c r="G102" s="428"/>
      <c r="H102" s="428"/>
      <c r="I102" s="428"/>
      <c r="J102" s="428"/>
      <c r="K102" s="428"/>
      <c r="L102" s="428"/>
      <c r="M102" s="428"/>
      <c r="N102" s="428"/>
      <c r="O102" s="428"/>
      <c r="P102" s="429">
        <v>12019.666666666662</v>
      </c>
      <c r="Q102" s="393">
        <v>0.12019145837013724</v>
      </c>
      <c r="R102" s="393">
        <v>3.5451607606871455E-3</v>
      </c>
    </row>
    <row r="103" spans="1:18" ht="15" x14ac:dyDescent="0.25">
      <c r="A103" s="16" t="s">
        <v>991</v>
      </c>
      <c r="B103" s="187"/>
      <c r="C103" s="379" t="s">
        <v>41</v>
      </c>
      <c r="D103" s="430">
        <v>57.000000000000007</v>
      </c>
      <c r="E103" s="430">
        <v>56</v>
      </c>
      <c r="F103" s="430">
        <v>58.000000000000007</v>
      </c>
      <c r="G103" s="430"/>
      <c r="H103" s="430"/>
      <c r="I103" s="430"/>
      <c r="J103" s="430"/>
      <c r="K103" s="430"/>
      <c r="L103" s="430"/>
      <c r="M103" s="430"/>
      <c r="N103" s="430"/>
      <c r="O103" s="430"/>
      <c r="P103" s="431">
        <v>57</v>
      </c>
      <c r="Q103" s="432">
        <v>5.6997530107028688E-4</v>
      </c>
      <c r="R103" s="432">
        <v>1.6811960677708813E-5</v>
      </c>
    </row>
    <row r="104" spans="1:18" ht="15" x14ac:dyDescent="0.25">
      <c r="A104" s="16" t="s">
        <v>992</v>
      </c>
      <c r="B104" s="132" t="s">
        <v>20</v>
      </c>
      <c r="C104" s="45" t="s">
        <v>241</v>
      </c>
      <c r="D104" s="185">
        <v>1427</v>
      </c>
      <c r="E104" s="185">
        <v>1451.0000000000002</v>
      </c>
      <c r="F104" s="185">
        <v>1470.0000000000005</v>
      </c>
      <c r="G104" s="185"/>
      <c r="H104" s="185"/>
      <c r="I104" s="185"/>
      <c r="J104" s="185"/>
      <c r="K104" s="185"/>
      <c r="L104" s="185"/>
      <c r="M104" s="185"/>
      <c r="N104" s="185"/>
      <c r="O104" s="185"/>
      <c r="P104" s="186">
        <v>1449.3333333333333</v>
      </c>
      <c r="Q104" s="105">
        <v>3.2051187545150309E-2</v>
      </c>
      <c r="R104" s="105">
        <v>4.274760527875902E-4</v>
      </c>
    </row>
    <row r="105" spans="1:18" ht="15" x14ac:dyDescent="0.25">
      <c r="A105" s="16" t="s">
        <v>993</v>
      </c>
      <c r="B105" s="132"/>
      <c r="C105" s="45" t="s">
        <v>243</v>
      </c>
      <c r="D105" s="185">
        <v>105</v>
      </c>
      <c r="E105" s="185">
        <v>107</v>
      </c>
      <c r="F105" s="185">
        <v>107</v>
      </c>
      <c r="G105" s="185"/>
      <c r="H105" s="185"/>
      <c r="I105" s="185"/>
      <c r="J105" s="185"/>
      <c r="K105" s="185"/>
      <c r="L105" s="185"/>
      <c r="M105" s="185"/>
      <c r="N105" s="185"/>
      <c r="O105" s="185"/>
      <c r="P105" s="186">
        <v>106.33333333333333</v>
      </c>
      <c r="Q105" s="105">
        <v>2.3515015701248729E-3</v>
      </c>
      <c r="R105" s="105">
        <v>3.136266348648603E-5</v>
      </c>
    </row>
    <row r="106" spans="1:18" ht="15" x14ac:dyDescent="0.25">
      <c r="A106" s="16" t="s">
        <v>994</v>
      </c>
      <c r="B106" s="132"/>
      <c r="C106" s="427" t="s">
        <v>244</v>
      </c>
      <c r="D106" s="428">
        <v>6575.9999999999982</v>
      </c>
      <c r="E106" s="428">
        <v>6642</v>
      </c>
      <c r="F106" s="428">
        <v>6739.0000000000027</v>
      </c>
      <c r="G106" s="428"/>
      <c r="H106" s="428"/>
      <c r="I106" s="428"/>
      <c r="J106" s="428"/>
      <c r="K106" s="428"/>
      <c r="L106" s="428"/>
      <c r="M106" s="428"/>
      <c r="N106" s="428"/>
      <c r="O106" s="428"/>
      <c r="P106" s="429">
        <v>6652.333333333333</v>
      </c>
      <c r="Q106" s="393">
        <v>0.14711259195919152</v>
      </c>
      <c r="R106" s="393">
        <v>1.9620836213159929E-3</v>
      </c>
    </row>
    <row r="107" spans="1:18" ht="15" x14ac:dyDescent="0.25">
      <c r="A107" s="16" t="s">
        <v>995</v>
      </c>
      <c r="B107" s="132"/>
      <c r="C107" s="427" t="s">
        <v>40</v>
      </c>
      <c r="D107" s="428">
        <v>36233.000000000015</v>
      </c>
      <c r="E107" s="428">
        <v>36272.000000000007</v>
      </c>
      <c r="F107" s="428">
        <v>36342.999999999956</v>
      </c>
      <c r="G107" s="428"/>
      <c r="H107" s="428"/>
      <c r="I107" s="428"/>
      <c r="J107" s="428"/>
      <c r="K107" s="428"/>
      <c r="L107" s="428"/>
      <c r="M107" s="428"/>
      <c r="N107" s="428"/>
      <c r="O107" s="428"/>
      <c r="P107" s="429">
        <v>36282.666666666664</v>
      </c>
      <c r="Q107" s="393">
        <v>0.80237066741364316</v>
      </c>
      <c r="R107" s="393">
        <v>1.0701452022498531E-2</v>
      </c>
    </row>
    <row r="108" spans="1:18" ht="15" x14ac:dyDescent="0.25">
      <c r="A108" s="16" t="s">
        <v>996</v>
      </c>
      <c r="B108" s="187"/>
      <c r="C108" s="379" t="s">
        <v>41</v>
      </c>
      <c r="D108" s="430">
        <v>739.00000000000011</v>
      </c>
      <c r="E108" s="430">
        <v>728.00000000000011</v>
      </c>
      <c r="F108" s="430">
        <v>718.99999999999966</v>
      </c>
      <c r="G108" s="430"/>
      <c r="H108" s="430"/>
      <c r="I108" s="430"/>
      <c r="J108" s="430"/>
      <c r="K108" s="430"/>
      <c r="L108" s="430"/>
      <c r="M108" s="430"/>
      <c r="N108" s="430"/>
      <c r="O108" s="430"/>
      <c r="P108" s="431">
        <v>728.66666666666663</v>
      </c>
      <c r="Q108" s="432">
        <v>1.6114051511890194E-2</v>
      </c>
      <c r="R108" s="432">
        <v>2.1491781310802028E-4</v>
      </c>
    </row>
    <row r="109" spans="1:18" ht="15" x14ac:dyDescent="0.25">
      <c r="A109" s="16" t="s">
        <v>997</v>
      </c>
      <c r="B109" s="132" t="s">
        <v>23</v>
      </c>
      <c r="C109" s="45" t="s">
        <v>241</v>
      </c>
      <c r="D109" s="185">
        <v>2653.9999999999991</v>
      </c>
      <c r="E109" s="185">
        <v>2813.9999999999995</v>
      </c>
      <c r="F109" s="185">
        <v>3039</v>
      </c>
      <c r="G109" s="185"/>
      <c r="H109" s="185"/>
      <c r="I109" s="185"/>
      <c r="J109" s="185"/>
      <c r="K109" s="185"/>
      <c r="L109" s="185"/>
      <c r="M109" s="185"/>
      <c r="N109" s="185"/>
      <c r="O109" s="185"/>
      <c r="P109" s="186">
        <v>2835.6666666666661</v>
      </c>
      <c r="Q109" s="105">
        <v>0.12659414574621641</v>
      </c>
      <c r="R109" s="105">
        <v>8.3637046482613366E-4</v>
      </c>
    </row>
    <row r="110" spans="1:18" ht="15" x14ac:dyDescent="0.25">
      <c r="A110" s="16" t="s">
        <v>998</v>
      </c>
      <c r="B110" s="132"/>
      <c r="C110" s="45" t="s">
        <v>243</v>
      </c>
      <c r="D110" s="185">
        <v>518.99999999999989</v>
      </c>
      <c r="E110" s="185">
        <v>503.99999999999994</v>
      </c>
      <c r="F110" s="185">
        <v>509</v>
      </c>
      <c r="G110" s="185"/>
      <c r="H110" s="185"/>
      <c r="I110" s="185"/>
      <c r="J110" s="185"/>
      <c r="K110" s="185"/>
      <c r="L110" s="185"/>
      <c r="M110" s="185"/>
      <c r="N110" s="185"/>
      <c r="O110" s="185"/>
      <c r="P110" s="186">
        <v>510.66666666666657</v>
      </c>
      <c r="Q110" s="105">
        <v>2.2797958302950928E-2</v>
      </c>
      <c r="R110" s="105">
        <v>1.5061943718274793E-4</v>
      </c>
    </row>
    <row r="111" spans="1:18" ht="15" x14ac:dyDescent="0.25">
      <c r="A111" s="16" t="s">
        <v>999</v>
      </c>
      <c r="B111" s="132"/>
      <c r="C111" s="427" t="s">
        <v>244</v>
      </c>
      <c r="D111" s="428">
        <v>8086</v>
      </c>
      <c r="E111" s="428">
        <v>8164.0000000000036</v>
      </c>
      <c r="F111" s="428">
        <v>8301.0000000000055</v>
      </c>
      <c r="G111" s="428"/>
      <c r="H111" s="428"/>
      <c r="I111" s="428"/>
      <c r="J111" s="428"/>
      <c r="K111" s="428"/>
      <c r="L111" s="428"/>
      <c r="M111" s="428"/>
      <c r="N111" s="428"/>
      <c r="O111" s="428"/>
      <c r="P111" s="429">
        <v>8183.6666666666688</v>
      </c>
      <c r="Q111" s="393">
        <v>0.36534769862646765</v>
      </c>
      <c r="R111" s="393">
        <v>2.4137453017452001E-3</v>
      </c>
    </row>
    <row r="112" spans="1:18" ht="15" x14ac:dyDescent="0.25">
      <c r="A112" s="16" t="s">
        <v>1000</v>
      </c>
      <c r="B112" s="132"/>
      <c r="C112" s="427" t="s">
        <v>40</v>
      </c>
      <c r="D112" s="428">
        <v>10927</v>
      </c>
      <c r="E112" s="428">
        <v>10783.000000000007</v>
      </c>
      <c r="F112" s="428">
        <v>10896</v>
      </c>
      <c r="G112" s="428"/>
      <c r="H112" s="428"/>
      <c r="I112" s="428"/>
      <c r="J112" s="428"/>
      <c r="K112" s="428"/>
      <c r="L112" s="428"/>
      <c r="M112" s="428"/>
      <c r="N112" s="428"/>
      <c r="O112" s="428"/>
      <c r="P112" s="429">
        <v>10868.66666666667</v>
      </c>
      <c r="Q112" s="393">
        <v>0.485215553802884</v>
      </c>
      <c r="R112" s="393">
        <v>3.2056771336688521E-3</v>
      </c>
    </row>
    <row r="113" spans="1:18" ht="15" x14ac:dyDescent="0.25">
      <c r="A113" s="16" t="s">
        <v>1001</v>
      </c>
      <c r="B113" s="187"/>
      <c r="C113" s="379" t="s">
        <v>41</v>
      </c>
      <c r="D113" s="430">
        <v>1</v>
      </c>
      <c r="E113" s="430">
        <v>1</v>
      </c>
      <c r="F113" s="430">
        <v>1</v>
      </c>
      <c r="G113" s="430"/>
      <c r="H113" s="430"/>
      <c r="I113" s="430"/>
      <c r="J113" s="430"/>
      <c r="K113" s="430"/>
      <c r="L113" s="430"/>
      <c r="M113" s="430"/>
      <c r="N113" s="430"/>
      <c r="O113" s="430"/>
      <c r="P113" s="431">
        <v>1</v>
      </c>
      <c r="Q113" s="432">
        <v>4.4643521480974409E-5</v>
      </c>
      <c r="R113" s="432">
        <v>2.9494667855629497E-7</v>
      </c>
    </row>
    <row r="114" spans="1:18" ht="15" x14ac:dyDescent="0.25">
      <c r="A114" s="16" t="s">
        <v>1002</v>
      </c>
      <c r="B114" s="132" t="s">
        <v>22</v>
      </c>
      <c r="C114" s="614" t="s">
        <v>241</v>
      </c>
      <c r="D114" s="185">
        <v>0</v>
      </c>
      <c r="E114" s="185">
        <v>0</v>
      </c>
      <c r="F114" s="185">
        <v>2</v>
      </c>
      <c r="G114" s="615"/>
      <c r="H114" s="615"/>
      <c r="I114" s="615"/>
      <c r="J114" s="615"/>
      <c r="K114" s="615"/>
      <c r="L114" s="615"/>
      <c r="M114" s="615"/>
      <c r="N114" s="615"/>
      <c r="O114" s="615"/>
      <c r="P114" s="441"/>
      <c r="Q114" s="442"/>
      <c r="R114" s="442"/>
    </row>
    <row r="115" spans="1:18" ht="15" x14ac:dyDescent="0.25">
      <c r="A115" s="16" t="s">
        <v>1003</v>
      </c>
      <c r="B115" s="132"/>
      <c r="C115" s="45" t="s">
        <v>244</v>
      </c>
      <c r="D115" s="185">
        <v>884.00000000000011</v>
      </c>
      <c r="E115" s="185">
        <v>886.99999999999977</v>
      </c>
      <c r="F115" s="185">
        <v>909.99999999999966</v>
      </c>
      <c r="G115" s="185"/>
      <c r="H115" s="185"/>
      <c r="I115" s="185"/>
      <c r="J115" s="185"/>
      <c r="K115" s="185"/>
      <c r="L115" s="185"/>
      <c r="M115" s="185"/>
      <c r="N115" s="185"/>
      <c r="O115" s="185"/>
      <c r="P115" s="186">
        <v>893.66666666666652</v>
      </c>
      <c r="Q115" s="191">
        <v>0.10646493527122546</v>
      </c>
      <c r="R115" s="191">
        <v>2.6358401506980893E-4</v>
      </c>
    </row>
    <row r="116" spans="1:18" ht="15" x14ac:dyDescent="0.25">
      <c r="A116" s="16" t="s">
        <v>1004</v>
      </c>
      <c r="B116" s="187"/>
      <c r="C116" s="179" t="s">
        <v>40</v>
      </c>
      <c r="D116" s="188">
        <v>7350.9999999999991</v>
      </c>
      <c r="E116" s="188">
        <v>7471.0000000000018</v>
      </c>
      <c r="F116" s="188">
        <v>7679.0000000000018</v>
      </c>
      <c r="G116" s="188"/>
      <c r="H116" s="188"/>
      <c r="I116" s="188"/>
      <c r="J116" s="188"/>
      <c r="K116" s="188"/>
      <c r="L116" s="188"/>
      <c r="M116" s="188"/>
      <c r="N116" s="188"/>
      <c r="O116" s="188"/>
      <c r="P116" s="189">
        <v>7500.333333333333</v>
      </c>
      <c r="Q116" s="190">
        <v>0.89353506472877453</v>
      </c>
      <c r="R116" s="190">
        <v>2.2121984047317311E-3</v>
      </c>
    </row>
    <row r="117" spans="1:18" ht="15" x14ac:dyDescent="0.25">
      <c r="A117" s="16" t="s">
        <v>1005</v>
      </c>
      <c r="B117" s="132" t="s">
        <v>16</v>
      </c>
      <c r="C117" s="45" t="s">
        <v>242</v>
      </c>
      <c r="D117" s="185">
        <v>1625.9999999999998</v>
      </c>
      <c r="E117" s="185">
        <v>1643</v>
      </c>
      <c r="F117" s="185">
        <v>1645.0000000000002</v>
      </c>
      <c r="G117" s="185"/>
      <c r="H117" s="185"/>
      <c r="I117" s="185"/>
      <c r="J117" s="185"/>
      <c r="K117" s="185"/>
      <c r="L117" s="185"/>
      <c r="M117" s="185"/>
      <c r="N117" s="185"/>
      <c r="O117" s="185"/>
      <c r="P117" s="186">
        <v>1638</v>
      </c>
      <c r="Q117" s="105">
        <v>0.21522424667133846</v>
      </c>
      <c r="R117" s="105">
        <v>4.831226594752112E-4</v>
      </c>
    </row>
    <row r="118" spans="1:18" ht="15" x14ac:dyDescent="0.25">
      <c r="A118" s="16" t="s">
        <v>1006</v>
      </c>
      <c r="B118" s="132"/>
      <c r="C118" s="45" t="s">
        <v>243</v>
      </c>
      <c r="D118" s="185">
        <v>1895.0000000000002</v>
      </c>
      <c r="E118" s="185">
        <v>1943.9999999999998</v>
      </c>
      <c r="F118" s="185">
        <v>1749.0000000000002</v>
      </c>
      <c r="G118" s="185"/>
      <c r="H118" s="185"/>
      <c r="I118" s="185"/>
      <c r="J118" s="185"/>
      <c r="K118" s="185"/>
      <c r="L118" s="185"/>
      <c r="M118" s="185"/>
      <c r="N118" s="185"/>
      <c r="O118" s="185"/>
      <c r="P118" s="186">
        <v>1862.6666666666667</v>
      </c>
      <c r="Q118" s="105">
        <v>0.24474421864050455</v>
      </c>
      <c r="R118" s="105">
        <v>5.493873465908588E-4</v>
      </c>
    </row>
    <row r="119" spans="1:18" ht="15" x14ac:dyDescent="0.25">
      <c r="A119" s="16" t="s">
        <v>1007</v>
      </c>
      <c r="B119" s="132"/>
      <c r="C119" s="427" t="s">
        <v>244</v>
      </c>
      <c r="D119" s="428">
        <v>1738.9999999999998</v>
      </c>
      <c r="E119" s="428">
        <v>1721.9999999999998</v>
      </c>
      <c r="F119" s="428">
        <v>1632.0000000000002</v>
      </c>
      <c r="G119" s="428"/>
      <c r="H119" s="428"/>
      <c r="I119" s="428"/>
      <c r="J119" s="428"/>
      <c r="K119" s="428"/>
      <c r="L119" s="428"/>
      <c r="M119" s="428"/>
      <c r="N119" s="428"/>
      <c r="O119" s="428"/>
      <c r="P119" s="429">
        <v>1697.6666666666667</v>
      </c>
      <c r="Q119" s="393">
        <v>0.22306412053258584</v>
      </c>
      <c r="R119" s="393">
        <v>5.0072114462907009E-4</v>
      </c>
    </row>
    <row r="120" spans="1:18" ht="15" x14ac:dyDescent="0.25">
      <c r="A120" s="16" t="s">
        <v>1008</v>
      </c>
      <c r="B120" s="132"/>
      <c r="C120" s="427" t="s">
        <v>40</v>
      </c>
      <c r="D120" s="428">
        <v>2426</v>
      </c>
      <c r="E120" s="428">
        <v>2375</v>
      </c>
      <c r="F120" s="428">
        <v>2335</v>
      </c>
      <c r="G120" s="428"/>
      <c r="H120" s="428"/>
      <c r="I120" s="428"/>
      <c r="J120" s="428"/>
      <c r="K120" s="428"/>
      <c r="L120" s="428"/>
      <c r="M120" s="428"/>
      <c r="N120" s="428"/>
      <c r="O120" s="428"/>
      <c r="P120" s="429">
        <v>2378.6666666666665</v>
      </c>
      <c r="Q120" s="393">
        <v>0.31254379817799577</v>
      </c>
      <c r="R120" s="393">
        <v>7.0157983272590692E-4</v>
      </c>
    </row>
    <row r="121" spans="1:18" ht="15" x14ac:dyDescent="0.25">
      <c r="A121" s="16" t="s">
        <v>1009</v>
      </c>
      <c r="B121" s="187"/>
      <c r="C121" s="379" t="s">
        <v>41</v>
      </c>
      <c r="D121" s="430">
        <v>34</v>
      </c>
      <c r="E121" s="430">
        <v>33</v>
      </c>
      <c r="F121" s="430">
        <v>34</v>
      </c>
      <c r="G121" s="430"/>
      <c r="H121" s="430"/>
      <c r="I121" s="430"/>
      <c r="J121" s="430"/>
      <c r="K121" s="430"/>
      <c r="L121" s="430"/>
      <c r="M121" s="430"/>
      <c r="N121" s="430"/>
      <c r="O121" s="430"/>
      <c r="P121" s="431">
        <v>33.666666666666664</v>
      </c>
      <c r="Q121" s="432">
        <v>4.423615977575332E-3</v>
      </c>
      <c r="R121" s="432">
        <v>9.9298715113952629E-6</v>
      </c>
    </row>
    <row r="122" spans="1:18" ht="15" x14ac:dyDescent="0.25">
      <c r="A122" s="16" t="s">
        <v>1010</v>
      </c>
      <c r="B122" s="132" t="s">
        <v>19</v>
      </c>
      <c r="C122" s="45" t="s">
        <v>244</v>
      </c>
      <c r="D122" s="185">
        <v>1017.9999999999995</v>
      </c>
      <c r="E122" s="185">
        <v>996</v>
      </c>
      <c r="F122" s="185">
        <v>994</v>
      </c>
      <c r="G122" s="185"/>
      <c r="H122" s="185"/>
      <c r="I122" s="185"/>
      <c r="J122" s="185"/>
      <c r="K122" s="185"/>
      <c r="L122" s="185"/>
      <c r="M122" s="185"/>
      <c r="N122" s="185"/>
      <c r="O122" s="185"/>
      <c r="P122" s="186">
        <v>1002.6666666666665</v>
      </c>
      <c r="Q122" s="105">
        <v>0.36736687835857351</v>
      </c>
      <c r="R122" s="105">
        <v>2.9573320303244509E-4</v>
      </c>
    </row>
    <row r="123" spans="1:18" ht="15" x14ac:dyDescent="0.25">
      <c r="A123" s="16" t="s">
        <v>1011</v>
      </c>
      <c r="B123" s="132"/>
      <c r="C123" s="45" t="s">
        <v>40</v>
      </c>
      <c r="D123" s="185">
        <v>1632.0000000000005</v>
      </c>
      <c r="E123" s="185">
        <v>1638.9999999999998</v>
      </c>
      <c r="F123" s="185">
        <v>1619.9999999999993</v>
      </c>
      <c r="G123" s="185"/>
      <c r="H123" s="185"/>
      <c r="I123" s="185"/>
      <c r="J123" s="185"/>
      <c r="K123" s="185"/>
      <c r="L123" s="185"/>
      <c r="M123" s="185"/>
      <c r="N123" s="185"/>
      <c r="O123" s="185"/>
      <c r="P123" s="186">
        <v>1630.333333333333</v>
      </c>
      <c r="Q123" s="105">
        <v>0.59733756717147035</v>
      </c>
      <c r="R123" s="105">
        <v>4.808614016062795E-4</v>
      </c>
    </row>
    <row r="124" spans="1:18" ht="15" x14ac:dyDescent="0.25">
      <c r="A124" s="16" t="s">
        <v>1012</v>
      </c>
      <c r="B124" s="187"/>
      <c r="C124" s="179" t="s">
        <v>41</v>
      </c>
      <c r="D124" s="188">
        <v>90</v>
      </c>
      <c r="E124" s="188">
        <v>113.00000000000003</v>
      </c>
      <c r="F124" s="188">
        <v>86</v>
      </c>
      <c r="G124" s="188"/>
      <c r="H124" s="188"/>
      <c r="I124" s="188"/>
      <c r="J124" s="188"/>
      <c r="K124" s="188"/>
      <c r="L124" s="188"/>
      <c r="M124" s="188"/>
      <c r="N124" s="188"/>
      <c r="O124" s="188"/>
      <c r="P124" s="189">
        <v>96.333333333333329</v>
      </c>
      <c r="Q124" s="190">
        <v>3.5295554469956032E-2</v>
      </c>
      <c r="R124" s="190">
        <v>2.8413196700923081E-5</v>
      </c>
    </row>
    <row r="125" spans="1:18" ht="15" x14ac:dyDescent="0.25">
      <c r="A125" s="16" t="s">
        <v>281</v>
      </c>
      <c r="B125" s="187" t="s">
        <v>26</v>
      </c>
      <c r="C125" s="179" t="s">
        <v>40</v>
      </c>
      <c r="D125" s="192">
        <v>0</v>
      </c>
      <c r="E125" s="192">
        <v>0</v>
      </c>
      <c r="F125" s="192">
        <v>0</v>
      </c>
      <c r="G125" s="192"/>
      <c r="H125" s="192"/>
      <c r="I125" s="192"/>
      <c r="J125" s="192"/>
      <c r="K125" s="192"/>
      <c r="L125" s="192"/>
      <c r="M125" s="192"/>
      <c r="N125" s="192"/>
      <c r="O125" s="192"/>
      <c r="P125" s="193">
        <v>0</v>
      </c>
      <c r="Q125" s="194"/>
      <c r="R125" s="195">
        <v>0</v>
      </c>
    </row>
    <row r="126" spans="1:18" ht="15" x14ac:dyDescent="0.25">
      <c r="B126" s="35" t="s">
        <v>0</v>
      </c>
      <c r="C126" s="145"/>
      <c r="D126" s="148">
        <v>3371043</v>
      </c>
      <c r="E126" s="148">
        <v>3389975.0000000009</v>
      </c>
      <c r="F126" s="148">
        <v>3410311.9999999991</v>
      </c>
      <c r="G126" s="148"/>
      <c r="H126" s="148"/>
      <c r="I126" s="148"/>
      <c r="J126" s="148"/>
      <c r="K126" s="148"/>
      <c r="L126" s="148"/>
      <c r="M126" s="148"/>
      <c r="N126" s="148"/>
      <c r="O126" s="148"/>
      <c r="P126" s="148">
        <v>3390443.3333333335</v>
      </c>
      <c r="Q126" s="148"/>
      <c r="R126" s="196">
        <v>0.99999980336888084</v>
      </c>
    </row>
    <row r="127" spans="1:18" s="74" customFormat="1" ht="15.75" x14ac:dyDescent="0.25">
      <c r="A127" s="20"/>
      <c r="B127" s="69"/>
      <c r="C127" s="136"/>
      <c r="D127" s="30">
        <v>3371043</v>
      </c>
      <c r="E127" s="30">
        <v>3389975.0000000009</v>
      </c>
      <c r="F127" s="30">
        <v>3410311.9999999991</v>
      </c>
      <c r="G127" s="136"/>
      <c r="H127" s="136"/>
      <c r="I127" s="136"/>
      <c r="J127" s="136"/>
      <c r="K127" s="136"/>
      <c r="L127" s="136"/>
      <c r="M127" s="136"/>
      <c r="N127" s="136"/>
      <c r="O127" s="136"/>
    </row>
    <row r="128" spans="1:18" s="74" customFormat="1" ht="15.75" x14ac:dyDescent="0.25">
      <c r="A128" s="20"/>
      <c r="B128" s="69"/>
      <c r="C128" s="136"/>
      <c r="D128" s="136"/>
      <c r="E128" s="136"/>
      <c r="F128" s="136"/>
      <c r="G128" s="136"/>
      <c r="H128" s="136"/>
      <c r="I128" s="136"/>
      <c r="J128" s="136"/>
      <c r="K128" s="136"/>
      <c r="L128" s="136"/>
      <c r="M128" s="136"/>
      <c r="N128" s="136"/>
      <c r="O128" s="136"/>
    </row>
    <row r="129" spans="1:18" ht="20.25" x14ac:dyDescent="0.3">
      <c r="B129" s="34" t="s">
        <v>255</v>
      </c>
      <c r="C129" s="49"/>
      <c r="D129" s="49"/>
      <c r="E129" s="49"/>
      <c r="F129" s="49"/>
      <c r="G129" s="49"/>
      <c r="H129" s="49"/>
      <c r="I129" s="49"/>
      <c r="J129" s="49"/>
      <c r="K129" s="49"/>
      <c r="L129" s="49"/>
      <c r="M129" s="49"/>
      <c r="N129" s="49"/>
      <c r="O129" s="49"/>
    </row>
    <row r="130" spans="1:18" ht="20.25" x14ac:dyDescent="0.3">
      <c r="B130" s="34"/>
      <c r="C130" s="49"/>
      <c r="D130" s="49"/>
      <c r="E130" s="49"/>
      <c r="F130" s="49"/>
      <c r="G130" s="49"/>
      <c r="H130" s="49"/>
      <c r="I130" s="49"/>
      <c r="J130" s="49"/>
      <c r="K130" s="49"/>
      <c r="L130" s="49"/>
      <c r="M130" s="49"/>
      <c r="N130" s="49"/>
      <c r="O130" s="49"/>
    </row>
    <row r="131" spans="1:18" s="10" customFormat="1" ht="15.75" x14ac:dyDescent="0.25">
      <c r="A131" s="20"/>
      <c r="B131" s="328"/>
      <c r="C131" s="30"/>
      <c r="D131" s="30">
        <v>6</v>
      </c>
      <c r="E131" s="30">
        <v>7</v>
      </c>
      <c r="F131" s="30">
        <v>8</v>
      </c>
      <c r="G131" s="30">
        <v>9</v>
      </c>
      <c r="H131" s="30">
        <v>10</v>
      </c>
      <c r="I131" s="30">
        <v>11</v>
      </c>
      <c r="J131" s="30">
        <v>12</v>
      </c>
      <c r="K131" s="30">
        <v>13</v>
      </c>
      <c r="L131" s="30">
        <v>14</v>
      </c>
      <c r="M131" s="30">
        <v>15</v>
      </c>
      <c r="N131" s="30">
        <v>16</v>
      </c>
      <c r="O131" s="30">
        <v>17</v>
      </c>
      <c r="P131" s="30">
        <v>19</v>
      </c>
    </row>
    <row r="132" spans="1:18" ht="32.25" thickBot="1" x14ac:dyDescent="0.25">
      <c r="B132" s="83" t="s">
        <v>256</v>
      </c>
      <c r="C132" s="83" t="s">
        <v>245</v>
      </c>
      <c r="D132" s="83" t="s">
        <v>339</v>
      </c>
      <c r="E132" s="83" t="s">
        <v>340</v>
      </c>
      <c r="F132" s="83" t="s">
        <v>341</v>
      </c>
      <c r="G132" s="83" t="s">
        <v>342</v>
      </c>
      <c r="H132" s="83" t="s">
        <v>343</v>
      </c>
      <c r="I132" s="83" t="s">
        <v>344</v>
      </c>
      <c r="J132" s="83" t="s">
        <v>345</v>
      </c>
      <c r="K132" s="83" t="s">
        <v>346</v>
      </c>
      <c r="L132" s="83" t="s">
        <v>347</v>
      </c>
      <c r="M132" s="83" t="s">
        <v>348</v>
      </c>
      <c r="N132" s="83" t="s">
        <v>349</v>
      </c>
      <c r="O132" s="83" t="s">
        <v>350</v>
      </c>
      <c r="P132" s="197" t="s">
        <v>1</v>
      </c>
      <c r="Q132" s="96" t="s">
        <v>257</v>
      </c>
      <c r="R132" s="96" t="s">
        <v>254</v>
      </c>
    </row>
    <row r="133" spans="1:18" ht="15" x14ac:dyDescent="0.25">
      <c r="A133" s="16" t="s">
        <v>282</v>
      </c>
      <c r="B133" s="198" t="s">
        <v>30</v>
      </c>
      <c r="C133" s="199" t="s">
        <v>241</v>
      </c>
      <c r="D133" s="200">
        <v>71874.999999999927</v>
      </c>
      <c r="E133" s="200">
        <v>72030.000000000102</v>
      </c>
      <c r="F133" s="200">
        <v>72592.000000000015</v>
      </c>
      <c r="G133" s="200"/>
      <c r="H133" s="200"/>
      <c r="I133" s="200"/>
      <c r="J133" s="200"/>
      <c r="K133" s="200"/>
      <c r="L133" s="200"/>
      <c r="M133" s="200"/>
      <c r="N133" s="200"/>
      <c r="O133" s="200"/>
      <c r="P133" s="201">
        <v>72165.666666666686</v>
      </c>
      <c r="Q133" s="202">
        <v>4.5065301880300314E-2</v>
      </c>
      <c r="R133" s="202">
        <v>2.1285023689134069E-2</v>
      </c>
    </row>
    <row r="134" spans="1:18" ht="15" x14ac:dyDescent="0.25">
      <c r="A134" s="16" t="s">
        <v>283</v>
      </c>
      <c r="B134" s="198"/>
      <c r="C134" s="199" t="s">
        <v>242</v>
      </c>
      <c r="D134" s="200">
        <v>162331.99999999974</v>
      </c>
      <c r="E134" s="200">
        <v>163620.99999999977</v>
      </c>
      <c r="F134" s="200">
        <v>165458.99999999994</v>
      </c>
      <c r="G134" s="200"/>
      <c r="H134" s="200"/>
      <c r="I134" s="200"/>
      <c r="J134" s="200"/>
      <c r="K134" s="200"/>
      <c r="L134" s="200"/>
      <c r="M134" s="200"/>
      <c r="N134" s="200"/>
      <c r="O134" s="200"/>
      <c r="P134" s="201">
        <v>163803.99999999983</v>
      </c>
      <c r="Q134" s="202">
        <v>0.10229070207717479</v>
      </c>
      <c r="R134" s="202">
        <v>4.8313445734235294E-2</v>
      </c>
    </row>
    <row r="135" spans="1:18" ht="15" x14ac:dyDescent="0.25">
      <c r="A135" s="16" t="s">
        <v>284</v>
      </c>
      <c r="B135" s="198"/>
      <c r="C135" s="199" t="s">
        <v>243</v>
      </c>
      <c r="D135" s="200">
        <v>328869.00000000035</v>
      </c>
      <c r="E135" s="200">
        <v>331779.99999999936</v>
      </c>
      <c r="F135" s="200">
        <v>335250.99999999948</v>
      </c>
      <c r="G135" s="200"/>
      <c r="H135" s="200"/>
      <c r="I135" s="200"/>
      <c r="J135" s="200"/>
      <c r="K135" s="200"/>
      <c r="L135" s="200"/>
      <c r="M135" s="200"/>
      <c r="N135" s="200"/>
      <c r="O135" s="200"/>
      <c r="P135" s="201">
        <v>331966.66666666645</v>
      </c>
      <c r="Q135" s="202">
        <v>0.2073032612118923</v>
      </c>
      <c r="R135" s="202">
        <v>9.7912465724737996E-2</v>
      </c>
    </row>
    <row r="136" spans="1:18" ht="15" x14ac:dyDescent="0.25">
      <c r="A136" s="16" t="s">
        <v>285</v>
      </c>
      <c r="B136" s="198"/>
      <c r="C136" s="381" t="s">
        <v>244</v>
      </c>
      <c r="D136" s="433">
        <v>575082.00000000081</v>
      </c>
      <c r="E136" s="433">
        <v>580582</v>
      </c>
      <c r="F136" s="433">
        <v>587966.00000000012</v>
      </c>
      <c r="G136" s="433"/>
      <c r="H136" s="433"/>
      <c r="I136" s="433"/>
      <c r="J136" s="433"/>
      <c r="K136" s="433"/>
      <c r="L136" s="433"/>
      <c r="M136" s="433"/>
      <c r="N136" s="433"/>
      <c r="O136" s="433"/>
      <c r="P136" s="434">
        <v>581210.00000000035</v>
      </c>
      <c r="Q136" s="435">
        <v>0.36294827326728807</v>
      </c>
      <c r="R136" s="435">
        <v>0.17142595904370431</v>
      </c>
    </row>
    <row r="137" spans="1:18" ht="15" x14ac:dyDescent="0.25">
      <c r="A137" s="16" t="s">
        <v>286</v>
      </c>
      <c r="B137" s="198"/>
      <c r="C137" s="381" t="s">
        <v>40</v>
      </c>
      <c r="D137" s="433">
        <v>397397.99999999936</v>
      </c>
      <c r="E137" s="433">
        <v>396939.00000000111</v>
      </c>
      <c r="F137" s="433">
        <v>397145.00000000058</v>
      </c>
      <c r="G137" s="433"/>
      <c r="H137" s="433"/>
      <c r="I137" s="433"/>
      <c r="J137" s="433"/>
      <c r="K137" s="433"/>
      <c r="L137" s="433"/>
      <c r="M137" s="433"/>
      <c r="N137" s="433"/>
      <c r="O137" s="433"/>
      <c r="P137" s="434">
        <v>397160.66666666698</v>
      </c>
      <c r="Q137" s="435">
        <v>0.24801496563436912</v>
      </c>
      <c r="R137" s="435">
        <v>0.11714121948653725</v>
      </c>
    </row>
    <row r="138" spans="1:18" ht="15" x14ac:dyDescent="0.25">
      <c r="A138" s="16" t="s">
        <v>287</v>
      </c>
      <c r="B138" s="203"/>
      <c r="C138" s="436" t="s">
        <v>41</v>
      </c>
      <c r="D138" s="437">
        <v>54038.999999999964</v>
      </c>
      <c r="E138" s="437">
        <v>55114.999999999935</v>
      </c>
      <c r="F138" s="437">
        <v>55998.000000000036</v>
      </c>
      <c r="G138" s="437"/>
      <c r="H138" s="437"/>
      <c r="I138" s="437"/>
      <c r="J138" s="437"/>
      <c r="K138" s="437"/>
      <c r="L138" s="437"/>
      <c r="M138" s="437"/>
      <c r="N138" s="437"/>
      <c r="O138" s="437"/>
      <c r="P138" s="438">
        <v>55050.66666666665</v>
      </c>
      <c r="Q138" s="439">
        <v>3.4377495928975245E-2</v>
      </c>
      <c r="R138" s="439">
        <v>1.6237011285643071E-2</v>
      </c>
    </row>
    <row r="139" spans="1:18" ht="15" x14ac:dyDescent="0.25">
      <c r="A139" s="16" t="s">
        <v>288</v>
      </c>
      <c r="B139" s="198" t="s">
        <v>31</v>
      </c>
      <c r="C139" s="199" t="s">
        <v>241</v>
      </c>
      <c r="D139" s="200">
        <v>89543</v>
      </c>
      <c r="E139" s="200">
        <v>91438.999999999956</v>
      </c>
      <c r="F139" s="200">
        <v>93171.000000000044</v>
      </c>
      <c r="G139" s="200"/>
      <c r="H139" s="200"/>
      <c r="I139" s="200"/>
      <c r="J139" s="200"/>
      <c r="K139" s="200"/>
      <c r="L139" s="200"/>
      <c r="M139" s="200"/>
      <c r="N139" s="200"/>
      <c r="O139" s="200"/>
      <c r="P139" s="201">
        <v>91384.333333333328</v>
      </c>
      <c r="Q139" s="202">
        <v>9.2974475792817868E-2</v>
      </c>
      <c r="R139" s="202">
        <v>2.6953505588747977E-2</v>
      </c>
    </row>
    <row r="140" spans="1:18" ht="15" x14ac:dyDescent="0.25">
      <c r="A140" s="16" t="s">
        <v>289</v>
      </c>
      <c r="B140" s="198"/>
      <c r="C140" s="199" t="s">
        <v>242</v>
      </c>
      <c r="D140" s="200">
        <v>1194</v>
      </c>
      <c r="E140" s="200">
        <v>1190.0000000000005</v>
      </c>
      <c r="F140" s="200">
        <v>1186.0000000000002</v>
      </c>
      <c r="G140" s="200"/>
      <c r="H140" s="200"/>
      <c r="I140" s="200"/>
      <c r="J140" s="200"/>
      <c r="K140" s="200"/>
      <c r="L140" s="200"/>
      <c r="M140" s="200"/>
      <c r="N140" s="200"/>
      <c r="O140" s="200"/>
      <c r="P140" s="201">
        <v>1190.0000000000002</v>
      </c>
      <c r="Q140" s="202">
        <v>1.2107067169805177E-3</v>
      </c>
      <c r="R140" s="202">
        <v>3.5098654748199107E-4</v>
      </c>
    </row>
    <row r="141" spans="1:18" ht="15" x14ac:dyDescent="0.25">
      <c r="A141" s="16" t="s">
        <v>290</v>
      </c>
      <c r="B141" s="198"/>
      <c r="C141" s="199" t="s">
        <v>243</v>
      </c>
      <c r="D141" s="200">
        <v>109724.00000000006</v>
      </c>
      <c r="E141" s="200">
        <v>112722</v>
      </c>
      <c r="F141" s="200">
        <v>115481.9999999998</v>
      </c>
      <c r="G141" s="200"/>
      <c r="H141" s="200"/>
      <c r="I141" s="200"/>
      <c r="J141" s="200"/>
      <c r="K141" s="200"/>
      <c r="L141" s="200"/>
      <c r="M141" s="200"/>
      <c r="N141" s="200"/>
      <c r="O141" s="200"/>
      <c r="P141" s="201">
        <v>112642.66666666663</v>
      </c>
      <c r="Q141" s="202">
        <v>0.11460271693439557</v>
      </c>
      <c r="R141" s="202">
        <v>3.3223580397057209E-2</v>
      </c>
    </row>
    <row r="142" spans="1:18" ht="15" x14ac:dyDescent="0.25">
      <c r="A142" s="16" t="s">
        <v>291</v>
      </c>
      <c r="B142" s="198"/>
      <c r="C142" s="381" t="s">
        <v>244</v>
      </c>
      <c r="D142" s="433">
        <v>357762.99999999924</v>
      </c>
      <c r="E142" s="433">
        <v>358786.99999999942</v>
      </c>
      <c r="F142" s="433">
        <v>360794.99999999988</v>
      </c>
      <c r="G142" s="433"/>
      <c r="H142" s="433"/>
      <c r="I142" s="433"/>
      <c r="J142" s="433"/>
      <c r="K142" s="433"/>
      <c r="L142" s="433"/>
      <c r="M142" s="433"/>
      <c r="N142" s="433"/>
      <c r="O142" s="433"/>
      <c r="P142" s="434">
        <v>359114.99999999953</v>
      </c>
      <c r="Q142" s="435">
        <v>0.36536381736845208</v>
      </c>
      <c r="R142" s="435">
        <v>0.10591977646974374</v>
      </c>
    </row>
    <row r="143" spans="1:18" ht="15" x14ac:dyDescent="0.25">
      <c r="A143" s="16" t="s">
        <v>292</v>
      </c>
      <c r="B143" s="198"/>
      <c r="C143" s="381" t="s">
        <v>40</v>
      </c>
      <c r="D143" s="433">
        <v>376322.00000000111</v>
      </c>
      <c r="E143" s="433">
        <v>377598.99999999959</v>
      </c>
      <c r="F143" s="433">
        <v>378261.00000000111</v>
      </c>
      <c r="G143" s="433"/>
      <c r="H143" s="433"/>
      <c r="I143" s="433"/>
      <c r="J143" s="433"/>
      <c r="K143" s="433"/>
      <c r="L143" s="433"/>
      <c r="M143" s="433"/>
      <c r="N143" s="433"/>
      <c r="O143" s="433"/>
      <c r="P143" s="434">
        <v>377394.00000000064</v>
      </c>
      <c r="Q143" s="435">
        <v>0.38396088298163544</v>
      </c>
      <c r="R143" s="435">
        <v>0.11131110680707458</v>
      </c>
    </row>
    <row r="144" spans="1:18" ht="15" x14ac:dyDescent="0.25">
      <c r="A144" s="16" t="s">
        <v>293</v>
      </c>
      <c r="B144" s="203"/>
      <c r="C144" s="436" t="s">
        <v>41</v>
      </c>
      <c r="D144" s="437">
        <v>39321.999999999956</v>
      </c>
      <c r="E144" s="437">
        <v>41347.999999999993</v>
      </c>
      <c r="F144" s="437">
        <v>42842.999999999978</v>
      </c>
      <c r="G144" s="437"/>
      <c r="H144" s="437"/>
      <c r="I144" s="437"/>
      <c r="J144" s="437"/>
      <c r="K144" s="437"/>
      <c r="L144" s="437"/>
      <c r="M144" s="437"/>
      <c r="N144" s="437"/>
      <c r="O144" s="437"/>
      <c r="P144" s="438">
        <v>41170.999999999971</v>
      </c>
      <c r="Q144" s="439">
        <v>4.1887400205718364E-2</v>
      </c>
      <c r="R144" s="439">
        <v>1.2143249702841212E-2</v>
      </c>
    </row>
    <row r="145" spans="1:18" ht="15" x14ac:dyDescent="0.25">
      <c r="A145" s="16" t="s">
        <v>1013</v>
      </c>
      <c r="B145" s="198" t="s">
        <v>27</v>
      </c>
      <c r="C145" s="199" t="s">
        <v>241</v>
      </c>
      <c r="D145" s="200">
        <v>10485.000000000011</v>
      </c>
      <c r="E145" s="200">
        <v>10496.999999999995</v>
      </c>
      <c r="F145" s="200">
        <v>10477.000000000007</v>
      </c>
      <c r="G145" s="200"/>
      <c r="H145" s="200"/>
      <c r="I145" s="200"/>
      <c r="J145" s="200"/>
      <c r="K145" s="200"/>
      <c r="L145" s="200"/>
      <c r="M145" s="200"/>
      <c r="N145" s="200"/>
      <c r="O145" s="200"/>
      <c r="P145" s="201">
        <v>10486.333333333338</v>
      </c>
      <c r="Q145" s="202">
        <v>3.1162612393525219E-2</v>
      </c>
      <c r="R145" s="202">
        <v>3.092909186900829E-3</v>
      </c>
    </row>
    <row r="146" spans="1:18" ht="15" x14ac:dyDescent="0.25">
      <c r="A146" s="16" t="s">
        <v>1014</v>
      </c>
      <c r="B146" s="198"/>
      <c r="C146" s="199" t="s">
        <v>242</v>
      </c>
      <c r="D146" s="200">
        <v>6325</v>
      </c>
      <c r="E146" s="200">
        <v>6378.0000000000073</v>
      </c>
      <c r="F146" s="200">
        <v>6395.9999999999991</v>
      </c>
      <c r="G146" s="200"/>
      <c r="H146" s="200"/>
      <c r="I146" s="200"/>
      <c r="J146" s="200"/>
      <c r="K146" s="200"/>
      <c r="L146" s="200"/>
      <c r="M146" s="200"/>
      <c r="N146" s="200"/>
      <c r="O146" s="200"/>
      <c r="P146" s="201">
        <v>6366.3333333333358</v>
      </c>
      <c r="Q146" s="202">
        <v>1.8919060812611278E-2</v>
      </c>
      <c r="R146" s="202">
        <v>1.8777288712488933E-3</v>
      </c>
    </row>
    <row r="147" spans="1:18" ht="15" x14ac:dyDescent="0.25">
      <c r="A147" s="16" t="s">
        <v>1015</v>
      </c>
      <c r="B147" s="198"/>
      <c r="C147" s="199" t="s">
        <v>243</v>
      </c>
      <c r="D147" s="200">
        <v>224082.00000000044</v>
      </c>
      <c r="E147" s="200">
        <v>225648.99999999991</v>
      </c>
      <c r="F147" s="200">
        <v>225578.99999999948</v>
      </c>
      <c r="G147" s="200"/>
      <c r="H147" s="200"/>
      <c r="I147" s="200"/>
      <c r="J147" s="200"/>
      <c r="K147" s="200"/>
      <c r="L147" s="200"/>
      <c r="M147" s="200"/>
      <c r="N147" s="200"/>
      <c r="O147" s="200"/>
      <c r="P147" s="201">
        <v>225103.33333333326</v>
      </c>
      <c r="Q147" s="202">
        <v>0.66894763900541976</v>
      </c>
      <c r="R147" s="202">
        <v>6.6393480498617166E-2</v>
      </c>
    </row>
    <row r="148" spans="1:18" ht="15" x14ac:dyDescent="0.25">
      <c r="A148" s="16" t="s">
        <v>1016</v>
      </c>
      <c r="B148" s="198"/>
      <c r="C148" s="381" t="s">
        <v>244</v>
      </c>
      <c r="D148" s="433">
        <v>91630.999999999738</v>
      </c>
      <c r="E148" s="433">
        <v>92458.999999999782</v>
      </c>
      <c r="F148" s="433">
        <v>92106.999999999738</v>
      </c>
      <c r="G148" s="433"/>
      <c r="H148" s="433"/>
      <c r="I148" s="433"/>
      <c r="J148" s="433"/>
      <c r="K148" s="433"/>
      <c r="L148" s="433"/>
      <c r="M148" s="433"/>
      <c r="N148" s="433"/>
      <c r="O148" s="433"/>
      <c r="P148" s="434">
        <v>92065.666666666439</v>
      </c>
      <c r="Q148" s="435">
        <v>0.27359483948168917</v>
      </c>
      <c r="R148" s="435">
        <v>2.7154462592404269E-2</v>
      </c>
    </row>
    <row r="149" spans="1:18" ht="15" x14ac:dyDescent="0.25">
      <c r="A149" s="16" t="s">
        <v>1017</v>
      </c>
      <c r="B149" s="198"/>
      <c r="C149" s="381" t="s">
        <v>40</v>
      </c>
      <c r="D149" s="433">
        <v>2111.0000000000009</v>
      </c>
      <c r="E149" s="433">
        <v>2181.9999999999986</v>
      </c>
      <c r="F149" s="433">
        <v>2165.0000000000005</v>
      </c>
      <c r="G149" s="433"/>
      <c r="H149" s="433"/>
      <c r="I149" s="433"/>
      <c r="J149" s="433"/>
      <c r="K149" s="433"/>
      <c r="L149" s="433"/>
      <c r="M149" s="433"/>
      <c r="N149" s="433"/>
      <c r="O149" s="433"/>
      <c r="P149" s="434">
        <v>2152.6666666666665</v>
      </c>
      <c r="Q149" s="435">
        <v>6.3971566431668446E-3</v>
      </c>
      <c r="R149" s="435">
        <v>6.3492188337218431E-4</v>
      </c>
    </row>
    <row r="150" spans="1:18" ht="15" x14ac:dyDescent="0.25">
      <c r="A150" s="16" t="s">
        <v>1018</v>
      </c>
      <c r="B150" s="203"/>
      <c r="C150" s="436" t="s">
        <v>41</v>
      </c>
      <c r="D150" s="437">
        <v>334</v>
      </c>
      <c r="E150" s="437">
        <v>335.00000000000023</v>
      </c>
      <c r="F150" s="437">
        <v>319.00000000000011</v>
      </c>
      <c r="G150" s="437"/>
      <c r="H150" s="437"/>
      <c r="I150" s="437"/>
      <c r="J150" s="437"/>
      <c r="K150" s="437"/>
      <c r="L150" s="437"/>
      <c r="M150" s="437"/>
      <c r="N150" s="437"/>
      <c r="O150" s="437"/>
      <c r="P150" s="438">
        <v>329.33333333333343</v>
      </c>
      <c r="Q150" s="439">
        <v>9.7869166358761917E-4</v>
      </c>
      <c r="R150" s="439">
        <v>9.7135772804539841E-5</v>
      </c>
    </row>
    <row r="151" spans="1:18" ht="15" x14ac:dyDescent="0.25">
      <c r="A151" s="16" t="s">
        <v>1019</v>
      </c>
      <c r="B151" s="198" t="s">
        <v>32</v>
      </c>
      <c r="C151" s="199" t="s">
        <v>241</v>
      </c>
      <c r="D151" s="200">
        <v>147</v>
      </c>
      <c r="E151" s="200">
        <v>146</v>
      </c>
      <c r="F151" s="200">
        <v>95.000000000000014</v>
      </c>
      <c r="G151" s="200"/>
      <c r="H151" s="200"/>
      <c r="I151" s="200"/>
      <c r="J151" s="200"/>
      <c r="K151" s="200"/>
      <c r="L151" s="200"/>
      <c r="M151" s="200"/>
      <c r="N151" s="200"/>
      <c r="O151" s="200"/>
      <c r="P151" s="201">
        <v>129.33333333333334</v>
      </c>
      <c r="Q151" s="202">
        <v>6.0393898970968892E-4</v>
      </c>
      <c r="R151" s="202">
        <v>3.8146437093280824E-5</v>
      </c>
    </row>
    <row r="152" spans="1:18" ht="15" x14ac:dyDescent="0.25">
      <c r="A152" s="16" t="s">
        <v>1020</v>
      </c>
      <c r="B152" s="198"/>
      <c r="C152" s="199" t="s">
        <v>243</v>
      </c>
      <c r="D152" s="200">
        <v>43126.999999999985</v>
      </c>
      <c r="E152" s="200">
        <v>77924.999999999971</v>
      </c>
      <c r="F152" s="200">
        <v>42037.000000000015</v>
      </c>
      <c r="G152" s="200"/>
      <c r="H152" s="200"/>
      <c r="I152" s="200"/>
      <c r="J152" s="200"/>
      <c r="K152" s="200"/>
      <c r="L152" s="200"/>
      <c r="M152" s="200"/>
      <c r="N152" s="200"/>
      <c r="O152" s="200"/>
      <c r="P152" s="201">
        <v>54362.999999999993</v>
      </c>
      <c r="Q152" s="202">
        <v>0.25385516982670991</v>
      </c>
      <c r="R152" s="202">
        <v>1.6034186286355862E-2</v>
      </c>
    </row>
    <row r="153" spans="1:18" ht="15" x14ac:dyDescent="0.25">
      <c r="A153" s="16" t="s">
        <v>1021</v>
      </c>
      <c r="B153" s="198"/>
      <c r="C153" s="381" t="s">
        <v>244</v>
      </c>
      <c r="D153" s="433">
        <v>20755.000000000015</v>
      </c>
      <c r="E153" s="433">
        <v>20135.000000000015</v>
      </c>
      <c r="F153" s="433">
        <v>19982</v>
      </c>
      <c r="G153" s="433"/>
      <c r="H153" s="433"/>
      <c r="I153" s="433"/>
      <c r="J153" s="433"/>
      <c r="K153" s="433"/>
      <c r="L153" s="433"/>
      <c r="M153" s="433"/>
      <c r="N153" s="433"/>
      <c r="O153" s="433"/>
      <c r="P153" s="434">
        <v>20290.666666666675</v>
      </c>
      <c r="Q153" s="435">
        <v>9.474993345775308E-2</v>
      </c>
      <c r="R153" s="435">
        <v>5.9846647390262653E-3</v>
      </c>
    </row>
    <row r="154" spans="1:18" ht="15" x14ac:dyDescent="0.25">
      <c r="A154" s="16" t="s">
        <v>1022</v>
      </c>
      <c r="B154" s="203"/>
      <c r="C154" s="436" t="s">
        <v>40</v>
      </c>
      <c r="D154" s="437">
        <v>152138.00000000009</v>
      </c>
      <c r="E154" s="437">
        <v>115397.99999999997</v>
      </c>
      <c r="F154" s="437">
        <v>150564.00000000006</v>
      </c>
      <c r="G154" s="437"/>
      <c r="H154" s="437"/>
      <c r="I154" s="437"/>
      <c r="J154" s="437"/>
      <c r="K154" s="437"/>
      <c r="L154" s="437"/>
      <c r="M154" s="437"/>
      <c r="N154" s="437"/>
      <c r="O154" s="437"/>
      <c r="P154" s="438">
        <v>139366.66666666672</v>
      </c>
      <c r="Q154" s="439">
        <v>0.65079095772582729</v>
      </c>
      <c r="R154" s="439">
        <v>4.1105735434795655E-2</v>
      </c>
    </row>
    <row r="155" spans="1:18" ht="15" x14ac:dyDescent="0.25">
      <c r="A155" s="16" t="s">
        <v>1023</v>
      </c>
      <c r="B155" s="198" t="s">
        <v>356</v>
      </c>
      <c r="C155" s="199" t="s">
        <v>242</v>
      </c>
      <c r="D155" s="200">
        <v>15829.999999999995</v>
      </c>
      <c r="E155" s="200">
        <v>15534</v>
      </c>
      <c r="F155" s="200">
        <v>15220.999999999993</v>
      </c>
      <c r="G155" s="200"/>
      <c r="H155" s="200"/>
      <c r="I155" s="200"/>
      <c r="J155" s="200"/>
      <c r="K155" s="200"/>
      <c r="L155" s="200"/>
      <c r="M155" s="200"/>
      <c r="N155" s="200"/>
      <c r="O155" s="200"/>
      <c r="P155" s="201">
        <v>15528.333333333328</v>
      </c>
      <c r="Q155" s="202">
        <v>0.12530293534599851</v>
      </c>
      <c r="R155" s="202">
        <v>4.5800303401816655E-3</v>
      </c>
    </row>
    <row r="156" spans="1:18" ht="15" x14ac:dyDescent="0.25">
      <c r="A156" s="16" t="s">
        <v>1024</v>
      </c>
      <c r="B156" s="198"/>
      <c r="C156" s="199" t="s">
        <v>243</v>
      </c>
      <c r="D156" s="200">
        <v>88863</v>
      </c>
      <c r="E156" s="200">
        <v>87504.999999999942</v>
      </c>
      <c r="F156" s="200">
        <v>86188.000000000044</v>
      </c>
      <c r="G156" s="200"/>
      <c r="H156" s="200"/>
      <c r="I156" s="200"/>
      <c r="J156" s="200"/>
      <c r="K156" s="200"/>
      <c r="L156" s="200"/>
      <c r="M156" s="200"/>
      <c r="N156" s="200"/>
      <c r="O156" s="200"/>
      <c r="P156" s="201">
        <v>87518.666666666672</v>
      </c>
      <c r="Q156" s="202">
        <v>0.70621525153384135</v>
      </c>
      <c r="R156" s="202">
        <v>2.5813340045008862E-2</v>
      </c>
    </row>
    <row r="157" spans="1:18" ht="15" x14ac:dyDescent="0.25">
      <c r="A157" s="16" t="s">
        <v>1025</v>
      </c>
      <c r="B157" s="198"/>
      <c r="C157" s="381" t="s">
        <v>244</v>
      </c>
      <c r="D157" s="433">
        <v>16476.000000000011</v>
      </c>
      <c r="E157" s="433">
        <v>16181.000000000005</v>
      </c>
      <c r="F157" s="433">
        <v>15869.000000000005</v>
      </c>
      <c r="G157" s="433"/>
      <c r="H157" s="433"/>
      <c r="I157" s="433"/>
      <c r="J157" s="433"/>
      <c r="K157" s="433"/>
      <c r="L157" s="433"/>
      <c r="M157" s="433"/>
      <c r="N157" s="433"/>
      <c r="O157" s="433"/>
      <c r="P157" s="434">
        <v>16175.333333333341</v>
      </c>
      <c r="Q157" s="435">
        <v>0.13052377891166531</v>
      </c>
      <c r="R157" s="435">
        <v>4.7708608412075923E-3</v>
      </c>
    </row>
    <row r="158" spans="1:18" ht="15" x14ac:dyDescent="0.25">
      <c r="A158" s="16" t="s">
        <v>1026</v>
      </c>
      <c r="B158" s="203"/>
      <c r="C158" s="436" t="s">
        <v>40</v>
      </c>
      <c r="D158" s="437">
        <v>4830</v>
      </c>
      <c r="E158" s="437">
        <v>4693.9999999999991</v>
      </c>
      <c r="F158" s="437">
        <v>4587.9999999999973</v>
      </c>
      <c r="G158" s="437"/>
      <c r="H158" s="437"/>
      <c r="I158" s="437"/>
      <c r="J158" s="437"/>
      <c r="K158" s="437"/>
      <c r="L158" s="437"/>
      <c r="M158" s="437"/>
      <c r="N158" s="437"/>
      <c r="O158" s="437"/>
      <c r="P158" s="438">
        <v>4703.9999999999991</v>
      </c>
      <c r="Q158" s="439">
        <v>3.795803420849482E-2</v>
      </c>
      <c r="R158" s="439">
        <v>1.3874291759288114E-3</v>
      </c>
    </row>
    <row r="159" spans="1:18" ht="15" x14ac:dyDescent="0.25">
      <c r="A159" s="16" t="s">
        <v>1027</v>
      </c>
      <c r="B159" s="217" t="s">
        <v>34</v>
      </c>
      <c r="C159" s="218" t="s">
        <v>244</v>
      </c>
      <c r="D159" s="224">
        <v>97632.000000000146</v>
      </c>
      <c r="E159" s="224">
        <v>98603.000000000247</v>
      </c>
      <c r="F159" s="224">
        <v>99279.000000000058</v>
      </c>
      <c r="G159" s="224"/>
      <c r="H159" s="224"/>
      <c r="I159" s="224"/>
      <c r="J159" s="224"/>
      <c r="K159" s="224"/>
      <c r="L159" s="224"/>
      <c r="M159" s="224"/>
      <c r="N159" s="224"/>
      <c r="O159" s="224"/>
      <c r="P159" s="360">
        <v>98504.666666666817</v>
      </c>
      <c r="Q159" s="202">
        <v>0.88287981452933251</v>
      </c>
      <c r="R159" s="257">
        <v>2.9053624255628362E-2</v>
      </c>
    </row>
    <row r="160" spans="1:18" ht="15" x14ac:dyDescent="0.25">
      <c r="A160" s="16" t="s">
        <v>1028</v>
      </c>
      <c r="B160" s="217"/>
      <c r="C160" s="218" t="s">
        <v>40</v>
      </c>
      <c r="D160" s="224"/>
      <c r="E160" s="224"/>
      <c r="F160" s="224"/>
      <c r="G160" s="224"/>
      <c r="H160" s="224"/>
      <c r="I160" s="224"/>
      <c r="J160" s="224"/>
      <c r="K160" s="224"/>
      <c r="L160" s="224"/>
      <c r="M160" s="224"/>
      <c r="N160" s="224"/>
      <c r="O160" s="224"/>
      <c r="P160" s="360"/>
      <c r="Q160" s="202"/>
      <c r="R160" s="257"/>
    </row>
    <row r="161" spans="1:18" ht="15" x14ac:dyDescent="0.25">
      <c r="A161" s="16" t="s">
        <v>1029</v>
      </c>
      <c r="B161" s="203"/>
      <c r="C161" s="204" t="s">
        <v>41</v>
      </c>
      <c r="D161" s="205">
        <v>12735.000000000022</v>
      </c>
      <c r="E161" s="205">
        <v>13109.999999999989</v>
      </c>
      <c r="F161" s="205">
        <v>13356.999999999984</v>
      </c>
      <c r="G161" s="205"/>
      <c r="H161" s="205"/>
      <c r="I161" s="205"/>
      <c r="J161" s="205"/>
      <c r="K161" s="205"/>
      <c r="L161" s="205"/>
      <c r="M161" s="205"/>
      <c r="N161" s="205"/>
      <c r="O161" s="205"/>
      <c r="P161" s="206">
        <v>13067.33333333333</v>
      </c>
      <c r="Q161" s="207">
        <v>0.11712018547066749</v>
      </c>
      <c r="R161" s="207">
        <v>3.8541665642546244E-3</v>
      </c>
    </row>
    <row r="162" spans="1:18" ht="15" x14ac:dyDescent="0.25">
      <c r="A162" s="16" t="s">
        <v>1030</v>
      </c>
      <c r="B162" s="217" t="s">
        <v>546</v>
      </c>
      <c r="C162" s="218" t="s">
        <v>242</v>
      </c>
      <c r="D162" s="200">
        <v>18</v>
      </c>
      <c r="E162" s="200">
        <v>18</v>
      </c>
      <c r="F162" s="200">
        <v>18</v>
      </c>
      <c r="G162" s="224"/>
      <c r="H162" s="224"/>
      <c r="I162" s="224"/>
      <c r="J162" s="224"/>
      <c r="K162" s="224"/>
      <c r="L162" s="224"/>
      <c r="M162" s="224"/>
      <c r="N162" s="224"/>
      <c r="O162" s="224"/>
      <c r="P162" s="360">
        <v>18</v>
      </c>
      <c r="Q162" s="202">
        <v>1.6133079984225412E-4</v>
      </c>
      <c r="R162" s="257">
        <v>5.3090402140133093E-6</v>
      </c>
    </row>
    <row r="163" spans="1:18" ht="15" x14ac:dyDescent="0.25">
      <c r="A163" s="16" t="s">
        <v>1031</v>
      </c>
      <c r="B163" s="217"/>
      <c r="C163" s="218" t="s">
        <v>243</v>
      </c>
      <c r="D163" s="200">
        <v>51</v>
      </c>
      <c r="E163" s="200">
        <v>49.000000000000007</v>
      </c>
      <c r="F163" s="200">
        <v>49</v>
      </c>
      <c r="G163" s="224"/>
      <c r="H163" s="224"/>
      <c r="I163" s="224"/>
      <c r="J163" s="224"/>
      <c r="K163" s="224"/>
      <c r="L163" s="224"/>
      <c r="M163" s="224"/>
      <c r="N163" s="224"/>
      <c r="O163" s="224"/>
      <c r="P163" s="360">
        <v>49.666666666666664</v>
      </c>
      <c r="Q163" s="202">
        <v>4.4515350326844189E-4</v>
      </c>
      <c r="R163" s="257">
        <v>1.4649018368295984E-5</v>
      </c>
    </row>
    <row r="164" spans="1:18" ht="15" x14ac:dyDescent="0.25">
      <c r="A164" s="16" t="s">
        <v>1032</v>
      </c>
      <c r="B164" s="203"/>
      <c r="C164" s="204" t="s">
        <v>244</v>
      </c>
      <c r="D164" s="200">
        <v>642</v>
      </c>
      <c r="E164" s="200">
        <v>624</v>
      </c>
      <c r="F164" s="200">
        <v>614.99999999999977</v>
      </c>
      <c r="G164" s="205"/>
      <c r="H164" s="205"/>
      <c r="I164" s="205"/>
      <c r="J164" s="205"/>
      <c r="K164" s="205"/>
      <c r="L164" s="205"/>
      <c r="M164" s="205"/>
      <c r="N164" s="205"/>
      <c r="O164" s="205"/>
      <c r="P164" s="360">
        <v>626.99999999999989</v>
      </c>
      <c r="Q164" s="202">
        <v>5.6196895278385174E-3</v>
      </c>
      <c r="R164" s="257">
        <v>1.8493156745479693E-4</v>
      </c>
    </row>
    <row r="165" spans="1:18" ht="15" x14ac:dyDescent="0.25">
      <c r="A165" s="16" t="s">
        <v>1033</v>
      </c>
      <c r="B165" s="208" t="s">
        <v>56</v>
      </c>
      <c r="C165" s="204" t="s">
        <v>40</v>
      </c>
      <c r="D165" s="210">
        <v>37</v>
      </c>
      <c r="E165" s="210">
        <v>31</v>
      </c>
      <c r="F165" s="210">
        <v>31</v>
      </c>
      <c r="G165" s="210"/>
      <c r="H165" s="210"/>
      <c r="I165" s="210"/>
      <c r="J165" s="210"/>
      <c r="K165" s="210"/>
      <c r="L165" s="210"/>
      <c r="M165" s="210"/>
      <c r="N165" s="210"/>
      <c r="O165" s="210"/>
      <c r="P165" s="211">
        <v>33</v>
      </c>
      <c r="Q165" s="212">
        <v>1</v>
      </c>
      <c r="R165" s="212">
        <v>9.7332403923577344E-6</v>
      </c>
    </row>
    <row r="166" spans="1:18" ht="15" x14ac:dyDescent="0.25">
      <c r="A166" s="16" t="s">
        <v>1034</v>
      </c>
      <c r="B166" s="208" t="s">
        <v>296</v>
      </c>
      <c r="C166" s="204" t="s">
        <v>41</v>
      </c>
      <c r="D166" s="224">
        <v>19330.999999999982</v>
      </c>
      <c r="E166" s="224">
        <v>19369.999999999996</v>
      </c>
      <c r="F166" s="224">
        <v>19226.999999999996</v>
      </c>
      <c r="G166" s="224"/>
      <c r="H166" s="224"/>
      <c r="I166" s="224"/>
      <c r="J166" s="224"/>
      <c r="K166" s="224"/>
      <c r="L166" s="224"/>
      <c r="M166" s="224"/>
      <c r="N166" s="224"/>
      <c r="O166" s="224"/>
      <c r="P166" s="206">
        <v>19309.333333333325</v>
      </c>
      <c r="Q166" s="207">
        <v>1</v>
      </c>
      <c r="R166" s="212">
        <v>5.6952237318030159E-3</v>
      </c>
    </row>
    <row r="167" spans="1:18" ht="15" x14ac:dyDescent="0.25">
      <c r="B167" s="35" t="s">
        <v>0</v>
      </c>
      <c r="C167" s="213"/>
      <c r="D167" s="148">
        <v>3371043.0000000005</v>
      </c>
      <c r="E167" s="148">
        <v>3389975</v>
      </c>
      <c r="F167" s="148">
        <v>3410311.9999999995</v>
      </c>
      <c r="G167" s="148"/>
      <c r="H167" s="148"/>
      <c r="I167" s="148"/>
      <c r="J167" s="148"/>
      <c r="K167" s="148"/>
      <c r="L167" s="148"/>
      <c r="M167" s="148"/>
      <c r="N167" s="148"/>
      <c r="O167" s="148"/>
      <c r="P167" s="148">
        <v>3390443.3333333335</v>
      </c>
      <c r="Q167" s="148"/>
      <c r="R167" s="183">
        <v>1.0000000000000004</v>
      </c>
    </row>
    <row r="168" spans="1:18" x14ac:dyDescent="0.2">
      <c r="C168" s="49"/>
      <c r="D168" s="11">
        <v>3371043.0000000005</v>
      </c>
      <c r="E168" s="11">
        <v>3389975</v>
      </c>
      <c r="F168" s="49"/>
      <c r="G168" s="49"/>
      <c r="H168" s="49"/>
      <c r="I168" s="49"/>
      <c r="J168" s="49"/>
      <c r="K168" s="49"/>
      <c r="L168" s="49"/>
      <c r="M168" s="49"/>
      <c r="N168" s="49"/>
      <c r="O168" s="49"/>
    </row>
    <row r="169" spans="1:18" x14ac:dyDescent="0.2">
      <c r="C169" s="49"/>
      <c r="D169" s="49"/>
      <c r="E169" s="49"/>
      <c r="F169" s="49"/>
      <c r="G169" s="49"/>
      <c r="H169" s="49"/>
      <c r="I169" s="49"/>
      <c r="J169" s="49"/>
      <c r="K169" s="49"/>
      <c r="L169" s="49"/>
      <c r="M169" s="49"/>
      <c r="N169" s="49"/>
      <c r="O169" s="49"/>
    </row>
    <row r="170" spans="1:18" ht="20.25" x14ac:dyDescent="0.3">
      <c r="B170" s="34" t="s">
        <v>258</v>
      </c>
      <c r="C170" s="49"/>
      <c r="D170" s="49"/>
      <c r="E170" s="49"/>
      <c r="F170" s="49"/>
      <c r="G170" s="49"/>
      <c r="H170" s="49"/>
      <c r="I170" s="49"/>
      <c r="J170" s="49"/>
      <c r="K170" s="49"/>
      <c r="L170" s="49"/>
      <c r="M170" s="49"/>
      <c r="N170" s="49"/>
      <c r="O170" s="49"/>
    </row>
    <row r="171" spans="1:18" ht="20.25" x14ac:dyDescent="0.3">
      <c r="B171" s="34"/>
      <c r="C171" s="49"/>
      <c r="D171" s="49"/>
      <c r="E171" s="49"/>
      <c r="F171" s="49"/>
      <c r="G171" s="49"/>
      <c r="H171" s="49"/>
      <c r="I171" s="49"/>
      <c r="J171" s="49"/>
      <c r="K171" s="49"/>
      <c r="L171" s="49"/>
      <c r="M171" s="49"/>
      <c r="N171" s="49"/>
      <c r="O171" s="49"/>
    </row>
    <row r="172" spans="1:18" s="10" customFormat="1" ht="15.75" x14ac:dyDescent="0.25">
      <c r="A172" s="20"/>
      <c r="B172" s="328"/>
      <c r="C172" s="30"/>
      <c r="D172" s="30">
        <v>6</v>
      </c>
      <c r="E172" s="30">
        <v>7</v>
      </c>
      <c r="F172" s="30">
        <v>8</v>
      </c>
      <c r="G172" s="30">
        <v>9</v>
      </c>
      <c r="H172" s="30">
        <v>10</v>
      </c>
      <c r="I172" s="30">
        <v>11</v>
      </c>
      <c r="J172" s="30">
        <v>12</v>
      </c>
      <c r="K172" s="30">
        <v>13</v>
      </c>
      <c r="L172" s="30">
        <v>14</v>
      </c>
      <c r="M172" s="30">
        <v>15</v>
      </c>
      <c r="N172" s="30">
        <v>16</v>
      </c>
      <c r="O172" s="30">
        <v>17</v>
      </c>
    </row>
    <row r="173" spans="1:18" ht="48" thickBot="1" x14ac:dyDescent="0.25">
      <c r="B173" s="182" t="s">
        <v>260</v>
      </c>
      <c r="C173" s="83" t="s">
        <v>245</v>
      </c>
      <c r="D173" s="83" t="s">
        <v>339</v>
      </c>
      <c r="E173" s="83" t="s">
        <v>340</v>
      </c>
      <c r="F173" s="83" t="s">
        <v>341</v>
      </c>
      <c r="G173" s="83" t="s">
        <v>342</v>
      </c>
      <c r="H173" s="83" t="s">
        <v>343</v>
      </c>
      <c r="I173" s="83" t="s">
        <v>344</v>
      </c>
      <c r="J173" s="83" t="s">
        <v>345</v>
      </c>
      <c r="K173" s="83" t="s">
        <v>346</v>
      </c>
      <c r="L173" s="83" t="s">
        <v>347</v>
      </c>
      <c r="M173" s="83" t="s">
        <v>348</v>
      </c>
      <c r="N173" s="83" t="s">
        <v>349</v>
      </c>
      <c r="O173" s="83" t="s">
        <v>350</v>
      </c>
      <c r="P173" s="197" t="s">
        <v>1</v>
      </c>
      <c r="Q173" s="96" t="s">
        <v>261</v>
      </c>
      <c r="R173" s="96" t="s">
        <v>254</v>
      </c>
    </row>
    <row r="174" spans="1:18" ht="15" x14ac:dyDescent="0.25">
      <c r="A174" s="16" t="s">
        <v>1035</v>
      </c>
      <c r="B174" s="198" t="s">
        <v>259</v>
      </c>
      <c r="C174" s="199" t="s">
        <v>241</v>
      </c>
      <c r="D174" s="200">
        <v>171483.00000000055</v>
      </c>
      <c r="E174" s="200">
        <v>173540.00000000006</v>
      </c>
      <c r="F174" s="200">
        <v>175758.9999999998</v>
      </c>
      <c r="G174" s="200"/>
      <c r="H174" s="200"/>
      <c r="I174" s="200"/>
      <c r="J174" s="200"/>
      <c r="K174" s="200"/>
      <c r="L174" s="200"/>
      <c r="M174" s="200"/>
      <c r="N174" s="200"/>
      <c r="O174" s="200"/>
      <c r="P174" s="186">
        <v>173594.00000000012</v>
      </c>
      <c r="Q174" s="105">
        <v>5.9491365514537632E-2</v>
      </c>
      <c r="R174" s="105">
        <v>5.1200973717301521E-2</v>
      </c>
    </row>
    <row r="175" spans="1:18" ht="15" x14ac:dyDescent="0.25">
      <c r="A175" s="16" t="s">
        <v>1036</v>
      </c>
      <c r="B175" s="198"/>
      <c r="C175" s="199" t="s">
        <v>242</v>
      </c>
      <c r="D175" s="200">
        <v>136523.00000000015</v>
      </c>
      <c r="E175" s="200">
        <v>136881.99999999983</v>
      </c>
      <c r="F175" s="200">
        <v>136781.99999999974</v>
      </c>
      <c r="G175" s="200"/>
      <c r="H175" s="200"/>
      <c r="I175" s="200"/>
      <c r="J175" s="200"/>
      <c r="K175" s="200"/>
      <c r="L175" s="200"/>
      <c r="M175" s="200"/>
      <c r="N175" s="200"/>
      <c r="O175" s="200"/>
      <c r="P175" s="186">
        <v>136728.99999999991</v>
      </c>
      <c r="Q175" s="105">
        <v>4.6857580996101281E-2</v>
      </c>
      <c r="R175" s="105">
        <v>4.0327764412323643E-2</v>
      </c>
    </row>
    <row r="176" spans="1:18" ht="15" x14ac:dyDescent="0.25">
      <c r="A176" s="16" t="s">
        <v>1037</v>
      </c>
      <c r="B176" s="198"/>
      <c r="C176" s="199" t="s">
        <v>243</v>
      </c>
      <c r="D176" s="200">
        <v>709921.9999999993</v>
      </c>
      <c r="E176" s="200">
        <v>749792.00000000244</v>
      </c>
      <c r="F176" s="200">
        <v>716299.00000000268</v>
      </c>
      <c r="G176" s="200"/>
      <c r="H176" s="200"/>
      <c r="I176" s="200"/>
      <c r="J176" s="200"/>
      <c r="K176" s="200"/>
      <c r="L176" s="200"/>
      <c r="M176" s="200"/>
      <c r="N176" s="200"/>
      <c r="O176" s="200"/>
      <c r="P176" s="186">
        <v>725337.66666666826</v>
      </c>
      <c r="Q176" s="105">
        <v>0.24857615038036218</v>
      </c>
      <c r="R176" s="105">
        <v>0.2139359356151069</v>
      </c>
    </row>
    <row r="177" spans="1:18" ht="15" x14ac:dyDescent="0.25">
      <c r="A177" s="16" t="s">
        <v>1038</v>
      </c>
      <c r="B177" s="198"/>
      <c r="C177" s="381" t="s">
        <v>244</v>
      </c>
      <c r="D177" s="433">
        <v>934221.00000000524</v>
      </c>
      <c r="E177" s="433">
        <v>939437.99999999546</v>
      </c>
      <c r="F177" s="433">
        <v>944614.99999999558</v>
      </c>
      <c r="G177" s="433"/>
      <c r="H177" s="433"/>
      <c r="I177" s="433"/>
      <c r="J177" s="433"/>
      <c r="K177" s="433"/>
      <c r="L177" s="433"/>
      <c r="M177" s="433"/>
      <c r="N177" s="433"/>
      <c r="O177" s="433"/>
      <c r="P177" s="429">
        <v>939424.66666666546</v>
      </c>
      <c r="Q177" s="393">
        <v>0.32194463067870571</v>
      </c>
      <c r="R177" s="393">
        <v>0.27708018518718763</v>
      </c>
    </row>
    <row r="178" spans="1:18" ht="15" x14ac:dyDescent="0.25">
      <c r="A178" s="16" t="s">
        <v>1039</v>
      </c>
      <c r="B178" s="198"/>
      <c r="C178" s="381" t="s">
        <v>40</v>
      </c>
      <c r="D178" s="433">
        <v>845963.99999999965</v>
      </c>
      <c r="E178" s="433">
        <v>846547.99999999604</v>
      </c>
      <c r="F178" s="433">
        <v>849137.99999999884</v>
      </c>
      <c r="G178" s="433"/>
      <c r="H178" s="433"/>
      <c r="I178" s="433"/>
      <c r="J178" s="433"/>
      <c r="K178" s="433"/>
      <c r="L178" s="433"/>
      <c r="M178" s="433"/>
      <c r="N178" s="433"/>
      <c r="O178" s="433"/>
      <c r="P178" s="429">
        <v>847216.66666666477</v>
      </c>
      <c r="Q178" s="393">
        <v>0.29034457634869126</v>
      </c>
      <c r="R178" s="393">
        <v>0.24988374185086856</v>
      </c>
    </row>
    <row r="179" spans="1:18" ht="15" x14ac:dyDescent="0.25">
      <c r="A179" s="16" t="s">
        <v>1040</v>
      </c>
      <c r="B179" s="203"/>
      <c r="C179" s="436" t="s">
        <v>41</v>
      </c>
      <c r="D179" s="437">
        <v>92801.999999999985</v>
      </c>
      <c r="E179" s="437">
        <v>95907.999999999985</v>
      </c>
      <c r="F179" s="437">
        <v>98293.000000000087</v>
      </c>
      <c r="G179" s="437"/>
      <c r="H179" s="437"/>
      <c r="I179" s="437"/>
      <c r="J179" s="437"/>
      <c r="K179" s="437"/>
      <c r="L179" s="437"/>
      <c r="M179" s="437"/>
      <c r="N179" s="437"/>
      <c r="O179" s="437"/>
      <c r="P179" s="431">
        <v>95667.666666666686</v>
      </c>
      <c r="Q179" s="432">
        <v>3.2785696081601971E-2</v>
      </c>
      <c r="R179" s="432">
        <v>2.8216860528564123E-2</v>
      </c>
    </row>
    <row r="180" spans="1:18" ht="15" x14ac:dyDescent="0.25">
      <c r="A180" s="16" t="s">
        <v>1041</v>
      </c>
      <c r="B180" s="198" t="s">
        <v>36</v>
      </c>
      <c r="C180" s="199" t="s">
        <v>241</v>
      </c>
      <c r="D180" s="200">
        <v>566.00000000000011</v>
      </c>
      <c r="E180" s="200">
        <v>571</v>
      </c>
      <c r="F180" s="200">
        <v>574.99999999999977</v>
      </c>
      <c r="G180" s="200"/>
      <c r="H180" s="200"/>
      <c r="I180" s="200"/>
      <c r="J180" s="200"/>
      <c r="K180" s="200"/>
      <c r="L180" s="200"/>
      <c r="M180" s="200"/>
      <c r="N180" s="200"/>
      <c r="O180" s="200"/>
      <c r="P180" s="186">
        <v>570.66666666666663</v>
      </c>
      <c r="Q180" s="105">
        <v>1.8819391008024617E-2</v>
      </c>
      <c r="R180" s="105">
        <v>1.6831623789612571E-4</v>
      </c>
    </row>
    <row r="181" spans="1:18" ht="15" x14ac:dyDescent="0.25">
      <c r="A181" s="16" t="s">
        <v>1042</v>
      </c>
      <c r="B181" s="198"/>
      <c r="C181" s="199" t="s">
        <v>242</v>
      </c>
      <c r="D181" s="200">
        <v>14785.000000000005</v>
      </c>
      <c r="E181" s="200">
        <v>14938.000000000009</v>
      </c>
      <c r="F181" s="200">
        <v>15041.000000000009</v>
      </c>
      <c r="G181" s="200"/>
      <c r="H181" s="200"/>
      <c r="I181" s="200"/>
      <c r="J181" s="200"/>
      <c r="K181" s="200"/>
      <c r="L181" s="200"/>
      <c r="M181" s="200"/>
      <c r="N181" s="200"/>
      <c r="O181" s="200"/>
      <c r="P181" s="186">
        <v>14921.333333333341</v>
      </c>
      <c r="Q181" s="105">
        <v>0.49207431021215797</v>
      </c>
      <c r="R181" s="105">
        <v>4.4009977062979995E-3</v>
      </c>
    </row>
    <row r="182" spans="1:18" ht="15" x14ac:dyDescent="0.25">
      <c r="A182" s="16" t="s">
        <v>1043</v>
      </c>
      <c r="B182" s="198"/>
      <c r="C182" s="199" t="s">
        <v>243</v>
      </c>
      <c r="D182" s="200">
        <v>14154</v>
      </c>
      <c r="E182" s="200">
        <v>14446.000000000002</v>
      </c>
      <c r="F182" s="200">
        <v>14775.000000000007</v>
      </c>
      <c r="G182" s="200"/>
      <c r="H182" s="200"/>
      <c r="I182" s="200"/>
      <c r="J182" s="200"/>
      <c r="K182" s="200"/>
      <c r="L182" s="200"/>
      <c r="M182" s="200"/>
      <c r="N182" s="200"/>
      <c r="O182" s="200"/>
      <c r="P182" s="186">
        <v>14458.333333333336</v>
      </c>
      <c r="Q182" s="105">
        <v>0.47680554028800698</v>
      </c>
      <c r="R182" s="105">
        <v>4.2644373941264331E-3</v>
      </c>
    </row>
    <row r="183" spans="1:18" ht="15" x14ac:dyDescent="0.25">
      <c r="A183" s="16" t="s">
        <v>1044</v>
      </c>
      <c r="B183" s="198"/>
      <c r="C183" s="381" t="s">
        <v>244</v>
      </c>
      <c r="D183" s="433"/>
      <c r="E183" s="433"/>
      <c r="F183" s="433"/>
      <c r="G183" s="433"/>
      <c r="H183" s="433"/>
      <c r="I183" s="433"/>
      <c r="J183" s="433"/>
      <c r="K183" s="433"/>
      <c r="L183" s="433"/>
      <c r="M183" s="433"/>
      <c r="N183" s="433"/>
      <c r="O183" s="433"/>
      <c r="P183" s="429">
        <v>0</v>
      </c>
      <c r="Q183" s="393">
        <v>0</v>
      </c>
      <c r="R183" s="393">
        <v>0</v>
      </c>
    </row>
    <row r="184" spans="1:18" ht="15" x14ac:dyDescent="0.25">
      <c r="A184" s="16" t="s">
        <v>1045</v>
      </c>
      <c r="B184" s="198"/>
      <c r="C184" s="381" t="s">
        <v>40</v>
      </c>
      <c r="D184" s="433"/>
      <c r="E184" s="433"/>
      <c r="F184" s="433"/>
      <c r="G184" s="433"/>
      <c r="H184" s="433"/>
      <c r="I184" s="433"/>
      <c r="J184" s="433"/>
      <c r="K184" s="433"/>
      <c r="L184" s="433"/>
      <c r="M184" s="433"/>
      <c r="N184" s="433"/>
      <c r="O184" s="433"/>
      <c r="P184" s="429">
        <v>0</v>
      </c>
      <c r="Q184" s="393">
        <v>0</v>
      </c>
      <c r="R184" s="393">
        <v>0</v>
      </c>
    </row>
    <row r="185" spans="1:18" ht="15" x14ac:dyDescent="0.25">
      <c r="A185" s="16" t="s">
        <v>1046</v>
      </c>
      <c r="B185" s="203"/>
      <c r="C185" s="436" t="s">
        <v>41</v>
      </c>
      <c r="D185" s="437">
        <v>375.00000000000017</v>
      </c>
      <c r="E185" s="437">
        <v>375.00000000000011</v>
      </c>
      <c r="F185" s="437">
        <v>368.99999999999989</v>
      </c>
      <c r="G185" s="437"/>
      <c r="H185" s="437"/>
      <c r="I185" s="437"/>
      <c r="J185" s="437"/>
      <c r="K185" s="437"/>
      <c r="L185" s="437"/>
      <c r="M185" s="437"/>
      <c r="N185" s="437"/>
      <c r="O185" s="437"/>
      <c r="P185" s="431">
        <v>373</v>
      </c>
      <c r="Q185" s="432">
        <v>1.2300758491810483E-2</v>
      </c>
      <c r="R185" s="432">
        <v>1.1001511110149806E-4</v>
      </c>
    </row>
    <row r="186" spans="1:18" ht="15" x14ac:dyDescent="0.25">
      <c r="A186" s="16" t="s">
        <v>1047</v>
      </c>
      <c r="B186" s="214" t="s">
        <v>262</v>
      </c>
      <c r="C186" s="215" t="s">
        <v>241</v>
      </c>
      <c r="D186" s="200">
        <v>1</v>
      </c>
      <c r="E186" s="200">
        <v>1</v>
      </c>
      <c r="F186" s="200">
        <v>1</v>
      </c>
      <c r="G186" s="200"/>
      <c r="H186" s="200"/>
      <c r="I186" s="200"/>
      <c r="J186" s="200"/>
      <c r="K186" s="200"/>
      <c r="L186" s="200"/>
      <c r="M186" s="200"/>
      <c r="N186" s="200"/>
      <c r="O186" s="200"/>
      <c r="P186" s="216">
        <v>1</v>
      </c>
      <c r="Q186" s="191">
        <v>3.4595452312475347E-6</v>
      </c>
      <c r="R186" s="191">
        <v>2.9494667855629508E-7</v>
      </c>
    </row>
    <row r="187" spans="1:18" ht="15" x14ac:dyDescent="0.25">
      <c r="A187" s="16" t="s">
        <v>1048</v>
      </c>
      <c r="B187" s="217"/>
      <c r="C187" s="218" t="s">
        <v>242</v>
      </c>
      <c r="D187" s="200">
        <v>34390.999999999985</v>
      </c>
      <c r="E187" s="200">
        <v>34921.000000000007</v>
      </c>
      <c r="F187" s="200">
        <v>36457.000000000007</v>
      </c>
      <c r="G187" s="200"/>
      <c r="H187" s="200"/>
      <c r="I187" s="200"/>
      <c r="J187" s="200"/>
      <c r="K187" s="200"/>
      <c r="L187" s="200"/>
      <c r="M187" s="200"/>
      <c r="N187" s="200"/>
      <c r="O187" s="200"/>
      <c r="P187" s="219">
        <v>35256.333333333336</v>
      </c>
      <c r="Q187" s="220">
        <v>0.12197087985460683</v>
      </c>
      <c r="R187" s="220">
        <v>1.0398738414740259E-2</v>
      </c>
    </row>
    <row r="188" spans="1:18" ht="15" x14ac:dyDescent="0.25">
      <c r="A188" s="16" t="s">
        <v>1049</v>
      </c>
      <c r="B188" s="217"/>
      <c r="C188" s="218" t="s">
        <v>243</v>
      </c>
      <c r="D188" s="200">
        <v>70640.000000000029</v>
      </c>
      <c r="E188" s="200">
        <v>71392.000000000073</v>
      </c>
      <c r="F188" s="200">
        <v>73511.999999999942</v>
      </c>
      <c r="G188" s="200"/>
      <c r="H188" s="200"/>
      <c r="I188" s="200"/>
      <c r="J188" s="200"/>
      <c r="K188" s="200"/>
      <c r="L188" s="200"/>
      <c r="M188" s="200"/>
      <c r="N188" s="200"/>
      <c r="O188" s="200"/>
      <c r="P188" s="219">
        <v>71848.000000000015</v>
      </c>
      <c r="Q188" s="220">
        <v>0.24856140577467292</v>
      </c>
      <c r="R188" s="220">
        <v>2.1191328960912692E-2</v>
      </c>
    </row>
    <row r="189" spans="1:18" ht="15" x14ac:dyDescent="0.25">
      <c r="A189" s="16" t="s">
        <v>1050</v>
      </c>
      <c r="B189" s="217"/>
      <c r="C189" s="440" t="s">
        <v>244</v>
      </c>
      <c r="D189" s="433">
        <v>94835.000000000044</v>
      </c>
      <c r="E189" s="433">
        <v>97223.000000000044</v>
      </c>
      <c r="F189" s="433">
        <v>100100.9999999999</v>
      </c>
      <c r="G189" s="433"/>
      <c r="H189" s="433"/>
      <c r="I189" s="433"/>
      <c r="J189" s="433"/>
      <c r="K189" s="433"/>
      <c r="L189" s="433"/>
      <c r="M189" s="433"/>
      <c r="N189" s="433"/>
      <c r="O189" s="433"/>
      <c r="P189" s="441">
        <v>97386.333333333328</v>
      </c>
      <c r="Q189" s="442">
        <v>0.33691242507201613</v>
      </c>
      <c r="R189" s="442">
        <v>2.8723775553442868E-2</v>
      </c>
    </row>
    <row r="190" spans="1:18" ht="15" x14ac:dyDescent="0.25">
      <c r="A190" s="16" t="s">
        <v>1051</v>
      </c>
      <c r="B190" s="217"/>
      <c r="C190" s="440" t="s">
        <v>40</v>
      </c>
      <c r="D190" s="433">
        <v>84190.999999999927</v>
      </c>
      <c r="E190" s="433">
        <v>47573.000000000051</v>
      </c>
      <c r="F190" s="433">
        <v>81212.000000000015</v>
      </c>
      <c r="G190" s="433"/>
      <c r="H190" s="433"/>
      <c r="I190" s="433"/>
      <c r="J190" s="433"/>
      <c r="K190" s="433"/>
      <c r="L190" s="433"/>
      <c r="M190" s="433"/>
      <c r="N190" s="433"/>
      <c r="O190" s="433"/>
      <c r="P190" s="441">
        <v>70992</v>
      </c>
      <c r="Q190" s="442">
        <v>0.24560003505672498</v>
      </c>
      <c r="R190" s="442">
        <v>2.09388546040685E-2</v>
      </c>
    </row>
    <row r="191" spans="1:18" ht="15" x14ac:dyDescent="0.25">
      <c r="A191" s="16" t="s">
        <v>1052</v>
      </c>
      <c r="B191" s="203"/>
      <c r="C191" s="436" t="s">
        <v>41</v>
      </c>
      <c r="D191" s="433">
        <v>13247.000000000024</v>
      </c>
      <c r="E191" s="433">
        <v>13618.999999999993</v>
      </c>
      <c r="F191" s="433">
        <v>13848.999999999995</v>
      </c>
      <c r="G191" s="433"/>
      <c r="H191" s="433"/>
      <c r="I191" s="433"/>
      <c r="J191" s="433"/>
      <c r="K191" s="433"/>
      <c r="L191" s="433"/>
      <c r="M191" s="433"/>
      <c r="N191" s="433"/>
      <c r="O191" s="433"/>
      <c r="P191" s="431">
        <v>13571.66666666667</v>
      </c>
      <c r="Q191" s="432">
        <v>4.6951794696747803E-2</v>
      </c>
      <c r="R191" s="432">
        <v>4.0029180058065187E-3</v>
      </c>
    </row>
    <row r="192" spans="1:18" ht="15" x14ac:dyDescent="0.25">
      <c r="A192" s="16" t="s">
        <v>1053</v>
      </c>
      <c r="B192" s="208" t="s">
        <v>263</v>
      </c>
      <c r="C192" s="204" t="s">
        <v>41</v>
      </c>
      <c r="D192" s="210">
        <v>19337.000000000011</v>
      </c>
      <c r="E192" s="210">
        <v>19375.999999999989</v>
      </c>
      <c r="F192" s="210">
        <v>19232.999999999993</v>
      </c>
      <c r="G192" s="210"/>
      <c r="H192" s="210"/>
      <c r="I192" s="210"/>
      <c r="J192" s="210"/>
      <c r="K192" s="210"/>
      <c r="L192" s="210"/>
      <c r="M192" s="210"/>
      <c r="N192" s="210"/>
      <c r="O192" s="210"/>
      <c r="P192" s="189">
        <v>19315.333333333332</v>
      </c>
      <c r="Q192" s="190">
        <v>1</v>
      </c>
      <c r="R192" s="190">
        <v>5.6969934118743576E-3</v>
      </c>
    </row>
    <row r="193" spans="1:18" ht="15" x14ac:dyDescent="0.25">
      <c r="A193" s="16" t="s">
        <v>1054</v>
      </c>
      <c r="B193" s="203" t="s">
        <v>39</v>
      </c>
      <c r="C193" s="204" t="s">
        <v>40</v>
      </c>
      <c r="D193" s="210">
        <v>2681</v>
      </c>
      <c r="E193" s="210">
        <v>2721.9999999999973</v>
      </c>
      <c r="F193" s="210">
        <v>2403.9999999999995</v>
      </c>
      <c r="G193" s="210"/>
      <c r="H193" s="210"/>
      <c r="I193" s="210"/>
      <c r="J193" s="210"/>
      <c r="K193" s="210"/>
      <c r="L193" s="210"/>
      <c r="M193" s="210"/>
      <c r="N193" s="210"/>
      <c r="O193" s="210"/>
      <c r="P193" s="189">
        <v>2602.3333333333321</v>
      </c>
      <c r="Q193" s="190">
        <v>1</v>
      </c>
      <c r="R193" s="190">
        <v>7.6754957316299815E-4</v>
      </c>
    </row>
    <row r="194" spans="1:18" ht="15" x14ac:dyDescent="0.25">
      <c r="A194" s="16" t="s">
        <v>1055</v>
      </c>
      <c r="B194" s="208" t="s">
        <v>357</v>
      </c>
      <c r="C194" s="209" t="s">
        <v>244</v>
      </c>
      <c r="D194" s="210">
        <v>125693</v>
      </c>
      <c r="E194" s="210">
        <v>125424.00000000006</v>
      </c>
      <c r="F194" s="210">
        <v>126539.00000000003</v>
      </c>
      <c r="G194" s="210"/>
      <c r="H194" s="210"/>
      <c r="I194" s="210"/>
      <c r="J194" s="210"/>
      <c r="K194" s="210"/>
      <c r="L194" s="210"/>
      <c r="M194" s="210"/>
      <c r="N194" s="210"/>
      <c r="O194" s="210"/>
      <c r="P194" s="189">
        <v>125885.33333333337</v>
      </c>
      <c r="Q194" s="190">
        <v>1</v>
      </c>
      <c r="R194" s="190">
        <v>3.7129460945618732E-2</v>
      </c>
    </row>
    <row r="195" spans="1:18" ht="15" x14ac:dyDescent="0.25">
      <c r="A195" s="16" t="s">
        <v>1056</v>
      </c>
      <c r="B195" s="208" t="s">
        <v>358</v>
      </c>
      <c r="C195" s="209" t="s">
        <v>244</v>
      </c>
      <c r="D195" s="210">
        <v>5231.9999999999991</v>
      </c>
      <c r="E195" s="210">
        <v>5285.9999999999982</v>
      </c>
      <c r="F195" s="210">
        <v>5357.9999999999982</v>
      </c>
      <c r="G195" s="210"/>
      <c r="H195" s="210"/>
      <c r="I195" s="210"/>
      <c r="J195" s="210"/>
      <c r="K195" s="210"/>
      <c r="L195" s="210"/>
      <c r="M195" s="210"/>
      <c r="N195" s="210"/>
      <c r="O195" s="210"/>
      <c r="P195" s="189">
        <v>5291.9999999999982</v>
      </c>
      <c r="Q195" s="190">
        <v>1</v>
      </c>
      <c r="R195" s="190">
        <v>1.5608578229199129E-3</v>
      </c>
    </row>
    <row r="196" spans="1:18" ht="15" x14ac:dyDescent="0.25">
      <c r="B196" s="221" t="s">
        <v>0</v>
      </c>
      <c r="C196" s="213"/>
      <c r="D196" s="148">
        <v>3371043.0000000047</v>
      </c>
      <c r="E196" s="148">
        <v>3389974.9999999935</v>
      </c>
      <c r="F196" s="148">
        <v>3410311.9999999963</v>
      </c>
      <c r="G196" s="148"/>
      <c r="H196" s="148"/>
      <c r="I196" s="148"/>
      <c r="J196" s="148"/>
      <c r="K196" s="148"/>
      <c r="L196" s="148"/>
      <c r="M196" s="148"/>
      <c r="N196" s="148"/>
      <c r="O196" s="148"/>
      <c r="P196" s="148">
        <v>3390443.3333333326</v>
      </c>
      <c r="Q196" s="148"/>
      <c r="R196" s="183">
        <v>1</v>
      </c>
    </row>
    <row r="197" spans="1:18" s="74" customFormat="1" ht="15.75" x14ac:dyDescent="0.25">
      <c r="A197" s="20"/>
      <c r="B197" s="69"/>
      <c r="C197" s="136"/>
      <c r="D197" s="136"/>
      <c r="E197" s="136"/>
      <c r="F197" s="136"/>
      <c r="G197" s="136"/>
      <c r="H197" s="136"/>
      <c r="I197" s="136"/>
      <c r="J197" s="136"/>
      <c r="K197" s="136"/>
      <c r="L197" s="136"/>
      <c r="M197" s="136"/>
      <c r="N197" s="136"/>
      <c r="O197" s="136"/>
    </row>
    <row r="198" spans="1:18" s="74" customFormat="1" ht="15.75" x14ac:dyDescent="0.25">
      <c r="A198" s="20"/>
      <c r="B198" s="69"/>
      <c r="C198" s="136"/>
      <c r="D198" s="136"/>
      <c r="E198" s="136"/>
      <c r="F198" s="136"/>
      <c r="G198" s="136"/>
      <c r="H198" s="136"/>
      <c r="I198" s="136"/>
      <c r="J198" s="136"/>
      <c r="K198" s="136"/>
      <c r="L198" s="136"/>
      <c r="M198" s="136"/>
      <c r="N198" s="136"/>
      <c r="O198" s="136"/>
    </row>
    <row r="199" spans="1:18" ht="20.25" x14ac:dyDescent="0.3">
      <c r="B199" s="34" t="s">
        <v>264</v>
      </c>
      <c r="C199" s="49"/>
      <c r="D199" s="49"/>
      <c r="E199" s="49"/>
      <c r="F199" s="49"/>
      <c r="G199" s="49"/>
      <c r="H199" s="49"/>
      <c r="I199" s="49"/>
      <c r="J199" s="49"/>
      <c r="K199" s="49"/>
      <c r="L199" s="49"/>
      <c r="M199" s="49"/>
      <c r="N199" s="49"/>
      <c r="O199" s="49"/>
    </row>
    <row r="200" spans="1:18" ht="20.25" x14ac:dyDescent="0.3">
      <c r="B200" s="34"/>
      <c r="C200" s="49"/>
      <c r="D200" s="49"/>
      <c r="E200" s="49"/>
      <c r="F200" s="49"/>
      <c r="G200" s="49"/>
      <c r="H200" s="49"/>
      <c r="I200" s="49"/>
      <c r="J200" s="49"/>
      <c r="K200" s="49"/>
      <c r="L200" s="49"/>
      <c r="M200" s="49"/>
      <c r="N200" s="49"/>
      <c r="O200" s="49"/>
    </row>
    <row r="201" spans="1:18" s="10" customFormat="1" ht="15.75" x14ac:dyDescent="0.25">
      <c r="A201" s="20"/>
      <c r="B201" s="328"/>
      <c r="C201" s="30"/>
      <c r="D201" s="30">
        <v>6</v>
      </c>
      <c r="E201" s="30">
        <v>7</v>
      </c>
      <c r="F201" s="30">
        <v>8</v>
      </c>
      <c r="G201" s="30">
        <v>9</v>
      </c>
      <c r="H201" s="30">
        <v>10</v>
      </c>
      <c r="I201" s="30">
        <v>11</v>
      </c>
      <c r="J201" s="30">
        <v>12</v>
      </c>
      <c r="K201" s="30">
        <v>13</v>
      </c>
      <c r="L201" s="30">
        <v>14</v>
      </c>
      <c r="M201" s="30">
        <v>15</v>
      </c>
      <c r="N201" s="30">
        <v>16</v>
      </c>
      <c r="O201" s="30">
        <v>17</v>
      </c>
    </row>
    <row r="202" spans="1:18" ht="48" thickBot="1" x14ac:dyDescent="0.25">
      <c r="B202" s="182" t="s">
        <v>280</v>
      </c>
      <c r="C202" s="83" t="s">
        <v>245</v>
      </c>
      <c r="D202" s="83" t="s">
        <v>339</v>
      </c>
      <c r="E202" s="83" t="s">
        <v>340</v>
      </c>
      <c r="F202" s="83" t="s">
        <v>341</v>
      </c>
      <c r="G202" s="83" t="s">
        <v>342</v>
      </c>
      <c r="H202" s="83" t="s">
        <v>343</v>
      </c>
      <c r="I202" s="83" t="s">
        <v>344</v>
      </c>
      <c r="J202" s="83" t="s">
        <v>345</v>
      </c>
      <c r="K202" s="83" t="s">
        <v>346</v>
      </c>
      <c r="L202" s="83" t="s">
        <v>347</v>
      </c>
      <c r="M202" s="83" t="s">
        <v>348</v>
      </c>
      <c r="N202" s="83" t="s">
        <v>349</v>
      </c>
      <c r="O202" s="83" t="s">
        <v>350</v>
      </c>
      <c r="P202" s="184" t="s">
        <v>1</v>
      </c>
      <c r="Q202" s="96" t="s">
        <v>265</v>
      </c>
      <c r="R202" s="96" t="s">
        <v>254</v>
      </c>
    </row>
    <row r="203" spans="1:18" ht="15" x14ac:dyDescent="0.25">
      <c r="A203" s="16" t="s">
        <v>1057</v>
      </c>
      <c r="B203" s="198" t="s">
        <v>117</v>
      </c>
      <c r="C203" s="199" t="s">
        <v>241</v>
      </c>
      <c r="D203" s="200">
        <v>164151.00000000032</v>
      </c>
      <c r="E203" s="200">
        <v>163893.00000000023</v>
      </c>
      <c r="F203" s="200">
        <v>168214.00000000017</v>
      </c>
      <c r="G203" s="200"/>
      <c r="H203" s="200"/>
      <c r="I203" s="200"/>
      <c r="J203" s="200"/>
      <c r="K203" s="200"/>
      <c r="L203" s="200"/>
      <c r="M203" s="200"/>
      <c r="N203" s="200"/>
      <c r="O203" s="200"/>
      <c r="P203" s="186">
        <v>165419.33333333358</v>
      </c>
      <c r="Q203" s="220">
        <v>5.4554450950320528E-2</v>
      </c>
      <c r="R203" s="105">
        <v>4.8789882935663338E-2</v>
      </c>
    </row>
    <row r="204" spans="1:18" ht="15" x14ac:dyDescent="0.25">
      <c r="A204" s="16" t="s">
        <v>1058</v>
      </c>
      <c r="B204" s="198"/>
      <c r="C204" s="199" t="s">
        <v>242</v>
      </c>
      <c r="D204" s="200">
        <v>172068.00000000003</v>
      </c>
      <c r="E204" s="200">
        <v>170353.99999999991</v>
      </c>
      <c r="F204" s="200">
        <v>176506.00000000015</v>
      </c>
      <c r="G204" s="200"/>
      <c r="H204" s="200"/>
      <c r="I204" s="200"/>
      <c r="J204" s="200"/>
      <c r="K204" s="200"/>
      <c r="L204" s="200"/>
      <c r="M204" s="200"/>
      <c r="N204" s="200"/>
      <c r="O204" s="200"/>
      <c r="P204" s="186">
        <v>172976.00000000003</v>
      </c>
      <c r="Q204" s="220">
        <v>5.704660100743543E-2</v>
      </c>
      <c r="R204" s="105">
        <v>5.1018696669953678E-2</v>
      </c>
    </row>
    <row r="205" spans="1:18" ht="15" x14ac:dyDescent="0.25">
      <c r="A205" s="16" t="s">
        <v>1059</v>
      </c>
      <c r="B205" s="198"/>
      <c r="C205" s="199" t="s">
        <v>243</v>
      </c>
      <c r="D205" s="200">
        <v>707869.99999999988</v>
      </c>
      <c r="E205" s="200">
        <v>723790.99999999814</v>
      </c>
      <c r="F205" s="200">
        <v>728647.99999999837</v>
      </c>
      <c r="G205" s="200"/>
      <c r="H205" s="200"/>
      <c r="I205" s="200"/>
      <c r="J205" s="200"/>
      <c r="K205" s="200"/>
      <c r="L205" s="200"/>
      <c r="M205" s="200"/>
      <c r="N205" s="200"/>
      <c r="O205" s="200"/>
      <c r="P205" s="186">
        <v>720102.99999999872</v>
      </c>
      <c r="Q205" s="220">
        <v>0.23748629015156553</v>
      </c>
      <c r="R205" s="105">
        <v>0.21239198806842324</v>
      </c>
    </row>
    <row r="206" spans="1:18" ht="15" x14ac:dyDescent="0.25">
      <c r="A206" s="16" t="s">
        <v>1060</v>
      </c>
      <c r="B206" s="198"/>
      <c r="C206" s="381" t="s">
        <v>244</v>
      </c>
      <c r="D206" s="433">
        <v>1047322.0000000017</v>
      </c>
      <c r="E206" s="433">
        <v>1032231.0000000009</v>
      </c>
      <c r="F206" s="433">
        <v>1064530.0000000014</v>
      </c>
      <c r="G206" s="433"/>
      <c r="H206" s="433"/>
      <c r="I206" s="433"/>
      <c r="J206" s="433"/>
      <c r="K206" s="433"/>
      <c r="L206" s="433"/>
      <c r="M206" s="433"/>
      <c r="N206" s="433"/>
      <c r="O206" s="433"/>
      <c r="P206" s="429">
        <v>1048027.666666668</v>
      </c>
      <c r="Q206" s="442">
        <v>0.3456341697408134</v>
      </c>
      <c r="R206" s="393">
        <v>0.30911227931843754</v>
      </c>
    </row>
    <row r="207" spans="1:18" ht="15" x14ac:dyDescent="0.25">
      <c r="A207" s="16" t="s">
        <v>1061</v>
      </c>
      <c r="B207" s="198"/>
      <c r="C207" s="381" t="s">
        <v>40</v>
      </c>
      <c r="D207" s="433">
        <v>820383.00000000198</v>
      </c>
      <c r="E207" s="433">
        <v>774113</v>
      </c>
      <c r="F207" s="433">
        <v>848917.00000000151</v>
      </c>
      <c r="G207" s="433"/>
      <c r="H207" s="433"/>
      <c r="I207" s="433"/>
      <c r="J207" s="433"/>
      <c r="K207" s="433"/>
      <c r="L207" s="433"/>
      <c r="M207" s="433"/>
      <c r="N207" s="433"/>
      <c r="O207" s="433"/>
      <c r="P207" s="429">
        <v>814471.00000000105</v>
      </c>
      <c r="Q207" s="442">
        <v>0.26860837439371354</v>
      </c>
      <c r="R207" s="393">
        <v>0.24022551623042437</v>
      </c>
    </row>
    <row r="208" spans="1:18" ht="15" x14ac:dyDescent="0.25">
      <c r="A208" s="16" t="s">
        <v>1062</v>
      </c>
      <c r="B208" s="203"/>
      <c r="C208" s="436" t="s">
        <v>41</v>
      </c>
      <c r="D208" s="437">
        <v>109491.99999999988</v>
      </c>
      <c r="E208" s="437">
        <v>109576.99999999997</v>
      </c>
      <c r="F208" s="437">
        <v>114503</v>
      </c>
      <c r="G208" s="437"/>
      <c r="H208" s="437"/>
      <c r="I208" s="437"/>
      <c r="J208" s="437"/>
      <c r="K208" s="437"/>
      <c r="L208" s="437"/>
      <c r="M208" s="437"/>
      <c r="N208" s="437"/>
      <c r="O208" s="437"/>
      <c r="P208" s="431">
        <v>111190.66666666663</v>
      </c>
      <c r="Q208" s="432">
        <v>3.6670113756151611E-2</v>
      </c>
      <c r="R208" s="432">
        <v>3.279531781979346E-2</v>
      </c>
    </row>
    <row r="209" spans="1:18" ht="15" x14ac:dyDescent="0.25">
      <c r="A209" s="16" t="s">
        <v>1063</v>
      </c>
      <c r="B209" s="198" t="s">
        <v>118</v>
      </c>
      <c r="C209" s="199" t="s">
        <v>241</v>
      </c>
      <c r="D209" s="200">
        <v>5167.9999999999982</v>
      </c>
      <c r="E209" s="200">
        <v>7024.0000000000027</v>
      </c>
      <c r="F209" s="200">
        <v>4811.0000000000036</v>
      </c>
      <c r="G209" s="200"/>
      <c r="H209" s="200"/>
      <c r="I209" s="200"/>
      <c r="J209" s="200"/>
      <c r="K209" s="200"/>
      <c r="L209" s="200"/>
      <c r="M209" s="200"/>
      <c r="N209" s="200"/>
      <c r="O209" s="200"/>
      <c r="P209" s="186">
        <v>5667.6666666666679</v>
      </c>
      <c r="Q209" s="220">
        <v>3.1873592888568961E-2</v>
      </c>
      <c r="R209" s="105">
        <v>1.6716594584975611E-3</v>
      </c>
    </row>
    <row r="210" spans="1:18" ht="15" x14ac:dyDescent="0.25">
      <c r="A210" s="16" t="s">
        <v>1064</v>
      </c>
      <c r="B210" s="198"/>
      <c r="C210" s="199" t="s">
        <v>242</v>
      </c>
      <c r="D210" s="200">
        <v>8075.0000000000009</v>
      </c>
      <c r="E210" s="200">
        <v>10253.000000000002</v>
      </c>
      <c r="F210" s="200">
        <v>7105.9999999999982</v>
      </c>
      <c r="G210" s="200"/>
      <c r="H210" s="200"/>
      <c r="I210" s="200"/>
      <c r="J210" s="200"/>
      <c r="K210" s="200"/>
      <c r="L210" s="200"/>
      <c r="M210" s="200"/>
      <c r="N210" s="200"/>
      <c r="O210" s="200"/>
      <c r="P210" s="186">
        <v>8478</v>
      </c>
      <c r="Q210" s="220">
        <v>4.7678230990287757E-2</v>
      </c>
      <c r="R210" s="105">
        <v>2.500557940800268E-3</v>
      </c>
    </row>
    <row r="211" spans="1:18" ht="15" x14ac:dyDescent="0.25">
      <c r="A211" s="16" t="s">
        <v>1065</v>
      </c>
      <c r="B211" s="198"/>
      <c r="C211" s="199" t="s">
        <v>243</v>
      </c>
      <c r="D211" s="200">
        <v>46720.000000000087</v>
      </c>
      <c r="E211" s="200">
        <v>61339.000000000073</v>
      </c>
      <c r="F211" s="200">
        <v>42492.000000000036</v>
      </c>
      <c r="G211" s="200"/>
      <c r="H211" s="200"/>
      <c r="I211" s="200"/>
      <c r="J211" s="200"/>
      <c r="K211" s="200"/>
      <c r="L211" s="200"/>
      <c r="M211" s="200"/>
      <c r="N211" s="200"/>
      <c r="O211" s="200"/>
      <c r="P211" s="186">
        <v>50183.666666666737</v>
      </c>
      <c r="Q211" s="220">
        <v>0.28222086002275781</v>
      </c>
      <c r="R211" s="105">
        <v>1.4801505801109605E-2</v>
      </c>
    </row>
    <row r="212" spans="1:18" ht="15" x14ac:dyDescent="0.25">
      <c r="A212" s="16" t="s">
        <v>1066</v>
      </c>
      <c r="B212" s="198"/>
      <c r="C212" s="381" t="s">
        <v>244</v>
      </c>
      <c r="D212" s="433">
        <v>57523.999999999927</v>
      </c>
      <c r="E212" s="433">
        <v>74488.999999999854</v>
      </c>
      <c r="F212" s="433">
        <v>48719.000000000051</v>
      </c>
      <c r="G212" s="433"/>
      <c r="H212" s="433"/>
      <c r="I212" s="433"/>
      <c r="J212" s="433"/>
      <c r="K212" s="433"/>
      <c r="L212" s="433"/>
      <c r="M212" s="433"/>
      <c r="N212" s="433"/>
      <c r="O212" s="433"/>
      <c r="P212" s="429">
        <v>60243.999999999942</v>
      </c>
      <c r="Q212" s="442">
        <v>0.3387977527458001</v>
      </c>
      <c r="R212" s="393">
        <v>1.7768767702945411E-2</v>
      </c>
    </row>
    <row r="213" spans="1:18" ht="15" x14ac:dyDescent="0.25">
      <c r="A213" s="16" t="s">
        <v>1067</v>
      </c>
      <c r="B213" s="198"/>
      <c r="C213" s="381" t="s">
        <v>40</v>
      </c>
      <c r="D213" s="433">
        <v>50663.000000000058</v>
      </c>
      <c r="E213" s="433">
        <v>57360.999999999971</v>
      </c>
      <c r="F213" s="433">
        <v>31765</v>
      </c>
      <c r="G213" s="433"/>
      <c r="H213" s="433"/>
      <c r="I213" s="433"/>
      <c r="J213" s="433"/>
      <c r="K213" s="433"/>
      <c r="L213" s="433"/>
      <c r="M213" s="433"/>
      <c r="N213" s="433"/>
      <c r="O213" s="433"/>
      <c r="P213" s="429">
        <v>46596.333333333343</v>
      </c>
      <c r="Q213" s="442">
        <v>0.26204656097748436</v>
      </c>
      <c r="R213" s="393">
        <v>1.3743433749568639E-2</v>
      </c>
    </row>
    <row r="214" spans="1:18" ht="15" x14ac:dyDescent="0.25">
      <c r="A214" s="16" t="s">
        <v>1068</v>
      </c>
      <c r="B214" s="203"/>
      <c r="C214" s="436" t="s">
        <v>41</v>
      </c>
      <c r="D214" s="437">
        <v>6645.0000000000027</v>
      </c>
      <c r="E214" s="437">
        <v>8434.0000000000055</v>
      </c>
      <c r="F214" s="437">
        <v>4862.9999999999991</v>
      </c>
      <c r="G214" s="437"/>
      <c r="H214" s="437"/>
      <c r="I214" s="437"/>
      <c r="J214" s="437"/>
      <c r="K214" s="437"/>
      <c r="L214" s="437"/>
      <c r="M214" s="437"/>
      <c r="N214" s="437"/>
      <c r="O214" s="437"/>
      <c r="P214" s="431">
        <v>6647.3333333333358</v>
      </c>
      <c r="Q214" s="432">
        <v>3.7383002375101004E-2</v>
      </c>
      <c r="R214" s="432">
        <v>1.9606088879232115E-3</v>
      </c>
    </row>
    <row r="215" spans="1:18" ht="15" x14ac:dyDescent="0.25">
      <c r="A215" s="16" t="s">
        <v>1069</v>
      </c>
      <c r="B215" s="198" t="s">
        <v>119</v>
      </c>
      <c r="C215" s="199" t="s">
        <v>241</v>
      </c>
      <c r="D215" s="200">
        <v>1097.9999999999995</v>
      </c>
      <c r="E215" s="200">
        <v>1395.0000000000025</v>
      </c>
      <c r="F215" s="200">
        <v>1366.0000000000002</v>
      </c>
      <c r="G215" s="200"/>
      <c r="H215" s="200"/>
      <c r="I215" s="200"/>
      <c r="J215" s="200"/>
      <c r="K215" s="200"/>
      <c r="L215" s="200"/>
      <c r="M215" s="200"/>
      <c r="N215" s="200"/>
      <c r="O215" s="200"/>
      <c r="P215" s="186">
        <v>1286.3333333333339</v>
      </c>
      <c r="Q215" s="220">
        <v>2.0412805213490755E-2</v>
      </c>
      <c r="R215" s="105">
        <v>3.7939974418291418E-4</v>
      </c>
    </row>
    <row r="216" spans="1:18" ht="15" x14ac:dyDescent="0.25">
      <c r="A216" s="16" t="s">
        <v>1070</v>
      </c>
      <c r="B216" s="198"/>
      <c r="C216" s="199" t="s">
        <v>242</v>
      </c>
      <c r="D216" s="200">
        <v>1794.0000000000011</v>
      </c>
      <c r="E216" s="200">
        <v>2336</v>
      </c>
      <c r="F216" s="200">
        <v>1774.9999999999998</v>
      </c>
      <c r="G216" s="200"/>
      <c r="H216" s="200"/>
      <c r="I216" s="200"/>
      <c r="J216" s="200"/>
      <c r="K216" s="200"/>
      <c r="L216" s="200"/>
      <c r="M216" s="200"/>
      <c r="N216" s="200"/>
      <c r="O216" s="200"/>
      <c r="P216" s="186">
        <v>1968.3333333333337</v>
      </c>
      <c r="Q216" s="220">
        <v>3.1235453429816762E-2</v>
      </c>
      <c r="R216" s="105">
        <v>5.8055337895830726E-4</v>
      </c>
    </row>
    <row r="217" spans="1:18" ht="15" x14ac:dyDescent="0.25">
      <c r="A217" s="16" t="s">
        <v>1071</v>
      </c>
      <c r="B217" s="198"/>
      <c r="C217" s="199" t="s">
        <v>243</v>
      </c>
      <c r="D217" s="200">
        <v>12497</v>
      </c>
      <c r="E217" s="200">
        <v>20378.000000000033</v>
      </c>
      <c r="F217" s="200">
        <v>10843.000000000038</v>
      </c>
      <c r="G217" s="200"/>
      <c r="H217" s="200"/>
      <c r="I217" s="200"/>
      <c r="J217" s="200"/>
      <c r="K217" s="200"/>
      <c r="L217" s="200"/>
      <c r="M217" s="200"/>
      <c r="N217" s="200"/>
      <c r="O217" s="200"/>
      <c r="P217" s="186">
        <v>14572.666666666688</v>
      </c>
      <c r="Q217" s="220">
        <v>0.23125343828022538</v>
      </c>
      <c r="R217" s="105">
        <v>4.298159631041373E-3</v>
      </c>
    </row>
    <row r="218" spans="1:18" ht="15" x14ac:dyDescent="0.25">
      <c r="A218" s="16" t="s">
        <v>1072</v>
      </c>
      <c r="B218" s="198"/>
      <c r="C218" s="381" t="s">
        <v>244</v>
      </c>
      <c r="D218" s="433">
        <v>15333.999999999993</v>
      </c>
      <c r="E218" s="433">
        <v>20823.999999999996</v>
      </c>
      <c r="F218" s="433">
        <v>22390.999999999989</v>
      </c>
      <c r="G218" s="433"/>
      <c r="H218" s="433"/>
      <c r="I218" s="433"/>
      <c r="J218" s="433"/>
      <c r="K218" s="433"/>
      <c r="L218" s="433"/>
      <c r="M218" s="433"/>
      <c r="N218" s="433"/>
      <c r="O218" s="433"/>
      <c r="P218" s="429">
        <v>19516.333333333325</v>
      </c>
      <c r="Q218" s="442">
        <v>0.30970441369387647</v>
      </c>
      <c r="R218" s="393">
        <v>5.7562776942641676E-3</v>
      </c>
    </row>
    <row r="219" spans="1:18" ht="15" x14ac:dyDescent="0.25">
      <c r="A219" s="16" t="s">
        <v>1073</v>
      </c>
      <c r="B219" s="198"/>
      <c r="C219" s="381" t="s">
        <v>40</v>
      </c>
      <c r="D219" s="433">
        <v>20855.999999999993</v>
      </c>
      <c r="E219" s="433">
        <v>26498.000000000007</v>
      </c>
      <c r="F219" s="433">
        <v>19704.000000000004</v>
      </c>
      <c r="G219" s="433"/>
      <c r="H219" s="433"/>
      <c r="I219" s="433"/>
      <c r="J219" s="433"/>
      <c r="K219" s="433"/>
      <c r="L219" s="433"/>
      <c r="M219" s="433"/>
      <c r="N219" s="433"/>
      <c r="O219" s="433"/>
      <c r="P219" s="429">
        <v>22352.666666666668</v>
      </c>
      <c r="Q219" s="442">
        <v>0.35471414667174461</v>
      </c>
      <c r="R219" s="393">
        <v>6.5928447902093412E-3</v>
      </c>
    </row>
    <row r="220" spans="1:18" ht="15" x14ac:dyDescent="0.25">
      <c r="A220" s="16" t="s">
        <v>1074</v>
      </c>
      <c r="B220" s="203"/>
      <c r="C220" s="436" t="s">
        <v>41</v>
      </c>
      <c r="D220" s="437">
        <v>2120.0000000000005</v>
      </c>
      <c r="E220" s="437">
        <v>3423.0000000000018</v>
      </c>
      <c r="F220" s="437">
        <v>4415.9999999999982</v>
      </c>
      <c r="G220" s="437"/>
      <c r="H220" s="437"/>
      <c r="I220" s="437"/>
      <c r="J220" s="437"/>
      <c r="K220" s="437"/>
      <c r="L220" s="437"/>
      <c r="M220" s="437"/>
      <c r="N220" s="437"/>
      <c r="O220" s="437"/>
      <c r="P220" s="431">
        <v>3319.6666666666665</v>
      </c>
      <c r="Q220" s="432">
        <v>5.2679742710845905E-2</v>
      </c>
      <c r="R220" s="432">
        <v>9.7912465724738027E-4</v>
      </c>
    </row>
    <row r="221" spans="1:18" ht="15" x14ac:dyDescent="0.25">
      <c r="A221" s="16" t="s">
        <v>1075</v>
      </c>
      <c r="B221" s="198" t="s">
        <v>120</v>
      </c>
      <c r="C221" s="199" t="s">
        <v>241</v>
      </c>
      <c r="D221" s="200">
        <v>369.00000000000006</v>
      </c>
      <c r="E221" s="200">
        <v>197</v>
      </c>
      <c r="F221" s="200">
        <v>374.00000000000006</v>
      </c>
      <c r="G221" s="200"/>
      <c r="H221" s="200"/>
      <c r="I221" s="200"/>
      <c r="J221" s="200"/>
      <c r="K221" s="200"/>
      <c r="L221" s="200"/>
      <c r="M221" s="200"/>
      <c r="N221" s="200"/>
      <c r="O221" s="200"/>
      <c r="P221" s="186">
        <v>313.33333333333331</v>
      </c>
      <c r="Q221" s="220">
        <v>1.7143274000583599E-2</v>
      </c>
      <c r="R221" s="105">
        <v>9.2416625947639062E-5</v>
      </c>
    </row>
    <row r="222" spans="1:18" ht="15" x14ac:dyDescent="0.25">
      <c r="A222" s="16" t="s">
        <v>1076</v>
      </c>
      <c r="B222" s="198"/>
      <c r="C222" s="199" t="s">
        <v>242</v>
      </c>
      <c r="D222" s="200">
        <v>888</v>
      </c>
      <c r="E222" s="200">
        <v>668.00000000000011</v>
      </c>
      <c r="F222" s="200">
        <v>542</v>
      </c>
      <c r="G222" s="200"/>
      <c r="H222" s="200"/>
      <c r="I222" s="200"/>
      <c r="J222" s="200"/>
      <c r="K222" s="200"/>
      <c r="L222" s="200"/>
      <c r="M222" s="200"/>
      <c r="N222" s="200"/>
      <c r="O222" s="200"/>
      <c r="P222" s="186">
        <v>699.33333333333337</v>
      </c>
      <c r="Q222" s="220">
        <v>3.8262328567259994E-2</v>
      </c>
      <c r="R222" s="105">
        <v>2.0626604387036891E-4</v>
      </c>
    </row>
    <row r="223" spans="1:18" ht="15" x14ac:dyDescent="0.25">
      <c r="A223" s="16" t="s">
        <v>1077</v>
      </c>
      <c r="B223" s="198"/>
      <c r="C223" s="199" t="s">
        <v>243</v>
      </c>
      <c r="D223" s="200">
        <v>5844.0000000000027</v>
      </c>
      <c r="E223" s="200">
        <v>3925.9999999999995</v>
      </c>
      <c r="F223" s="200">
        <v>4334</v>
      </c>
      <c r="G223" s="200"/>
      <c r="H223" s="200"/>
      <c r="I223" s="200"/>
      <c r="J223" s="200"/>
      <c r="K223" s="200"/>
      <c r="L223" s="200"/>
      <c r="M223" s="200"/>
      <c r="N223" s="200"/>
      <c r="O223" s="200"/>
      <c r="P223" s="186">
        <v>4701.3333333333339</v>
      </c>
      <c r="Q223" s="220">
        <v>0.25722206011088417</v>
      </c>
      <c r="R223" s="105">
        <v>1.3866426514526613E-3</v>
      </c>
    </row>
    <row r="224" spans="1:18" ht="15" x14ac:dyDescent="0.25">
      <c r="A224" s="16" t="s">
        <v>1078</v>
      </c>
      <c r="B224" s="198"/>
      <c r="C224" s="381" t="s">
        <v>244</v>
      </c>
      <c r="D224" s="433">
        <v>6575.0000000000045</v>
      </c>
      <c r="E224" s="433">
        <v>3922.0000000000018</v>
      </c>
      <c r="F224" s="433">
        <v>7950.9999999999973</v>
      </c>
      <c r="G224" s="433"/>
      <c r="H224" s="433"/>
      <c r="I224" s="433"/>
      <c r="J224" s="433"/>
      <c r="K224" s="433"/>
      <c r="L224" s="433"/>
      <c r="M224" s="433"/>
      <c r="N224" s="433"/>
      <c r="O224" s="433"/>
      <c r="P224" s="429">
        <v>6149.3333333333348</v>
      </c>
      <c r="Q224" s="442">
        <v>0.33644587102421947</v>
      </c>
      <c r="R224" s="393">
        <v>1.8137254420021766E-3</v>
      </c>
    </row>
    <row r="225" spans="1:18" ht="15" x14ac:dyDescent="0.25">
      <c r="A225" s="16" t="s">
        <v>1079</v>
      </c>
      <c r="B225" s="198"/>
      <c r="C225" s="381" t="s">
        <v>40</v>
      </c>
      <c r="D225" s="433">
        <v>4845.9999999999973</v>
      </c>
      <c r="E225" s="433">
        <v>2652</v>
      </c>
      <c r="F225" s="433">
        <v>8249.9999999999982</v>
      </c>
      <c r="G225" s="433"/>
      <c r="H225" s="433"/>
      <c r="I225" s="433"/>
      <c r="J225" s="433"/>
      <c r="K225" s="433"/>
      <c r="L225" s="433"/>
      <c r="M225" s="433"/>
      <c r="N225" s="433"/>
      <c r="O225" s="433"/>
      <c r="P225" s="429">
        <v>5249.3333333333321</v>
      </c>
      <c r="Q225" s="442">
        <v>0.2872045520863728</v>
      </c>
      <c r="R225" s="393">
        <v>1.5482734313015103E-3</v>
      </c>
    </row>
    <row r="226" spans="1:18" ht="15" x14ac:dyDescent="0.25">
      <c r="A226" s="16" t="s">
        <v>1080</v>
      </c>
      <c r="B226" s="203"/>
      <c r="C226" s="436" t="s">
        <v>41</v>
      </c>
      <c r="D226" s="437">
        <v>816</v>
      </c>
      <c r="E226" s="437">
        <v>804</v>
      </c>
      <c r="F226" s="437">
        <v>1873.9999999999998</v>
      </c>
      <c r="G226" s="437"/>
      <c r="H226" s="437"/>
      <c r="I226" s="437"/>
      <c r="J226" s="437"/>
      <c r="K226" s="437"/>
      <c r="L226" s="437"/>
      <c r="M226" s="437"/>
      <c r="N226" s="437"/>
      <c r="O226" s="437"/>
      <c r="P226" s="431">
        <v>1164.6666666666667</v>
      </c>
      <c r="Q226" s="442">
        <v>6.3721914210679895E-2</v>
      </c>
      <c r="R226" s="432">
        <v>3.435145649585648E-4</v>
      </c>
    </row>
    <row r="227" spans="1:18" ht="15" x14ac:dyDescent="0.25">
      <c r="A227" s="16" t="s">
        <v>1081</v>
      </c>
      <c r="B227" s="198" t="s">
        <v>121</v>
      </c>
      <c r="C227" s="199" t="s">
        <v>241</v>
      </c>
      <c r="D227" s="200">
        <v>114.00000000000003</v>
      </c>
      <c r="E227" s="200">
        <v>303.00000000000006</v>
      </c>
      <c r="F227" s="200">
        <v>132</v>
      </c>
      <c r="G227" s="200"/>
      <c r="H227" s="200"/>
      <c r="I227" s="200"/>
      <c r="J227" s="200"/>
      <c r="K227" s="200"/>
      <c r="L227" s="200"/>
      <c r="M227" s="200"/>
      <c r="N227" s="200"/>
      <c r="O227" s="200"/>
      <c r="P227" s="186">
        <v>183.00000000000003</v>
      </c>
      <c r="Q227" s="191">
        <v>1.7419723315141522E-2</v>
      </c>
      <c r="R227" s="105">
        <v>5.3975242175801979E-5</v>
      </c>
    </row>
    <row r="228" spans="1:18" ht="15" x14ac:dyDescent="0.25">
      <c r="A228" s="16" t="s">
        <v>1082</v>
      </c>
      <c r="B228" s="198"/>
      <c r="C228" s="199" t="s">
        <v>242</v>
      </c>
      <c r="D228" s="200">
        <v>359.00000000000023</v>
      </c>
      <c r="E228" s="200">
        <v>481.99999999999983</v>
      </c>
      <c r="F228" s="200">
        <v>307.00000000000011</v>
      </c>
      <c r="G228" s="200"/>
      <c r="H228" s="200"/>
      <c r="I228" s="200"/>
      <c r="J228" s="200"/>
      <c r="K228" s="200"/>
      <c r="L228" s="200"/>
      <c r="M228" s="200"/>
      <c r="N228" s="200"/>
      <c r="O228" s="200"/>
      <c r="P228" s="186">
        <v>382.66666666666669</v>
      </c>
      <c r="Q228" s="220">
        <v>3.6425942378474435E-2</v>
      </c>
      <c r="R228" s="105">
        <v>1.1286626232754219E-4</v>
      </c>
    </row>
    <row r="229" spans="1:18" ht="15" x14ac:dyDescent="0.25">
      <c r="A229" s="16" t="s">
        <v>1083</v>
      </c>
      <c r="B229" s="198"/>
      <c r="C229" s="199" t="s">
        <v>243</v>
      </c>
      <c r="D229" s="200">
        <v>3250.9999999999995</v>
      </c>
      <c r="E229" s="200">
        <v>4476.9999999999991</v>
      </c>
      <c r="F229" s="200">
        <v>1816.9999999999977</v>
      </c>
      <c r="G229" s="200"/>
      <c r="H229" s="200"/>
      <c r="I229" s="200"/>
      <c r="J229" s="200"/>
      <c r="K229" s="200"/>
      <c r="L229" s="200"/>
      <c r="M229" s="200"/>
      <c r="N229" s="200"/>
      <c r="O229" s="200"/>
      <c r="P229" s="186">
        <v>3181.6666666666656</v>
      </c>
      <c r="Q229" s="220">
        <v>0.30286203832973724</v>
      </c>
      <c r="R229" s="105">
        <v>9.3842201560661133E-4</v>
      </c>
    </row>
    <row r="230" spans="1:18" ht="15" x14ac:dyDescent="0.25">
      <c r="A230" s="16" t="s">
        <v>1084</v>
      </c>
      <c r="B230" s="198"/>
      <c r="C230" s="381" t="s">
        <v>244</v>
      </c>
      <c r="D230" s="433">
        <v>2931.9999999999991</v>
      </c>
      <c r="E230" s="433">
        <v>3506.9999999999995</v>
      </c>
      <c r="F230" s="433">
        <v>2156.9999999999977</v>
      </c>
      <c r="G230" s="433"/>
      <c r="H230" s="433"/>
      <c r="I230" s="433"/>
      <c r="J230" s="433"/>
      <c r="K230" s="433"/>
      <c r="L230" s="433"/>
      <c r="M230" s="433"/>
      <c r="N230" s="433"/>
      <c r="O230" s="433"/>
      <c r="P230" s="429">
        <v>2865.3333333333321</v>
      </c>
      <c r="Q230" s="442">
        <v>0.27275034902906459</v>
      </c>
      <c r="R230" s="393">
        <v>8.4512054962330334E-4</v>
      </c>
    </row>
    <row r="231" spans="1:18" ht="15" x14ac:dyDescent="0.25">
      <c r="A231" s="16" t="s">
        <v>1085</v>
      </c>
      <c r="B231" s="198"/>
      <c r="C231" s="381" t="s">
        <v>40</v>
      </c>
      <c r="D231" s="433">
        <v>4334.9999999999982</v>
      </c>
      <c r="E231" s="433">
        <v>4976.0000000000009</v>
      </c>
      <c r="F231" s="433">
        <v>927.00000000000091</v>
      </c>
      <c r="G231" s="433"/>
      <c r="H231" s="433"/>
      <c r="I231" s="433"/>
      <c r="J231" s="433"/>
      <c r="K231" s="433"/>
      <c r="L231" s="433"/>
      <c r="M231" s="433"/>
      <c r="N231" s="433"/>
      <c r="O231" s="433"/>
      <c r="P231" s="429">
        <v>3412.6666666666665</v>
      </c>
      <c r="Q231" s="442">
        <v>0.32485086939967006</v>
      </c>
      <c r="R231" s="393">
        <v>1.0065546983531158E-3</v>
      </c>
    </row>
    <row r="232" spans="1:18" ht="15" x14ac:dyDescent="0.25">
      <c r="A232" s="16" t="s">
        <v>1086</v>
      </c>
      <c r="B232" s="203"/>
      <c r="C232" s="436" t="s">
        <v>41</v>
      </c>
      <c r="D232" s="437">
        <v>664.00000000000034</v>
      </c>
      <c r="E232" s="437">
        <v>601.99999999999966</v>
      </c>
      <c r="F232" s="437">
        <v>174</v>
      </c>
      <c r="G232" s="437"/>
      <c r="H232" s="437"/>
      <c r="I232" s="437"/>
      <c r="J232" s="437"/>
      <c r="K232" s="437"/>
      <c r="L232" s="437"/>
      <c r="M232" s="437"/>
      <c r="N232" s="437"/>
      <c r="O232" s="437"/>
      <c r="P232" s="431">
        <v>480</v>
      </c>
      <c r="Q232" s="442">
        <v>4.5691077547912184E-2</v>
      </c>
      <c r="R232" s="432">
        <v>1.4157440570702155E-4</v>
      </c>
    </row>
    <row r="233" spans="1:18" ht="15" x14ac:dyDescent="0.25">
      <c r="A233" s="16" t="s">
        <v>1087</v>
      </c>
      <c r="B233" s="198" t="s">
        <v>122</v>
      </c>
      <c r="C233" s="199" t="s">
        <v>241</v>
      </c>
      <c r="D233" s="200">
        <v>189.00000000000003</v>
      </c>
      <c r="E233" s="200">
        <v>336.00000000000011</v>
      </c>
      <c r="F233" s="200">
        <v>420.00000000000011</v>
      </c>
      <c r="G233" s="200"/>
      <c r="H233" s="200"/>
      <c r="I233" s="200"/>
      <c r="J233" s="200"/>
      <c r="K233" s="200"/>
      <c r="L233" s="200"/>
      <c r="M233" s="200"/>
      <c r="N233" s="200"/>
      <c r="O233" s="200"/>
      <c r="P233" s="186">
        <v>315.00000000000006</v>
      </c>
      <c r="Q233" s="191">
        <v>2.1970102062167256E-2</v>
      </c>
      <c r="R233" s="105">
        <v>9.290820374523291E-5</v>
      </c>
    </row>
    <row r="234" spans="1:18" ht="15" x14ac:dyDescent="0.25">
      <c r="A234" s="16" t="s">
        <v>1088</v>
      </c>
      <c r="B234" s="198"/>
      <c r="C234" s="199" t="s">
        <v>242</v>
      </c>
      <c r="D234" s="200">
        <v>718.00000000000023</v>
      </c>
      <c r="E234" s="200">
        <v>839.99999999999989</v>
      </c>
      <c r="F234" s="200">
        <v>691.99999999999955</v>
      </c>
      <c r="G234" s="200"/>
      <c r="H234" s="200"/>
      <c r="I234" s="200"/>
      <c r="J234" s="200"/>
      <c r="K234" s="200"/>
      <c r="L234" s="200"/>
      <c r="M234" s="200"/>
      <c r="N234" s="200"/>
      <c r="O234" s="200"/>
      <c r="P234" s="186">
        <v>749.99999999999989</v>
      </c>
      <c r="Q234" s="220">
        <v>5.2309766814683925E-2</v>
      </c>
      <c r="R234" s="105">
        <v>2.2121000891722113E-4</v>
      </c>
    </row>
    <row r="235" spans="1:18" ht="15" x14ac:dyDescent="0.25">
      <c r="A235" s="16" t="s">
        <v>1089</v>
      </c>
      <c r="B235" s="198"/>
      <c r="C235" s="199" t="s">
        <v>243</v>
      </c>
      <c r="D235" s="200">
        <v>4957.9999999999991</v>
      </c>
      <c r="E235" s="200">
        <v>6534</v>
      </c>
      <c r="F235" s="200">
        <v>5353.9999999999945</v>
      </c>
      <c r="G235" s="200"/>
      <c r="H235" s="200"/>
      <c r="I235" s="200"/>
      <c r="J235" s="200"/>
      <c r="K235" s="200"/>
      <c r="L235" s="200"/>
      <c r="M235" s="200"/>
      <c r="N235" s="200"/>
      <c r="O235" s="200"/>
      <c r="P235" s="186">
        <v>5615.3333333333312</v>
      </c>
      <c r="Q235" s="220">
        <v>0.3916490363378512</v>
      </c>
      <c r="R235" s="105">
        <v>1.6562239156531139E-3</v>
      </c>
    </row>
    <row r="236" spans="1:18" ht="15" x14ac:dyDescent="0.25">
      <c r="A236" s="16" t="s">
        <v>1090</v>
      </c>
      <c r="B236" s="198"/>
      <c r="C236" s="381" t="s">
        <v>244</v>
      </c>
      <c r="D236" s="433">
        <v>3537</v>
      </c>
      <c r="E236" s="433">
        <v>5494.0000000000055</v>
      </c>
      <c r="F236" s="433">
        <v>4215</v>
      </c>
      <c r="G236" s="433"/>
      <c r="H236" s="433"/>
      <c r="I236" s="433"/>
      <c r="J236" s="433"/>
      <c r="K236" s="433"/>
      <c r="L236" s="433"/>
      <c r="M236" s="433"/>
      <c r="N236" s="433"/>
      <c r="O236" s="433"/>
      <c r="P236" s="429">
        <v>4415.3333333333348</v>
      </c>
      <c r="Q236" s="442">
        <v>0.30795340943435717</v>
      </c>
      <c r="R236" s="393">
        <v>1.3022879013855613E-3</v>
      </c>
    </row>
    <row r="237" spans="1:18" ht="15" x14ac:dyDescent="0.25">
      <c r="A237" s="16" t="s">
        <v>1091</v>
      </c>
      <c r="B237" s="198"/>
      <c r="C237" s="381" t="s">
        <v>40</v>
      </c>
      <c r="D237" s="433">
        <v>2553.0000000000009</v>
      </c>
      <c r="E237" s="433">
        <v>4663</v>
      </c>
      <c r="F237" s="433">
        <v>1312.9999999999993</v>
      </c>
      <c r="G237" s="433"/>
      <c r="H237" s="433"/>
      <c r="I237" s="433"/>
      <c r="J237" s="433"/>
      <c r="K237" s="433"/>
      <c r="L237" s="433"/>
      <c r="M237" s="433"/>
      <c r="N237" s="433"/>
      <c r="O237" s="433"/>
      <c r="P237" s="429">
        <v>2843</v>
      </c>
      <c r="Q237" s="442">
        <v>0.19828888940552858</v>
      </c>
      <c r="R237" s="393">
        <v>8.3853340713554644E-4</v>
      </c>
    </row>
    <row r="238" spans="1:18" ht="15" x14ac:dyDescent="0.25">
      <c r="A238" s="16" t="s">
        <v>1092</v>
      </c>
      <c r="B238" s="203"/>
      <c r="C238" s="436" t="s">
        <v>41</v>
      </c>
      <c r="D238" s="437">
        <v>207.00000000000003</v>
      </c>
      <c r="E238" s="437">
        <v>653.00000000000011</v>
      </c>
      <c r="F238" s="437">
        <v>337.00000000000006</v>
      </c>
      <c r="G238" s="437"/>
      <c r="H238" s="437"/>
      <c r="I238" s="437"/>
      <c r="J238" s="437"/>
      <c r="K238" s="437"/>
      <c r="L238" s="437"/>
      <c r="M238" s="437"/>
      <c r="N238" s="437"/>
      <c r="O238" s="437"/>
      <c r="P238" s="431">
        <v>399.00000000000006</v>
      </c>
      <c r="Q238" s="432">
        <v>2.7828795945411856E-2</v>
      </c>
      <c r="R238" s="432">
        <v>1.1768372474396168E-4</v>
      </c>
    </row>
    <row r="239" spans="1:18" ht="15" x14ac:dyDescent="0.25">
      <c r="A239" s="16" t="s">
        <v>1093</v>
      </c>
      <c r="B239" s="198" t="s">
        <v>123</v>
      </c>
      <c r="C239" s="199" t="s">
        <v>241</v>
      </c>
      <c r="D239" s="200">
        <v>273</v>
      </c>
      <c r="E239" s="200">
        <v>223</v>
      </c>
      <c r="F239" s="200">
        <v>302.00000000000006</v>
      </c>
      <c r="G239" s="200"/>
      <c r="H239" s="200"/>
      <c r="I239" s="200"/>
      <c r="J239" s="200"/>
      <c r="K239" s="200"/>
      <c r="L239" s="200"/>
      <c r="M239" s="200"/>
      <c r="N239" s="200"/>
      <c r="O239" s="200"/>
      <c r="P239" s="186">
        <v>266</v>
      </c>
      <c r="Q239" s="191">
        <v>1.1535626002862221E-2</v>
      </c>
      <c r="R239" s="105">
        <v>7.8455816495974449E-5</v>
      </c>
    </row>
    <row r="240" spans="1:18" ht="15" x14ac:dyDescent="0.25">
      <c r="A240" s="16" t="s">
        <v>1094</v>
      </c>
      <c r="B240" s="198"/>
      <c r="C240" s="199" t="s">
        <v>242</v>
      </c>
      <c r="D240" s="200">
        <v>497.99999999999989</v>
      </c>
      <c r="E240" s="200">
        <v>413.00000000000011</v>
      </c>
      <c r="F240" s="200">
        <v>483.99999999999989</v>
      </c>
      <c r="G240" s="200"/>
      <c r="H240" s="200"/>
      <c r="I240" s="200"/>
      <c r="J240" s="200"/>
      <c r="K240" s="200"/>
      <c r="L240" s="200"/>
      <c r="M240" s="200"/>
      <c r="N240" s="200"/>
      <c r="O240" s="200"/>
      <c r="P240" s="186">
        <v>465</v>
      </c>
      <c r="Q240" s="220">
        <v>2.0165661997484711E-2</v>
      </c>
      <c r="R240" s="105">
        <v>1.3715020552867714E-4</v>
      </c>
    </row>
    <row r="241" spans="1:18" ht="15" x14ac:dyDescent="0.25">
      <c r="A241" s="16" t="s">
        <v>1095</v>
      </c>
      <c r="B241" s="198"/>
      <c r="C241" s="199" t="s">
        <v>243</v>
      </c>
      <c r="D241" s="200">
        <v>3259.9999999999995</v>
      </c>
      <c r="E241" s="200">
        <v>2841.0000000000014</v>
      </c>
      <c r="F241" s="200">
        <v>3159.9999999999991</v>
      </c>
      <c r="G241" s="200"/>
      <c r="H241" s="200"/>
      <c r="I241" s="200"/>
      <c r="J241" s="200"/>
      <c r="K241" s="200"/>
      <c r="L241" s="200"/>
      <c r="M241" s="200"/>
      <c r="N241" s="200"/>
      <c r="O241" s="200"/>
      <c r="P241" s="186">
        <v>3087</v>
      </c>
      <c r="Q241" s="220">
        <v>0.13387397545426946</v>
      </c>
      <c r="R241" s="105">
        <v>9.1050039670328238E-4</v>
      </c>
    </row>
    <row r="242" spans="1:18" ht="15" x14ac:dyDescent="0.25">
      <c r="A242" s="16" t="s">
        <v>1096</v>
      </c>
      <c r="B242" s="198"/>
      <c r="C242" s="381" t="s">
        <v>244</v>
      </c>
      <c r="D242" s="433">
        <v>7264.9999999999936</v>
      </c>
      <c r="E242" s="433">
        <v>7242.00000000001</v>
      </c>
      <c r="F242" s="433">
        <v>7109.9999999999991</v>
      </c>
      <c r="G242" s="433"/>
      <c r="H242" s="433"/>
      <c r="I242" s="433"/>
      <c r="J242" s="433"/>
      <c r="K242" s="433"/>
      <c r="L242" s="433"/>
      <c r="M242" s="433"/>
      <c r="N242" s="433"/>
      <c r="O242" s="433"/>
      <c r="P242" s="429">
        <v>7205.6666666666679</v>
      </c>
      <c r="Q242" s="442">
        <v>0.31248825476675773</v>
      </c>
      <c r="R242" s="393">
        <v>2.1252874501171428E-3</v>
      </c>
    </row>
    <row r="243" spans="1:18" ht="15" x14ac:dyDescent="0.25">
      <c r="A243" s="16" t="s">
        <v>1097</v>
      </c>
      <c r="B243" s="198"/>
      <c r="C243" s="381" t="s">
        <v>40</v>
      </c>
      <c r="D243" s="433">
        <v>12583.000000000016</v>
      </c>
      <c r="E243" s="433">
        <v>8912.9999999999945</v>
      </c>
      <c r="F243" s="433">
        <v>7146.9999999999982</v>
      </c>
      <c r="G243" s="433"/>
      <c r="H243" s="433"/>
      <c r="I243" s="433"/>
      <c r="J243" s="433"/>
      <c r="K243" s="433"/>
      <c r="L243" s="433"/>
      <c r="M243" s="433"/>
      <c r="N243" s="433"/>
      <c r="O243" s="433"/>
      <c r="P243" s="429">
        <v>9547.6666666666697</v>
      </c>
      <c r="Q243" s="442">
        <v>0.41405380401000341</v>
      </c>
      <c r="R243" s="393">
        <v>2.8160525712959857E-3</v>
      </c>
    </row>
    <row r="244" spans="1:18" ht="15" x14ac:dyDescent="0.25">
      <c r="A244" s="16" t="s">
        <v>1098</v>
      </c>
      <c r="B244" s="203"/>
      <c r="C244" s="436" t="s">
        <v>41</v>
      </c>
      <c r="D244" s="437">
        <v>2606.9999999999995</v>
      </c>
      <c r="E244" s="437">
        <v>2538.0000000000005</v>
      </c>
      <c r="F244" s="437">
        <v>2318</v>
      </c>
      <c r="G244" s="437"/>
      <c r="H244" s="437"/>
      <c r="I244" s="437"/>
      <c r="J244" s="437"/>
      <c r="K244" s="437"/>
      <c r="L244" s="437"/>
      <c r="M244" s="437"/>
      <c r="N244" s="437"/>
      <c r="O244" s="437"/>
      <c r="P244" s="431">
        <v>2487.6666666666665</v>
      </c>
      <c r="Q244" s="432">
        <v>0.1078826777686225</v>
      </c>
      <c r="R244" s="432">
        <v>7.3372902068854291E-4</v>
      </c>
    </row>
    <row r="245" spans="1:18" ht="15" x14ac:dyDescent="0.25">
      <c r="A245" s="16" t="s">
        <v>1099</v>
      </c>
      <c r="B245" s="198" t="s">
        <v>40</v>
      </c>
      <c r="C245" s="199" t="s">
        <v>241</v>
      </c>
      <c r="D245" s="200">
        <v>47.000000000000007</v>
      </c>
      <c r="E245" s="200">
        <v>93.000000000000014</v>
      </c>
      <c r="F245" s="200">
        <v>57</v>
      </c>
      <c r="G245" s="200"/>
      <c r="H245" s="200"/>
      <c r="I245" s="200"/>
      <c r="J245" s="200"/>
      <c r="K245" s="200"/>
      <c r="L245" s="200"/>
      <c r="M245" s="200"/>
      <c r="N245" s="200"/>
      <c r="O245" s="200"/>
      <c r="P245" s="186">
        <v>65.666666666666671</v>
      </c>
      <c r="Q245" s="191">
        <v>1.0795703638754933E-2</v>
      </c>
      <c r="R245" s="105">
        <v>1.9368165225196699E-5</v>
      </c>
    </row>
    <row r="246" spans="1:18" ht="15" x14ac:dyDescent="0.25">
      <c r="A246" s="16" t="s">
        <v>1100</v>
      </c>
      <c r="B246" s="198"/>
      <c r="C246" s="199" t="s">
        <v>242</v>
      </c>
      <c r="D246" s="200">
        <v>217</v>
      </c>
      <c r="E246" s="200">
        <v>436.00000000000023</v>
      </c>
      <c r="F246" s="200">
        <v>236.00000000000006</v>
      </c>
      <c r="G246" s="200"/>
      <c r="H246" s="200"/>
      <c r="I246" s="200"/>
      <c r="J246" s="200"/>
      <c r="K246" s="200"/>
      <c r="L246" s="200"/>
      <c r="M246" s="200"/>
      <c r="N246" s="200"/>
      <c r="O246" s="200"/>
      <c r="P246" s="186">
        <v>296.33333333333343</v>
      </c>
      <c r="Q246" s="220">
        <v>4.8717667689609834E-2</v>
      </c>
      <c r="R246" s="105">
        <v>8.7402532412182078E-5</v>
      </c>
    </row>
    <row r="247" spans="1:18" ht="15" x14ac:dyDescent="0.25">
      <c r="A247" s="16" t="s">
        <v>1101</v>
      </c>
      <c r="B247" s="198"/>
      <c r="C247" s="199" t="s">
        <v>243</v>
      </c>
      <c r="D247" s="200">
        <v>1856.0000000000005</v>
      </c>
      <c r="E247" s="200">
        <v>4145.9999999999991</v>
      </c>
      <c r="F247" s="200">
        <v>1877.0000000000007</v>
      </c>
      <c r="G247" s="200"/>
      <c r="H247" s="200"/>
      <c r="I247" s="200"/>
      <c r="J247" s="200"/>
      <c r="K247" s="200"/>
      <c r="L247" s="200"/>
      <c r="M247" s="200"/>
      <c r="N247" s="200"/>
      <c r="O247" s="200"/>
      <c r="P247" s="186">
        <v>2626.3333333333335</v>
      </c>
      <c r="Q247" s="220">
        <v>0.43177334502411224</v>
      </c>
      <c r="R247" s="105">
        <v>7.7462829344834925E-4</v>
      </c>
    </row>
    <row r="248" spans="1:18" ht="15" x14ac:dyDescent="0.25">
      <c r="A248" s="16" t="s">
        <v>1102</v>
      </c>
      <c r="B248" s="198"/>
      <c r="C248" s="381" t="s">
        <v>244</v>
      </c>
      <c r="D248" s="433">
        <v>955</v>
      </c>
      <c r="E248" s="433">
        <v>1209.0000000000007</v>
      </c>
      <c r="F248" s="433">
        <v>1392.9999999999989</v>
      </c>
      <c r="G248" s="433"/>
      <c r="H248" s="433"/>
      <c r="I248" s="433"/>
      <c r="J248" s="433"/>
      <c r="K248" s="433"/>
      <c r="L248" s="433"/>
      <c r="M248" s="433"/>
      <c r="N248" s="433"/>
      <c r="O248" s="433"/>
      <c r="P248" s="429">
        <v>1185.6666666666667</v>
      </c>
      <c r="Q248" s="442">
        <v>0.19492547128452434</v>
      </c>
      <c r="R248" s="393">
        <v>3.4970844520824701E-4</v>
      </c>
    </row>
    <row r="249" spans="1:18" ht="15" x14ac:dyDescent="0.25">
      <c r="A249" s="16" t="s">
        <v>1103</v>
      </c>
      <c r="B249" s="198"/>
      <c r="C249" s="381" t="s">
        <v>40</v>
      </c>
      <c r="D249" s="433">
        <v>1722.0000000000002</v>
      </c>
      <c r="E249" s="433">
        <v>3249.9999999999991</v>
      </c>
      <c r="F249" s="433">
        <v>617.00000000000011</v>
      </c>
      <c r="G249" s="433"/>
      <c r="H249" s="433"/>
      <c r="I249" s="433"/>
      <c r="J249" s="433"/>
      <c r="K249" s="433"/>
      <c r="L249" s="433"/>
      <c r="M249" s="433"/>
      <c r="N249" s="433"/>
      <c r="O249" s="433"/>
      <c r="P249" s="429">
        <v>1862.9999999999998</v>
      </c>
      <c r="Q249" s="442">
        <v>0.30628014028934675</v>
      </c>
      <c r="R249" s="393">
        <v>5.4948566215037734E-4</v>
      </c>
    </row>
    <row r="250" spans="1:18" ht="15" x14ac:dyDescent="0.25">
      <c r="A250" s="16" t="s">
        <v>1104</v>
      </c>
      <c r="B250" s="203"/>
      <c r="C250" s="436" t="s">
        <v>41</v>
      </c>
      <c r="D250" s="437">
        <v>25</v>
      </c>
      <c r="E250" s="437">
        <v>30.000000000000007</v>
      </c>
      <c r="F250" s="437">
        <v>82.000000000000014</v>
      </c>
      <c r="G250" s="437"/>
      <c r="H250" s="437"/>
      <c r="I250" s="437"/>
      <c r="J250" s="437"/>
      <c r="K250" s="437"/>
      <c r="L250" s="437"/>
      <c r="M250" s="437"/>
      <c r="N250" s="437"/>
      <c r="O250" s="437"/>
      <c r="P250" s="431">
        <v>45.666666666666679</v>
      </c>
      <c r="Q250" s="432">
        <v>7.5076720736519083E-3</v>
      </c>
      <c r="R250" s="432">
        <v>1.3469231654070805E-5</v>
      </c>
    </row>
    <row r="251" spans="1:18" ht="15" x14ac:dyDescent="0.25">
      <c r="A251" s="16" t="s">
        <v>1105</v>
      </c>
      <c r="B251" s="198" t="s">
        <v>41</v>
      </c>
      <c r="C251" s="199" t="s">
        <v>241</v>
      </c>
      <c r="D251" s="200">
        <v>640.99999999999989</v>
      </c>
      <c r="E251" s="200">
        <v>648.00000000000023</v>
      </c>
      <c r="F251" s="200">
        <v>659</v>
      </c>
      <c r="G251" s="200"/>
      <c r="H251" s="200"/>
      <c r="I251" s="200"/>
      <c r="J251" s="200"/>
      <c r="K251" s="200"/>
      <c r="L251" s="200"/>
      <c r="M251" s="200"/>
      <c r="N251" s="200"/>
      <c r="O251" s="200"/>
      <c r="P251" s="186">
        <v>649.33333333333337</v>
      </c>
      <c r="Q251" s="191">
        <v>1.4378293795485747E-2</v>
      </c>
      <c r="R251" s="105">
        <v>1.9151870994255416E-4</v>
      </c>
    </row>
    <row r="252" spans="1:18" ht="15" x14ac:dyDescent="0.25">
      <c r="A252" s="16" t="s">
        <v>1106</v>
      </c>
      <c r="B252" s="198"/>
      <c r="C252" s="199" t="s">
        <v>242</v>
      </c>
      <c r="D252" s="200">
        <v>1082.0000000000002</v>
      </c>
      <c r="E252" s="200">
        <v>959.00000000000023</v>
      </c>
      <c r="F252" s="200">
        <v>632.00000000000023</v>
      </c>
      <c r="G252" s="200"/>
      <c r="H252" s="200"/>
      <c r="I252" s="200"/>
      <c r="J252" s="200"/>
      <c r="K252" s="200"/>
      <c r="L252" s="200"/>
      <c r="M252" s="200"/>
      <c r="N252" s="200"/>
      <c r="O252" s="200"/>
      <c r="P252" s="186">
        <v>891.00000000000034</v>
      </c>
      <c r="Q252" s="220">
        <v>1.972955817008902E-2</v>
      </c>
      <c r="R252" s="105">
        <v>2.6279749059365885E-4</v>
      </c>
    </row>
    <row r="253" spans="1:18" ht="15" x14ac:dyDescent="0.25">
      <c r="A253" s="16" t="s">
        <v>1107</v>
      </c>
      <c r="B253" s="198"/>
      <c r="C253" s="199" t="s">
        <v>243</v>
      </c>
      <c r="D253" s="200">
        <v>8459.9999999999982</v>
      </c>
      <c r="E253" s="200">
        <v>8197.9999999999927</v>
      </c>
      <c r="F253" s="200">
        <v>6061.0000000000027</v>
      </c>
      <c r="G253" s="200"/>
      <c r="H253" s="200"/>
      <c r="I253" s="200"/>
      <c r="J253" s="200"/>
      <c r="K253" s="200"/>
      <c r="L253" s="200"/>
      <c r="M253" s="200"/>
      <c r="N253" s="200"/>
      <c r="O253" s="200"/>
      <c r="P253" s="186">
        <v>7572.9999999999991</v>
      </c>
      <c r="Q253" s="220">
        <v>0.16769017286429189</v>
      </c>
      <c r="R253" s="105">
        <v>2.2336311967068212E-3</v>
      </c>
    </row>
    <row r="254" spans="1:18" ht="15" x14ac:dyDescent="0.25">
      <c r="A254" s="16" t="s">
        <v>1108</v>
      </c>
      <c r="B254" s="198"/>
      <c r="C254" s="381" t="s">
        <v>244</v>
      </c>
      <c r="D254" s="433">
        <v>18537.000000000007</v>
      </c>
      <c r="E254" s="433">
        <v>18452.999999999982</v>
      </c>
      <c r="F254" s="433">
        <v>18147.000000000004</v>
      </c>
      <c r="G254" s="433"/>
      <c r="H254" s="433"/>
      <c r="I254" s="433"/>
      <c r="J254" s="433"/>
      <c r="K254" s="433"/>
      <c r="L254" s="433"/>
      <c r="M254" s="433"/>
      <c r="N254" s="433"/>
      <c r="O254" s="433"/>
      <c r="P254" s="429">
        <v>18378.999999999996</v>
      </c>
      <c r="Q254" s="442">
        <v>0.40696919147931077</v>
      </c>
      <c r="R254" s="393">
        <v>5.420825005186143E-3</v>
      </c>
    </row>
    <row r="255" spans="1:18" ht="15" x14ac:dyDescent="0.25">
      <c r="A255" s="16" t="s">
        <v>1109</v>
      </c>
      <c r="B255" s="198"/>
      <c r="C255" s="381" t="s">
        <v>40</v>
      </c>
      <c r="D255" s="433">
        <v>14895.000000000013</v>
      </c>
      <c r="E255" s="433">
        <v>14417.000000000004</v>
      </c>
      <c r="F255" s="433">
        <v>14114.000000000009</v>
      </c>
      <c r="G255" s="433"/>
      <c r="H255" s="433"/>
      <c r="I255" s="433"/>
      <c r="J255" s="433"/>
      <c r="K255" s="433"/>
      <c r="L255" s="433"/>
      <c r="M255" s="433"/>
      <c r="N255" s="433"/>
      <c r="O255" s="433"/>
      <c r="P255" s="429">
        <v>14475.333333333341</v>
      </c>
      <c r="Q255" s="442">
        <v>0.32052966445727121</v>
      </c>
      <c r="R255" s="393">
        <v>4.2694514876618897E-3</v>
      </c>
    </row>
    <row r="256" spans="1:18" ht="15" x14ac:dyDescent="0.25">
      <c r="A256" s="16" t="s">
        <v>1110</v>
      </c>
      <c r="B256" s="203"/>
      <c r="C256" s="436" t="s">
        <v>41</v>
      </c>
      <c r="D256" s="437">
        <v>3185</v>
      </c>
      <c r="E256" s="437">
        <v>3217.0000000000009</v>
      </c>
      <c r="F256" s="437">
        <v>3177.0000000000005</v>
      </c>
      <c r="G256" s="437"/>
      <c r="H256" s="437"/>
      <c r="I256" s="437"/>
      <c r="J256" s="437"/>
      <c r="K256" s="437"/>
      <c r="L256" s="437"/>
      <c r="M256" s="437"/>
      <c r="N256" s="437"/>
      <c r="O256" s="437"/>
      <c r="P256" s="431">
        <v>3193.0000000000005</v>
      </c>
      <c r="Q256" s="432">
        <v>7.0703119233551326E-2</v>
      </c>
      <c r="R256" s="432">
        <v>9.4176474463024981E-4</v>
      </c>
    </row>
    <row r="257" spans="1:18" ht="15" x14ac:dyDescent="0.25">
      <c r="B257" s="221" t="s">
        <v>0</v>
      </c>
      <c r="C257" s="213"/>
      <c r="D257" s="148">
        <v>3371043.0000000037</v>
      </c>
      <c r="E257" s="148">
        <v>3389974.9999999991</v>
      </c>
      <c r="F257" s="148">
        <v>3410312.0000000014</v>
      </c>
      <c r="G257" s="148"/>
      <c r="H257" s="148"/>
      <c r="I257" s="148"/>
      <c r="J257" s="148"/>
      <c r="K257" s="148"/>
      <c r="L257" s="148"/>
      <c r="M257" s="148"/>
      <c r="N257" s="148"/>
      <c r="O257" s="148"/>
      <c r="P257" s="148">
        <v>3390443.3333333344</v>
      </c>
      <c r="Q257" s="148"/>
      <c r="R257" s="183">
        <v>1</v>
      </c>
    </row>
    <row r="258" spans="1:18" ht="15" x14ac:dyDescent="0.2">
      <c r="B258" s="38"/>
      <c r="C258" s="49"/>
      <c r="D258" s="49"/>
      <c r="E258" s="49"/>
      <c r="F258" s="49"/>
      <c r="G258" s="49"/>
      <c r="H258" s="49"/>
      <c r="I258" s="49"/>
      <c r="J258" s="49"/>
      <c r="K258" s="49"/>
      <c r="L258" s="49"/>
      <c r="M258" s="49"/>
      <c r="N258" s="49"/>
      <c r="O258" s="49"/>
    </row>
    <row r="259" spans="1:18" ht="15" x14ac:dyDescent="0.2">
      <c r="B259" s="38"/>
      <c r="C259" s="49"/>
      <c r="D259" s="49"/>
      <c r="E259" s="49"/>
      <c r="F259" s="49"/>
      <c r="G259" s="49"/>
      <c r="H259" s="49"/>
      <c r="I259" s="49"/>
      <c r="J259" s="49"/>
      <c r="K259" s="49"/>
      <c r="L259" s="49"/>
      <c r="M259" s="49"/>
      <c r="N259" s="49"/>
      <c r="O259" s="49"/>
    </row>
    <row r="260" spans="1:18" ht="18" x14ac:dyDescent="0.25">
      <c r="B260" s="331" t="s">
        <v>266</v>
      </c>
      <c r="C260" s="49"/>
      <c r="D260" s="49"/>
      <c r="E260" s="49"/>
      <c r="F260" s="49"/>
      <c r="G260" s="49"/>
      <c r="H260" s="49"/>
      <c r="I260" s="49"/>
      <c r="J260" s="49"/>
      <c r="K260" s="49"/>
      <c r="L260" s="49"/>
      <c r="M260" s="49"/>
      <c r="N260" s="49"/>
      <c r="O260" s="49"/>
    </row>
    <row r="261" spans="1:18" ht="20.25" x14ac:dyDescent="0.3">
      <c r="B261" s="34"/>
      <c r="C261" s="49"/>
      <c r="D261" s="49"/>
      <c r="E261" s="49"/>
      <c r="F261" s="49"/>
      <c r="G261" s="49"/>
      <c r="H261" s="49"/>
      <c r="I261" s="49"/>
      <c r="J261" s="49"/>
      <c r="K261" s="49"/>
      <c r="L261" s="49"/>
      <c r="M261" s="49"/>
      <c r="N261" s="49"/>
      <c r="O261" s="49"/>
    </row>
    <row r="262" spans="1:18" ht="15" x14ac:dyDescent="0.2">
      <c r="B262" s="38"/>
      <c r="C262" s="49"/>
      <c r="D262" s="11">
        <v>6</v>
      </c>
      <c r="E262" s="11">
        <v>7</v>
      </c>
      <c r="F262" s="11">
        <v>8</v>
      </c>
      <c r="G262" s="11">
        <v>9</v>
      </c>
      <c r="H262" s="11">
        <v>10</v>
      </c>
      <c r="I262" s="11">
        <v>11</v>
      </c>
      <c r="J262" s="11">
        <v>12</v>
      </c>
      <c r="K262" s="11">
        <v>13</v>
      </c>
      <c r="L262" s="11">
        <v>14</v>
      </c>
      <c r="M262" s="11">
        <v>15</v>
      </c>
      <c r="N262" s="11">
        <v>16</v>
      </c>
      <c r="O262" s="11">
        <v>17</v>
      </c>
      <c r="P262" s="9"/>
      <c r="Q262" s="9"/>
      <c r="R262" s="9"/>
    </row>
    <row r="263" spans="1:18" ht="48" thickBot="1" x14ac:dyDescent="0.25">
      <c r="B263" s="182" t="s">
        <v>42</v>
      </c>
      <c r="C263" s="83" t="s">
        <v>245</v>
      </c>
      <c r="D263" s="83" t="s">
        <v>339</v>
      </c>
      <c r="E263" s="83" t="s">
        <v>340</v>
      </c>
      <c r="F263" s="83" t="s">
        <v>341</v>
      </c>
      <c r="G263" s="83" t="s">
        <v>342</v>
      </c>
      <c r="H263" s="83" t="s">
        <v>343</v>
      </c>
      <c r="I263" s="83" t="s">
        <v>344</v>
      </c>
      <c r="J263" s="83" t="s">
        <v>345</v>
      </c>
      <c r="K263" s="83" t="s">
        <v>346</v>
      </c>
      <c r="L263" s="83" t="s">
        <v>347</v>
      </c>
      <c r="M263" s="83" t="s">
        <v>348</v>
      </c>
      <c r="N263" s="83" t="s">
        <v>349</v>
      </c>
      <c r="O263" s="83" t="s">
        <v>350</v>
      </c>
      <c r="P263" s="184" t="s">
        <v>1</v>
      </c>
      <c r="Q263" s="96" t="s">
        <v>267</v>
      </c>
      <c r="R263" s="96" t="s">
        <v>254</v>
      </c>
    </row>
    <row r="264" spans="1:18" ht="15" x14ac:dyDescent="0.25">
      <c r="A264" s="16" t="s">
        <v>1111</v>
      </c>
      <c r="B264" s="222" t="s">
        <v>327</v>
      </c>
      <c r="C264" s="223" t="s">
        <v>241</v>
      </c>
      <c r="D264" s="224">
        <v>82221</v>
      </c>
      <c r="E264" s="224">
        <v>83217.000000000015</v>
      </c>
      <c r="F264" s="224">
        <v>84524.000000000044</v>
      </c>
      <c r="G264" s="224"/>
      <c r="H264" s="224"/>
      <c r="I264" s="224"/>
      <c r="J264" s="224"/>
      <c r="K264" s="224"/>
      <c r="L264" s="224"/>
      <c r="M264" s="224"/>
      <c r="N264" s="224"/>
      <c r="O264" s="224"/>
      <c r="P264" s="225">
        <v>83320.666666666686</v>
      </c>
      <c r="Q264" s="226">
        <v>7.0507144728888485E-2</v>
      </c>
      <c r="R264" s="105">
        <v>2.4575153888429551E-2</v>
      </c>
    </row>
    <row r="265" spans="1:18" ht="15" x14ac:dyDescent="0.25">
      <c r="A265" s="16" t="s">
        <v>1112</v>
      </c>
      <c r="B265" s="217"/>
      <c r="C265" s="218" t="s">
        <v>242</v>
      </c>
      <c r="D265" s="224">
        <v>77346.999999999913</v>
      </c>
      <c r="E265" s="224">
        <v>77713.999999999985</v>
      </c>
      <c r="F265" s="224">
        <v>78363.000000000029</v>
      </c>
      <c r="G265" s="224"/>
      <c r="H265" s="224"/>
      <c r="I265" s="224"/>
      <c r="J265" s="224"/>
      <c r="K265" s="224"/>
      <c r="L265" s="224"/>
      <c r="M265" s="224"/>
      <c r="N265" s="224"/>
      <c r="O265" s="224"/>
      <c r="P265" s="152">
        <v>77807.999999999971</v>
      </c>
      <c r="Q265" s="220">
        <v>6.5842247026332221E-2</v>
      </c>
      <c r="R265" s="105">
        <v>2.2949211165108202E-2</v>
      </c>
    </row>
    <row r="266" spans="1:18" ht="15" x14ac:dyDescent="0.25">
      <c r="A266" s="16" t="s">
        <v>1113</v>
      </c>
      <c r="B266" s="217"/>
      <c r="C266" s="218" t="s">
        <v>243</v>
      </c>
      <c r="D266" s="224">
        <v>311671.99999999919</v>
      </c>
      <c r="E266" s="224">
        <v>324760.99999999983</v>
      </c>
      <c r="F266" s="224">
        <v>316123.00000000017</v>
      </c>
      <c r="G266" s="224"/>
      <c r="H266" s="224"/>
      <c r="I266" s="224"/>
      <c r="J266" s="224"/>
      <c r="K266" s="224"/>
      <c r="L266" s="224"/>
      <c r="M266" s="224"/>
      <c r="N266" s="224"/>
      <c r="O266" s="224"/>
      <c r="P266" s="152">
        <v>317518.66666666645</v>
      </c>
      <c r="Q266" s="220">
        <v>0.26868885572355417</v>
      </c>
      <c r="R266" s="105">
        <v>9.3651076112956685E-2</v>
      </c>
    </row>
    <row r="267" spans="1:18" ht="15" x14ac:dyDescent="0.25">
      <c r="A267" s="16" t="s">
        <v>1114</v>
      </c>
      <c r="B267" s="217"/>
      <c r="C267" s="440" t="s">
        <v>244</v>
      </c>
      <c r="D267" s="455">
        <v>395265.99999999977</v>
      </c>
      <c r="E267" s="455">
        <v>397293.99999999977</v>
      </c>
      <c r="F267" s="455">
        <v>401204.99999999913</v>
      </c>
      <c r="G267" s="455"/>
      <c r="H267" s="455"/>
      <c r="I267" s="455"/>
      <c r="J267" s="455"/>
      <c r="K267" s="455"/>
      <c r="L267" s="455"/>
      <c r="M267" s="455"/>
      <c r="N267" s="455"/>
      <c r="O267" s="455"/>
      <c r="P267" s="415">
        <v>397921.66666666622</v>
      </c>
      <c r="Q267" s="442">
        <v>0.33672702901753648</v>
      </c>
      <c r="R267" s="393">
        <v>0.11736567390891842</v>
      </c>
    </row>
    <row r="268" spans="1:18" ht="15" x14ac:dyDescent="0.25">
      <c r="A268" s="16" t="s">
        <v>1115</v>
      </c>
      <c r="B268" s="217"/>
      <c r="C268" s="440" t="s">
        <v>40</v>
      </c>
      <c r="D268" s="455">
        <v>274074.00000000012</v>
      </c>
      <c r="E268" s="455">
        <v>262607</v>
      </c>
      <c r="F268" s="455">
        <v>272284.00000000012</v>
      </c>
      <c r="G268" s="455"/>
      <c r="H268" s="455"/>
      <c r="I268" s="455"/>
      <c r="J268" s="455"/>
      <c r="K268" s="455"/>
      <c r="L268" s="455"/>
      <c r="M268" s="455"/>
      <c r="N268" s="455"/>
      <c r="O268" s="455"/>
      <c r="P268" s="415">
        <v>269655.00000000006</v>
      </c>
      <c r="Q268" s="442">
        <v>0.22818593360432896</v>
      </c>
      <c r="R268" s="393">
        <v>7.9533846606097774E-2</v>
      </c>
    </row>
    <row r="269" spans="1:18" ht="15.75" thickBot="1" x14ac:dyDescent="0.3">
      <c r="A269" s="16" t="s">
        <v>1116</v>
      </c>
      <c r="B269" s="203"/>
      <c r="C269" s="436" t="s">
        <v>41</v>
      </c>
      <c r="D269" s="437">
        <v>34595.999999999978</v>
      </c>
      <c r="E269" s="437">
        <v>35597</v>
      </c>
      <c r="F269" s="437">
        <v>36336.000000000015</v>
      </c>
      <c r="G269" s="437"/>
      <c r="H269" s="437"/>
      <c r="I269" s="437"/>
      <c r="J269" s="437"/>
      <c r="K269" s="437"/>
      <c r="L269" s="437"/>
      <c r="M269" s="437"/>
      <c r="N269" s="437"/>
      <c r="O269" s="437"/>
      <c r="P269" s="456">
        <v>35509.666666666664</v>
      </c>
      <c r="Q269" s="432">
        <v>3.0048789899359739E-2</v>
      </c>
      <c r="R269" s="432">
        <v>1.0473458239974519E-2</v>
      </c>
    </row>
    <row r="270" spans="1:18" ht="15" x14ac:dyDescent="0.25">
      <c r="A270" s="16" t="s">
        <v>1117</v>
      </c>
      <c r="B270" s="198" t="s">
        <v>321</v>
      </c>
      <c r="C270" s="218" t="s">
        <v>241</v>
      </c>
      <c r="D270" s="224">
        <v>46067.000000000015</v>
      </c>
      <c r="E270" s="224">
        <v>46503.999999999978</v>
      </c>
      <c r="F270" s="224">
        <v>46901.999999999978</v>
      </c>
      <c r="G270" s="224"/>
      <c r="H270" s="224"/>
      <c r="I270" s="224"/>
      <c r="J270" s="224"/>
      <c r="K270" s="224"/>
      <c r="L270" s="224"/>
      <c r="M270" s="224"/>
      <c r="N270" s="224"/>
      <c r="O270" s="224"/>
      <c r="P270" s="225">
        <v>46490.999999999993</v>
      </c>
      <c r="Q270" s="226">
        <v>4.7130306903037406E-2</v>
      </c>
      <c r="R270" s="105">
        <v>1.3712366032760714E-2</v>
      </c>
    </row>
    <row r="271" spans="1:18" ht="15" x14ac:dyDescent="0.25">
      <c r="A271" s="16" t="s">
        <v>1118</v>
      </c>
      <c r="B271" s="198"/>
      <c r="C271" s="218" t="s">
        <v>242</v>
      </c>
      <c r="D271" s="224">
        <v>52151.999999999985</v>
      </c>
      <c r="E271" s="224">
        <v>52296.999999999993</v>
      </c>
      <c r="F271" s="224">
        <v>52366.000000000036</v>
      </c>
      <c r="G271" s="224"/>
      <c r="H271" s="224"/>
      <c r="I271" s="224"/>
      <c r="J271" s="224"/>
      <c r="K271" s="224"/>
      <c r="L271" s="224"/>
      <c r="M271" s="224"/>
      <c r="N271" s="224"/>
      <c r="O271" s="224"/>
      <c r="P271" s="152">
        <v>52271.666666666664</v>
      </c>
      <c r="Q271" s="220">
        <v>5.2990464656240362E-2</v>
      </c>
      <c r="R271" s="105">
        <v>1.5417354465935139E-2</v>
      </c>
    </row>
    <row r="272" spans="1:18" ht="15" x14ac:dyDescent="0.25">
      <c r="A272" s="16" t="s">
        <v>1119</v>
      </c>
      <c r="B272" s="198"/>
      <c r="C272" s="218" t="s">
        <v>243</v>
      </c>
      <c r="D272" s="224">
        <v>220994.00000000015</v>
      </c>
      <c r="E272" s="224">
        <v>234928.99999999956</v>
      </c>
      <c r="F272" s="224">
        <v>221383.99999999988</v>
      </c>
      <c r="G272" s="224"/>
      <c r="H272" s="224"/>
      <c r="I272" s="224"/>
      <c r="J272" s="224"/>
      <c r="K272" s="224"/>
      <c r="L272" s="224"/>
      <c r="M272" s="224"/>
      <c r="N272" s="224"/>
      <c r="O272" s="224"/>
      <c r="P272" s="152">
        <v>225768.99999999985</v>
      </c>
      <c r="Q272" s="220">
        <v>0.22887359401156884</v>
      </c>
      <c r="R272" s="105">
        <v>6.6589816670976146E-2</v>
      </c>
    </row>
    <row r="273" spans="1:18" ht="15" x14ac:dyDescent="0.25">
      <c r="A273" s="16" t="s">
        <v>1120</v>
      </c>
      <c r="B273" s="198"/>
      <c r="C273" s="440" t="s">
        <v>244</v>
      </c>
      <c r="D273" s="455">
        <v>315216.00000000017</v>
      </c>
      <c r="E273" s="455">
        <v>317036.99999999965</v>
      </c>
      <c r="F273" s="455">
        <v>318258.00000000006</v>
      </c>
      <c r="G273" s="455"/>
      <c r="H273" s="455"/>
      <c r="I273" s="455"/>
      <c r="J273" s="455"/>
      <c r="K273" s="455"/>
      <c r="L273" s="455"/>
      <c r="M273" s="455"/>
      <c r="N273" s="455"/>
      <c r="O273" s="455"/>
      <c r="P273" s="415">
        <v>316836.99999999994</v>
      </c>
      <c r="Q273" s="442">
        <v>0.32119388802644949</v>
      </c>
      <c r="R273" s="393">
        <v>9.3450020793740859E-2</v>
      </c>
    </row>
    <row r="274" spans="1:18" ht="15" x14ac:dyDescent="0.25">
      <c r="A274" s="16" t="s">
        <v>1121</v>
      </c>
      <c r="B274" s="198"/>
      <c r="C274" s="440" t="s">
        <v>40</v>
      </c>
      <c r="D274" s="455">
        <v>296156.99999999977</v>
      </c>
      <c r="E274" s="455">
        <v>283415.99999999983</v>
      </c>
      <c r="F274" s="455">
        <v>297148.99999999977</v>
      </c>
      <c r="G274" s="455"/>
      <c r="H274" s="455"/>
      <c r="I274" s="455"/>
      <c r="J274" s="455"/>
      <c r="K274" s="455"/>
      <c r="L274" s="455"/>
      <c r="M274" s="455"/>
      <c r="N274" s="455"/>
      <c r="O274" s="455"/>
      <c r="P274" s="415">
        <v>292240.66666666645</v>
      </c>
      <c r="Q274" s="442">
        <v>0.29625932566622026</v>
      </c>
      <c r="R274" s="393">
        <v>8.6195413972410651E-2</v>
      </c>
    </row>
    <row r="275" spans="1:18" ht="15" x14ac:dyDescent="0.25">
      <c r="A275" s="16" t="s">
        <v>1122</v>
      </c>
      <c r="B275" s="203"/>
      <c r="C275" s="436" t="s">
        <v>41</v>
      </c>
      <c r="D275" s="437">
        <v>51574</v>
      </c>
      <c r="E275" s="437">
        <v>53090.000000000051</v>
      </c>
      <c r="F275" s="437">
        <v>53814</v>
      </c>
      <c r="G275" s="437"/>
      <c r="H275" s="437"/>
      <c r="I275" s="437"/>
      <c r="J275" s="437"/>
      <c r="K275" s="437"/>
      <c r="L275" s="437"/>
      <c r="M275" s="437"/>
      <c r="N275" s="437"/>
      <c r="O275" s="437"/>
      <c r="P275" s="456">
        <v>52826.000000000022</v>
      </c>
      <c r="Q275" s="432">
        <v>5.3552420736483523E-2</v>
      </c>
      <c r="R275" s="432">
        <v>1.5580853241414852E-2</v>
      </c>
    </row>
    <row r="276" spans="1:18" ht="15" x14ac:dyDescent="0.25">
      <c r="A276" s="16" t="s">
        <v>1123</v>
      </c>
      <c r="B276" s="198" t="s">
        <v>334</v>
      </c>
      <c r="C276" s="218" t="s">
        <v>241</v>
      </c>
      <c r="D276" s="224">
        <v>6441.0000000000009</v>
      </c>
      <c r="E276" s="224">
        <v>6579.9999999999982</v>
      </c>
      <c r="F276" s="224">
        <v>6678.9999999999964</v>
      </c>
      <c r="G276" s="224"/>
      <c r="H276" s="224"/>
      <c r="I276" s="224"/>
      <c r="J276" s="224"/>
      <c r="K276" s="224"/>
      <c r="L276" s="224"/>
      <c r="M276" s="224"/>
      <c r="N276" s="224"/>
      <c r="O276" s="224"/>
      <c r="P276" s="152">
        <v>6566.6666666666652</v>
      </c>
      <c r="Q276" s="220">
        <v>2.9738766822405227E-2</v>
      </c>
      <c r="R276" s="105">
        <v>1.9368165225196708E-3</v>
      </c>
    </row>
    <row r="277" spans="1:18" ht="15" x14ac:dyDescent="0.25">
      <c r="A277" s="16" t="s">
        <v>1124</v>
      </c>
      <c r="B277" s="198"/>
      <c r="C277" s="218" t="s">
        <v>242</v>
      </c>
      <c r="D277" s="224">
        <v>10074.999999999998</v>
      </c>
      <c r="E277" s="224">
        <v>10153.999999999995</v>
      </c>
      <c r="F277" s="224">
        <v>10177</v>
      </c>
      <c r="G277" s="224"/>
      <c r="H277" s="224"/>
      <c r="I277" s="224"/>
      <c r="J277" s="224"/>
      <c r="K277" s="224"/>
      <c r="L277" s="224"/>
      <c r="M277" s="224"/>
      <c r="N277" s="224"/>
      <c r="O277" s="224"/>
      <c r="P277" s="152">
        <v>10135.33333333333</v>
      </c>
      <c r="Q277" s="220">
        <v>4.5900352487413872E-2</v>
      </c>
      <c r="R277" s="105">
        <v>2.989382902727569E-3</v>
      </c>
    </row>
    <row r="278" spans="1:18" ht="15" x14ac:dyDescent="0.25">
      <c r="A278" s="16" t="s">
        <v>1125</v>
      </c>
      <c r="B278" s="198"/>
      <c r="C278" s="218" t="s">
        <v>243</v>
      </c>
      <c r="D278" s="224">
        <v>49046.999999999978</v>
      </c>
      <c r="E278" s="224">
        <v>51793.999999999993</v>
      </c>
      <c r="F278" s="224">
        <v>49359.999999999898</v>
      </c>
      <c r="G278" s="224"/>
      <c r="H278" s="224"/>
      <c r="I278" s="224"/>
      <c r="J278" s="224"/>
      <c r="K278" s="224"/>
      <c r="L278" s="224"/>
      <c r="M278" s="224"/>
      <c r="N278" s="224"/>
      <c r="O278" s="224"/>
      <c r="P278" s="152">
        <v>50066.999999999964</v>
      </c>
      <c r="Q278" s="220">
        <v>0.2267407368270094</v>
      </c>
      <c r="R278" s="105">
        <v>1.4767095355278016E-2</v>
      </c>
    </row>
    <row r="279" spans="1:18" ht="15" x14ac:dyDescent="0.25">
      <c r="A279" s="16" t="s">
        <v>1126</v>
      </c>
      <c r="B279" s="198"/>
      <c r="C279" s="440" t="s">
        <v>244</v>
      </c>
      <c r="D279" s="455">
        <v>82983.000000000073</v>
      </c>
      <c r="E279" s="455">
        <v>83770.999999999927</v>
      </c>
      <c r="F279" s="455">
        <v>84343.999999999854</v>
      </c>
      <c r="G279" s="455"/>
      <c r="H279" s="455"/>
      <c r="I279" s="455"/>
      <c r="J279" s="455"/>
      <c r="K279" s="455"/>
      <c r="L279" s="455"/>
      <c r="M279" s="455"/>
      <c r="N279" s="455"/>
      <c r="O279" s="455"/>
      <c r="P279" s="415">
        <v>83699.333333333285</v>
      </c>
      <c r="Q279" s="442">
        <v>0.37905303916610689</v>
      </c>
      <c r="R279" s="393">
        <v>2.468684036404285E-2</v>
      </c>
    </row>
    <row r="280" spans="1:18" ht="15" x14ac:dyDescent="0.25">
      <c r="A280" s="16" t="s">
        <v>1127</v>
      </c>
      <c r="B280" s="198"/>
      <c r="C280" s="440" t="s">
        <v>40</v>
      </c>
      <c r="D280" s="455">
        <v>62613.999999999971</v>
      </c>
      <c r="E280" s="455">
        <v>59781.999999999978</v>
      </c>
      <c r="F280" s="455">
        <v>62124.99999999992</v>
      </c>
      <c r="G280" s="455"/>
      <c r="H280" s="455"/>
      <c r="I280" s="455"/>
      <c r="J280" s="455"/>
      <c r="K280" s="455"/>
      <c r="L280" s="455"/>
      <c r="M280" s="455"/>
      <c r="N280" s="455"/>
      <c r="O280" s="455"/>
      <c r="P280" s="415">
        <v>61506.999999999949</v>
      </c>
      <c r="Q280" s="442">
        <v>0.27854959354502701</v>
      </c>
      <c r="R280" s="393">
        <v>1.8141285357962028E-2</v>
      </c>
    </row>
    <row r="281" spans="1:18" ht="15" x14ac:dyDescent="0.25">
      <c r="A281" s="16" t="s">
        <v>1128</v>
      </c>
      <c r="B281" s="203"/>
      <c r="C281" s="436" t="s">
        <v>41</v>
      </c>
      <c r="D281" s="437">
        <v>8535.0000000000036</v>
      </c>
      <c r="E281" s="437">
        <v>8839.9999999999891</v>
      </c>
      <c r="F281" s="437">
        <v>9134.0000000000073</v>
      </c>
      <c r="G281" s="437"/>
      <c r="H281" s="437"/>
      <c r="I281" s="437"/>
      <c r="J281" s="437"/>
      <c r="K281" s="437"/>
      <c r="L281" s="437"/>
      <c r="M281" s="437"/>
      <c r="N281" s="437"/>
      <c r="O281" s="437"/>
      <c r="P281" s="456">
        <v>8836.3333333333339</v>
      </c>
      <c r="Q281" s="432">
        <v>4.0017511152037583E-2</v>
      </c>
      <c r="R281" s="432">
        <v>2.6062471672829426E-3</v>
      </c>
    </row>
    <row r="282" spans="1:18" ht="15" x14ac:dyDescent="0.25">
      <c r="A282" s="16" t="s">
        <v>1129</v>
      </c>
      <c r="B282" s="198" t="s">
        <v>314</v>
      </c>
      <c r="C282" s="218" t="s">
        <v>241</v>
      </c>
      <c r="D282" s="224">
        <v>8951.9999999999964</v>
      </c>
      <c r="E282" s="224">
        <v>9019.0000000000036</v>
      </c>
      <c r="F282" s="224">
        <v>9093.0000000000018</v>
      </c>
      <c r="G282" s="224"/>
      <c r="H282" s="224"/>
      <c r="I282" s="224"/>
      <c r="J282" s="224"/>
      <c r="K282" s="224"/>
      <c r="L282" s="224"/>
      <c r="M282" s="224"/>
      <c r="N282" s="224"/>
      <c r="O282" s="224"/>
      <c r="P282" s="152">
        <v>9021.3333333333339</v>
      </c>
      <c r="Q282" s="220">
        <v>5.0491218512949305E-2</v>
      </c>
      <c r="R282" s="105">
        <v>2.6608123028158573E-3</v>
      </c>
    </row>
    <row r="283" spans="1:18" ht="15" x14ac:dyDescent="0.25">
      <c r="A283" s="16" t="s">
        <v>1130</v>
      </c>
      <c r="B283" s="198"/>
      <c r="C283" s="218" t="s">
        <v>242</v>
      </c>
      <c r="D283" s="224">
        <v>10716.000000000005</v>
      </c>
      <c r="E283" s="224">
        <v>10770.999999999996</v>
      </c>
      <c r="F283" s="224">
        <v>10885.000000000004</v>
      </c>
      <c r="G283" s="224"/>
      <c r="H283" s="224"/>
      <c r="I283" s="224"/>
      <c r="J283" s="224"/>
      <c r="K283" s="224"/>
      <c r="L283" s="224"/>
      <c r="M283" s="224"/>
      <c r="N283" s="224"/>
      <c r="O283" s="224"/>
      <c r="P283" s="152">
        <v>10790.666666666668</v>
      </c>
      <c r="Q283" s="220">
        <v>6.0393944934274128E-2</v>
      </c>
      <c r="R283" s="105">
        <v>3.1826712927414619E-3</v>
      </c>
    </row>
    <row r="284" spans="1:18" ht="15" x14ac:dyDescent="0.25">
      <c r="A284" s="16" t="s">
        <v>1131</v>
      </c>
      <c r="B284" s="198"/>
      <c r="C284" s="218" t="s">
        <v>243</v>
      </c>
      <c r="D284" s="224">
        <v>39758</v>
      </c>
      <c r="E284" s="224">
        <v>41667</v>
      </c>
      <c r="F284" s="224">
        <v>40449.000000000029</v>
      </c>
      <c r="G284" s="224"/>
      <c r="H284" s="224"/>
      <c r="I284" s="224"/>
      <c r="J284" s="224"/>
      <c r="K284" s="224"/>
      <c r="L284" s="224"/>
      <c r="M284" s="224"/>
      <c r="N284" s="224"/>
      <c r="O284" s="224"/>
      <c r="P284" s="152">
        <v>40624.666666666679</v>
      </c>
      <c r="Q284" s="220">
        <v>0.22737092687877569</v>
      </c>
      <c r="R284" s="105">
        <v>1.1982110500789973E-2</v>
      </c>
    </row>
    <row r="285" spans="1:18" ht="15" x14ac:dyDescent="0.25">
      <c r="A285" s="16" t="s">
        <v>1132</v>
      </c>
      <c r="B285" s="198"/>
      <c r="C285" s="440" t="s">
        <v>244</v>
      </c>
      <c r="D285" s="455">
        <v>62270.999999999956</v>
      </c>
      <c r="E285" s="455">
        <v>62621</v>
      </c>
      <c r="F285" s="455">
        <v>63077.999999999956</v>
      </c>
      <c r="G285" s="455"/>
      <c r="H285" s="455"/>
      <c r="I285" s="455"/>
      <c r="J285" s="455"/>
      <c r="K285" s="455"/>
      <c r="L285" s="455"/>
      <c r="M285" s="455"/>
      <c r="N285" s="455"/>
      <c r="O285" s="455"/>
      <c r="P285" s="415">
        <v>62656.666666666635</v>
      </c>
      <c r="Q285" s="442">
        <v>0.35068113892547575</v>
      </c>
      <c r="R285" s="393">
        <v>1.8480375722742255E-2</v>
      </c>
    </row>
    <row r="286" spans="1:18" ht="15" x14ac:dyDescent="0.25">
      <c r="A286" s="16" t="s">
        <v>1133</v>
      </c>
      <c r="B286" s="198"/>
      <c r="C286" s="440" t="s">
        <v>40</v>
      </c>
      <c r="D286" s="455">
        <v>51945.999999999927</v>
      </c>
      <c r="E286" s="455">
        <v>50169.999999999985</v>
      </c>
      <c r="F286" s="455">
        <v>52106</v>
      </c>
      <c r="G286" s="455"/>
      <c r="H286" s="455"/>
      <c r="I286" s="455"/>
      <c r="J286" s="455"/>
      <c r="K286" s="455"/>
      <c r="L286" s="455"/>
      <c r="M286" s="455"/>
      <c r="N286" s="455"/>
      <c r="O286" s="455"/>
      <c r="P286" s="415">
        <v>51407.333333333307</v>
      </c>
      <c r="Q286" s="442">
        <v>0.28772009686314154</v>
      </c>
      <c r="R286" s="393">
        <v>1.5162422220102974E-2</v>
      </c>
    </row>
    <row r="287" spans="1:18" ht="15" x14ac:dyDescent="0.25">
      <c r="A287" s="16" t="s">
        <v>1134</v>
      </c>
      <c r="B287" s="203"/>
      <c r="C287" s="436" t="s">
        <v>41</v>
      </c>
      <c r="D287" s="437">
        <v>4166.0000000000009</v>
      </c>
      <c r="E287" s="437">
        <v>4151.0000000000027</v>
      </c>
      <c r="F287" s="437">
        <v>4195</v>
      </c>
      <c r="G287" s="437"/>
      <c r="H287" s="437"/>
      <c r="I287" s="437"/>
      <c r="J287" s="437"/>
      <c r="K287" s="437"/>
      <c r="L287" s="437"/>
      <c r="M287" s="437"/>
      <c r="N287" s="437"/>
      <c r="O287" s="437"/>
      <c r="P287" s="456">
        <v>4170.6666666666679</v>
      </c>
      <c r="Q287" s="432">
        <v>2.3342673885383605E-2</v>
      </c>
      <c r="R287" s="432">
        <v>1.2301242806987884E-3</v>
      </c>
    </row>
    <row r="288" spans="1:18" ht="15" x14ac:dyDescent="0.25">
      <c r="A288" s="16" t="s">
        <v>1135</v>
      </c>
      <c r="B288" s="198" t="s">
        <v>319</v>
      </c>
      <c r="C288" s="218" t="s">
        <v>241</v>
      </c>
      <c r="D288" s="224">
        <v>5385.0000000000009</v>
      </c>
      <c r="E288" s="224">
        <v>5470.9999999999955</v>
      </c>
      <c r="F288" s="224">
        <v>5554</v>
      </c>
      <c r="G288" s="224"/>
      <c r="H288" s="224"/>
      <c r="I288" s="224"/>
      <c r="J288" s="224"/>
      <c r="K288" s="224"/>
      <c r="L288" s="224"/>
      <c r="M288" s="224"/>
      <c r="N288" s="224"/>
      <c r="O288" s="224"/>
      <c r="P288" s="152">
        <v>5469.9999999999991</v>
      </c>
      <c r="Q288" s="220">
        <v>3.9959480453702026E-2</v>
      </c>
      <c r="R288" s="105">
        <v>1.6133583317029341E-3</v>
      </c>
    </row>
    <row r="289" spans="1:18" ht="15" x14ac:dyDescent="0.25">
      <c r="A289" s="16" t="s">
        <v>1136</v>
      </c>
      <c r="B289" s="198"/>
      <c r="C289" s="218" t="s">
        <v>242</v>
      </c>
      <c r="D289" s="224">
        <v>6065.0000000000027</v>
      </c>
      <c r="E289" s="224">
        <v>6144.0000000000027</v>
      </c>
      <c r="F289" s="224">
        <v>6201.9999999999991</v>
      </c>
      <c r="G289" s="224"/>
      <c r="H289" s="224"/>
      <c r="I289" s="224"/>
      <c r="J289" s="224"/>
      <c r="K289" s="224"/>
      <c r="L289" s="224"/>
      <c r="M289" s="224"/>
      <c r="N289" s="224"/>
      <c r="O289" s="224"/>
      <c r="P289" s="152">
        <v>6137.0000000000009</v>
      </c>
      <c r="Q289" s="220">
        <v>4.4832053298787825E-2</v>
      </c>
      <c r="R289" s="105">
        <v>1.8100877662999833E-3</v>
      </c>
    </row>
    <row r="290" spans="1:18" ht="15" x14ac:dyDescent="0.25">
      <c r="A290" s="16" t="s">
        <v>1137</v>
      </c>
      <c r="B290" s="198"/>
      <c r="C290" s="218" t="s">
        <v>243</v>
      </c>
      <c r="D290" s="224">
        <v>29027</v>
      </c>
      <c r="E290" s="224">
        <v>30648.000000000004</v>
      </c>
      <c r="F290" s="224">
        <v>29550.000000000025</v>
      </c>
      <c r="G290" s="224"/>
      <c r="H290" s="224"/>
      <c r="I290" s="224"/>
      <c r="J290" s="224"/>
      <c r="K290" s="224"/>
      <c r="L290" s="224"/>
      <c r="M290" s="224"/>
      <c r="N290" s="224"/>
      <c r="O290" s="224"/>
      <c r="P290" s="152">
        <v>29741.666666666675</v>
      </c>
      <c r="Q290" s="220">
        <v>0.21726902154061942</v>
      </c>
      <c r="R290" s="105">
        <v>8.7722057980618127E-3</v>
      </c>
    </row>
    <row r="291" spans="1:18" ht="15" x14ac:dyDescent="0.25">
      <c r="A291" s="16" t="s">
        <v>1138</v>
      </c>
      <c r="B291" s="198"/>
      <c r="C291" s="440" t="s">
        <v>244</v>
      </c>
      <c r="D291" s="455">
        <v>49285.999999999993</v>
      </c>
      <c r="E291" s="455">
        <v>49756.000000000058</v>
      </c>
      <c r="F291" s="455">
        <v>50140.000000000015</v>
      </c>
      <c r="G291" s="455"/>
      <c r="H291" s="455"/>
      <c r="I291" s="455"/>
      <c r="J291" s="455"/>
      <c r="K291" s="455"/>
      <c r="L291" s="455"/>
      <c r="M291" s="455"/>
      <c r="N291" s="455"/>
      <c r="O291" s="455"/>
      <c r="P291" s="415">
        <v>49727.33333333335</v>
      </c>
      <c r="Q291" s="442">
        <v>0.36326844686436188</v>
      </c>
      <c r="R291" s="393">
        <v>1.4666911800128411E-2</v>
      </c>
    </row>
    <row r="292" spans="1:18" ht="15" x14ac:dyDescent="0.25">
      <c r="A292" s="16" t="s">
        <v>1139</v>
      </c>
      <c r="B292" s="198"/>
      <c r="C292" s="440" t="s">
        <v>40</v>
      </c>
      <c r="D292" s="455">
        <v>42606.999999999985</v>
      </c>
      <c r="E292" s="455">
        <v>41144.000000000022</v>
      </c>
      <c r="F292" s="455">
        <v>42628.999999999985</v>
      </c>
      <c r="G292" s="455"/>
      <c r="H292" s="455"/>
      <c r="I292" s="455"/>
      <c r="J292" s="455"/>
      <c r="K292" s="455"/>
      <c r="L292" s="455"/>
      <c r="M292" s="455"/>
      <c r="N292" s="455"/>
      <c r="O292" s="455"/>
      <c r="P292" s="415">
        <v>42126.666666666664</v>
      </c>
      <c r="Q292" s="442">
        <v>0.3077440060779319</v>
      </c>
      <c r="R292" s="393">
        <v>1.2425120411981525E-2</v>
      </c>
    </row>
    <row r="293" spans="1:18" ht="15" x14ac:dyDescent="0.25">
      <c r="A293" s="16" t="s">
        <v>1140</v>
      </c>
      <c r="B293" s="203"/>
      <c r="C293" s="436" t="s">
        <v>41</v>
      </c>
      <c r="D293" s="437">
        <v>3621.9999999999995</v>
      </c>
      <c r="E293" s="437">
        <v>3686.9999999999995</v>
      </c>
      <c r="F293" s="437">
        <v>3748.9999999999973</v>
      </c>
      <c r="G293" s="437"/>
      <c r="H293" s="437"/>
      <c r="I293" s="437"/>
      <c r="J293" s="437"/>
      <c r="K293" s="437"/>
      <c r="L293" s="437"/>
      <c r="M293" s="437"/>
      <c r="N293" s="437"/>
      <c r="O293" s="437"/>
      <c r="P293" s="456">
        <v>3685.9999999999986</v>
      </c>
      <c r="Q293" s="432">
        <v>2.6926991764597008E-2</v>
      </c>
      <c r="R293" s="432">
        <v>1.0871734571585034E-3</v>
      </c>
    </row>
    <row r="294" spans="1:18" ht="15" x14ac:dyDescent="0.25">
      <c r="A294" s="16" t="s">
        <v>1141</v>
      </c>
      <c r="B294" s="198" t="s">
        <v>328</v>
      </c>
      <c r="C294" s="199" t="s">
        <v>241</v>
      </c>
      <c r="D294" s="224">
        <v>4318.0000000000009</v>
      </c>
      <c r="E294" s="224">
        <v>4405.0000000000027</v>
      </c>
      <c r="F294" s="224">
        <v>4430.9999999999991</v>
      </c>
      <c r="G294" s="224"/>
      <c r="H294" s="224"/>
      <c r="I294" s="224"/>
      <c r="J294" s="224"/>
      <c r="K294" s="224"/>
      <c r="L294" s="224"/>
      <c r="M294" s="224"/>
      <c r="N294" s="224"/>
      <c r="O294" s="224"/>
      <c r="P294" s="124">
        <v>4384.6666666666679</v>
      </c>
      <c r="Q294" s="220">
        <v>4.5200108584721864E-2</v>
      </c>
      <c r="R294" s="105">
        <v>1.2932428699098356E-3</v>
      </c>
    </row>
    <row r="295" spans="1:18" ht="15" x14ac:dyDescent="0.25">
      <c r="A295" s="16" t="s">
        <v>1142</v>
      </c>
      <c r="B295" s="198"/>
      <c r="C295" s="218" t="s">
        <v>242</v>
      </c>
      <c r="D295" s="224">
        <v>4906.0000000000009</v>
      </c>
      <c r="E295" s="224">
        <v>4956.0000000000009</v>
      </c>
      <c r="F295" s="224">
        <v>5041.9999999999991</v>
      </c>
      <c r="G295" s="224"/>
      <c r="H295" s="224"/>
      <c r="I295" s="224"/>
      <c r="J295" s="224"/>
      <c r="K295" s="224"/>
      <c r="L295" s="224"/>
      <c r="M295" s="224"/>
      <c r="N295" s="224"/>
      <c r="O295" s="224"/>
      <c r="P295" s="124">
        <v>4968</v>
      </c>
      <c r="Q295" s="220">
        <v>5.1213502991234186E-2</v>
      </c>
      <c r="R295" s="105">
        <v>1.4652950990676741E-3</v>
      </c>
    </row>
    <row r="296" spans="1:18" ht="15" x14ac:dyDescent="0.25">
      <c r="A296" s="16" t="s">
        <v>1143</v>
      </c>
      <c r="B296" s="198"/>
      <c r="C296" s="218" t="s">
        <v>243</v>
      </c>
      <c r="D296" s="224">
        <v>22535</v>
      </c>
      <c r="E296" s="224">
        <v>23643.000000000018</v>
      </c>
      <c r="F296" s="224">
        <v>22968.999999999982</v>
      </c>
      <c r="G296" s="224"/>
      <c r="H296" s="224"/>
      <c r="I296" s="224"/>
      <c r="J296" s="224"/>
      <c r="K296" s="224"/>
      <c r="L296" s="224"/>
      <c r="M296" s="224"/>
      <c r="N296" s="224"/>
      <c r="O296" s="224"/>
      <c r="P296" s="124">
        <v>23049</v>
      </c>
      <c r="Q296" s="220">
        <v>0.23760467601549048</v>
      </c>
      <c r="R296" s="105">
        <v>6.7982259940440456E-3</v>
      </c>
    </row>
    <row r="297" spans="1:18" ht="15" x14ac:dyDescent="0.25">
      <c r="A297" s="16" t="s">
        <v>1144</v>
      </c>
      <c r="B297" s="198"/>
      <c r="C297" s="440" t="s">
        <v>244</v>
      </c>
      <c r="D297" s="455">
        <v>35390.000000000036</v>
      </c>
      <c r="E297" s="455">
        <v>35556.999999999993</v>
      </c>
      <c r="F297" s="455">
        <v>35843.999999999985</v>
      </c>
      <c r="G297" s="455"/>
      <c r="H297" s="455"/>
      <c r="I297" s="455"/>
      <c r="J297" s="455"/>
      <c r="K297" s="455"/>
      <c r="L297" s="455"/>
      <c r="M297" s="455"/>
      <c r="N297" s="455"/>
      <c r="O297" s="455"/>
      <c r="P297" s="400">
        <v>35597.000000000007</v>
      </c>
      <c r="Q297" s="442">
        <v>0.3669579440376336</v>
      </c>
      <c r="R297" s="393">
        <v>1.049921691656844E-2</v>
      </c>
    </row>
    <row r="298" spans="1:18" ht="15" x14ac:dyDescent="0.25">
      <c r="A298" s="16" t="s">
        <v>1145</v>
      </c>
      <c r="B298" s="198"/>
      <c r="C298" s="440" t="s">
        <v>40</v>
      </c>
      <c r="D298" s="455">
        <v>26914.999999999993</v>
      </c>
      <c r="E298" s="455">
        <v>25968.999999999985</v>
      </c>
      <c r="F298" s="455">
        <v>26808.000000000018</v>
      </c>
      <c r="G298" s="455"/>
      <c r="H298" s="455"/>
      <c r="I298" s="455"/>
      <c r="J298" s="455"/>
      <c r="K298" s="455"/>
      <c r="L298" s="455"/>
      <c r="M298" s="455"/>
      <c r="N298" s="455"/>
      <c r="O298" s="455"/>
      <c r="P298" s="400">
        <v>26564</v>
      </c>
      <c r="Q298" s="442">
        <v>0.27383967259644626</v>
      </c>
      <c r="R298" s="393">
        <v>7.8349635691694237E-3</v>
      </c>
    </row>
    <row r="299" spans="1:18" ht="15" x14ac:dyDescent="0.25">
      <c r="A299" s="16" t="s">
        <v>1146</v>
      </c>
      <c r="B299" s="203"/>
      <c r="C299" s="436" t="s">
        <v>41</v>
      </c>
      <c r="D299" s="437">
        <v>2382.0000000000009</v>
      </c>
      <c r="E299" s="437">
        <v>2441.0000000000005</v>
      </c>
      <c r="F299" s="437">
        <v>2505.9999999999995</v>
      </c>
      <c r="G299" s="437"/>
      <c r="H299" s="437"/>
      <c r="I299" s="437"/>
      <c r="J299" s="437"/>
      <c r="K299" s="437"/>
      <c r="L299" s="437"/>
      <c r="M299" s="437"/>
      <c r="N299" s="437"/>
      <c r="O299" s="437"/>
      <c r="P299" s="456">
        <v>2443.0000000000005</v>
      </c>
      <c r="Q299" s="432">
        <v>2.5184095774473659E-2</v>
      </c>
      <c r="R299" s="432">
        <v>7.2055473571302911E-4</v>
      </c>
    </row>
    <row r="300" spans="1:18" ht="15" x14ac:dyDescent="0.25">
      <c r="A300" s="16" t="s">
        <v>1147</v>
      </c>
      <c r="B300" s="198" t="s">
        <v>322</v>
      </c>
      <c r="C300" s="199" t="s">
        <v>241</v>
      </c>
      <c r="D300" s="224">
        <v>2524.9999999999986</v>
      </c>
      <c r="E300" s="224">
        <v>2544</v>
      </c>
      <c r="F300" s="224">
        <v>2574.0000000000005</v>
      </c>
      <c r="G300" s="224"/>
      <c r="H300" s="224"/>
      <c r="I300" s="224"/>
      <c r="J300" s="224"/>
      <c r="K300" s="224"/>
      <c r="L300" s="224"/>
      <c r="M300" s="224"/>
      <c r="N300" s="224"/>
      <c r="O300" s="224"/>
      <c r="P300" s="124">
        <v>2547.6666666666661</v>
      </c>
      <c r="Q300" s="220">
        <v>3.6296546058099156E-2</v>
      </c>
      <c r="R300" s="105">
        <v>7.5142582140192099E-4</v>
      </c>
    </row>
    <row r="301" spans="1:18" ht="15" x14ac:dyDescent="0.25">
      <c r="A301" s="16" t="s">
        <v>1148</v>
      </c>
      <c r="B301" s="198"/>
      <c r="C301" s="199" t="s">
        <v>242</v>
      </c>
      <c r="D301" s="224">
        <v>3112.0000000000014</v>
      </c>
      <c r="E301" s="224">
        <v>3147.0000000000005</v>
      </c>
      <c r="F301" s="224">
        <v>3211.0000000000005</v>
      </c>
      <c r="G301" s="224"/>
      <c r="H301" s="224"/>
      <c r="I301" s="224"/>
      <c r="J301" s="224"/>
      <c r="K301" s="224"/>
      <c r="L301" s="224"/>
      <c r="M301" s="224"/>
      <c r="N301" s="224"/>
      <c r="O301" s="224"/>
      <c r="P301" s="124">
        <v>3156.6666666666674</v>
      </c>
      <c r="Q301" s="220">
        <v>4.4972954490409417E-2</v>
      </c>
      <c r="R301" s="105">
        <v>9.3104834864270506E-4</v>
      </c>
    </row>
    <row r="302" spans="1:18" ht="15" x14ac:dyDescent="0.25">
      <c r="A302" s="16" t="s">
        <v>1149</v>
      </c>
      <c r="B302" s="198"/>
      <c r="C302" s="199" t="s">
        <v>243</v>
      </c>
      <c r="D302" s="224">
        <v>15340.999999999989</v>
      </c>
      <c r="E302" s="224">
        <v>16137.999999999996</v>
      </c>
      <c r="F302" s="224">
        <v>15655.000000000009</v>
      </c>
      <c r="G302" s="224"/>
      <c r="H302" s="224"/>
      <c r="I302" s="224"/>
      <c r="J302" s="224"/>
      <c r="K302" s="224"/>
      <c r="L302" s="224"/>
      <c r="M302" s="224"/>
      <c r="N302" s="224"/>
      <c r="O302" s="224"/>
      <c r="P302" s="124">
        <v>15711.33333333333</v>
      </c>
      <c r="Q302" s="220">
        <v>0.22383899017433542</v>
      </c>
      <c r="R302" s="105">
        <v>4.6340055823574705E-3</v>
      </c>
    </row>
    <row r="303" spans="1:18" ht="15" x14ac:dyDescent="0.25">
      <c r="A303" s="16" t="s">
        <v>1150</v>
      </c>
      <c r="B303" s="198"/>
      <c r="C303" s="381" t="s">
        <v>244</v>
      </c>
      <c r="D303" s="455">
        <v>26740</v>
      </c>
      <c r="E303" s="455">
        <v>26931.999999999996</v>
      </c>
      <c r="F303" s="455">
        <v>27176.000000000015</v>
      </c>
      <c r="G303" s="455"/>
      <c r="H303" s="455"/>
      <c r="I303" s="455"/>
      <c r="J303" s="455"/>
      <c r="K303" s="455"/>
      <c r="L303" s="455"/>
      <c r="M303" s="455"/>
      <c r="N303" s="455"/>
      <c r="O303" s="455"/>
      <c r="P303" s="400">
        <v>26949.333333333339</v>
      </c>
      <c r="Q303" s="442">
        <v>0.38394650735381419</v>
      </c>
      <c r="R303" s="393">
        <v>7.9486163559731177E-3</v>
      </c>
    </row>
    <row r="304" spans="1:18" ht="15" x14ac:dyDescent="0.25">
      <c r="A304" s="16" t="s">
        <v>1151</v>
      </c>
      <c r="B304" s="198"/>
      <c r="C304" s="381" t="s">
        <v>40</v>
      </c>
      <c r="D304" s="455">
        <v>19867.000000000036</v>
      </c>
      <c r="E304" s="455">
        <v>19232.999999999985</v>
      </c>
      <c r="F304" s="455">
        <v>19845.999999999993</v>
      </c>
      <c r="G304" s="455"/>
      <c r="H304" s="455"/>
      <c r="I304" s="455"/>
      <c r="J304" s="455"/>
      <c r="K304" s="455"/>
      <c r="L304" s="455"/>
      <c r="M304" s="455"/>
      <c r="N304" s="455"/>
      <c r="O304" s="455"/>
      <c r="P304" s="400">
        <v>19648.666666666672</v>
      </c>
      <c r="Q304" s="442">
        <v>0.27993408399067299</v>
      </c>
      <c r="R304" s="393">
        <v>5.7953089713931255E-3</v>
      </c>
    </row>
    <row r="305" spans="1:18" ht="15" x14ac:dyDescent="0.25">
      <c r="A305" s="16" t="s">
        <v>1152</v>
      </c>
      <c r="B305" s="203"/>
      <c r="C305" s="436" t="s">
        <v>41</v>
      </c>
      <c r="D305" s="437">
        <v>2130.9999999999982</v>
      </c>
      <c r="E305" s="437">
        <v>2173.9999999999991</v>
      </c>
      <c r="F305" s="437">
        <v>2225</v>
      </c>
      <c r="G305" s="437"/>
      <c r="H305" s="437"/>
      <c r="I305" s="437"/>
      <c r="J305" s="437"/>
      <c r="K305" s="437"/>
      <c r="L305" s="437"/>
      <c r="M305" s="437"/>
      <c r="N305" s="437"/>
      <c r="O305" s="437"/>
      <c r="P305" s="456">
        <v>2176.6666666666656</v>
      </c>
      <c r="Q305" s="432">
        <v>3.1010917932668771E-2</v>
      </c>
      <c r="R305" s="432">
        <v>6.4200060365753541E-4</v>
      </c>
    </row>
    <row r="306" spans="1:18" ht="15" x14ac:dyDescent="0.25">
      <c r="A306" s="16" t="s">
        <v>1153</v>
      </c>
      <c r="B306" s="198" t="s">
        <v>332</v>
      </c>
      <c r="C306" s="199" t="s">
        <v>241</v>
      </c>
      <c r="D306" s="224">
        <v>2735.9999999999995</v>
      </c>
      <c r="E306" s="224">
        <v>2780.0000000000005</v>
      </c>
      <c r="F306" s="224">
        <v>2826.9999999999995</v>
      </c>
      <c r="G306" s="224"/>
      <c r="H306" s="224"/>
      <c r="I306" s="224"/>
      <c r="J306" s="224"/>
      <c r="K306" s="224"/>
      <c r="L306" s="224"/>
      <c r="M306" s="224"/>
      <c r="N306" s="224"/>
      <c r="O306" s="224"/>
      <c r="P306" s="124">
        <v>2781</v>
      </c>
      <c r="Q306" s="220">
        <v>3.7373171769659756E-2</v>
      </c>
      <c r="R306" s="105">
        <v>8.2024671306505671E-4</v>
      </c>
    </row>
    <row r="307" spans="1:18" ht="15" x14ac:dyDescent="0.25">
      <c r="A307" s="16" t="s">
        <v>1154</v>
      </c>
      <c r="B307" s="198"/>
      <c r="C307" s="199" t="s">
        <v>242</v>
      </c>
      <c r="D307" s="224">
        <v>3508.9999999999995</v>
      </c>
      <c r="E307" s="224">
        <v>3557.9999999999995</v>
      </c>
      <c r="F307" s="224">
        <v>3694</v>
      </c>
      <c r="G307" s="224"/>
      <c r="H307" s="224"/>
      <c r="I307" s="224"/>
      <c r="J307" s="224"/>
      <c r="K307" s="224"/>
      <c r="L307" s="224"/>
      <c r="M307" s="224"/>
      <c r="N307" s="224"/>
      <c r="O307" s="224"/>
      <c r="P307" s="124">
        <v>3587</v>
      </c>
      <c r="Q307" s="220">
        <v>4.820480659394806E-2</v>
      </c>
      <c r="R307" s="105">
        <v>1.0579737359814306E-3</v>
      </c>
    </row>
    <row r="308" spans="1:18" ht="15" x14ac:dyDescent="0.25">
      <c r="A308" s="16" t="s">
        <v>1155</v>
      </c>
      <c r="B308" s="198"/>
      <c r="C308" s="199" t="s">
        <v>243</v>
      </c>
      <c r="D308" s="224">
        <v>14961.000000000007</v>
      </c>
      <c r="E308" s="224">
        <v>15568.000000000004</v>
      </c>
      <c r="F308" s="224">
        <v>15485.999999999998</v>
      </c>
      <c r="G308" s="224"/>
      <c r="H308" s="224"/>
      <c r="I308" s="224"/>
      <c r="J308" s="224"/>
      <c r="K308" s="224"/>
      <c r="L308" s="224"/>
      <c r="M308" s="224"/>
      <c r="N308" s="224"/>
      <c r="O308" s="224"/>
      <c r="P308" s="124">
        <v>15338.333333333336</v>
      </c>
      <c r="Q308" s="220">
        <v>0.2061280713149819</v>
      </c>
      <c r="R308" s="105">
        <v>4.5239904712559738E-3</v>
      </c>
    </row>
    <row r="309" spans="1:18" ht="15" x14ac:dyDescent="0.25">
      <c r="A309" s="16" t="s">
        <v>1156</v>
      </c>
      <c r="B309" s="198"/>
      <c r="C309" s="381" t="s">
        <v>244</v>
      </c>
      <c r="D309" s="455">
        <v>27268.000000000015</v>
      </c>
      <c r="E309" s="455">
        <v>27603.000000000004</v>
      </c>
      <c r="F309" s="455">
        <v>27969.000000000007</v>
      </c>
      <c r="G309" s="455"/>
      <c r="H309" s="455"/>
      <c r="I309" s="455"/>
      <c r="J309" s="455"/>
      <c r="K309" s="455"/>
      <c r="L309" s="455"/>
      <c r="M309" s="455"/>
      <c r="N309" s="455"/>
      <c r="O309" s="455"/>
      <c r="P309" s="400">
        <v>27613.333333333343</v>
      </c>
      <c r="Q309" s="442">
        <v>0.37108876296279703</v>
      </c>
      <c r="R309" s="393">
        <v>8.1444609505344975E-3</v>
      </c>
    </row>
    <row r="310" spans="1:18" ht="15" x14ac:dyDescent="0.25">
      <c r="A310" s="16" t="s">
        <v>1157</v>
      </c>
      <c r="B310" s="198"/>
      <c r="C310" s="381" t="s">
        <v>40</v>
      </c>
      <c r="D310" s="455">
        <v>22092.000000000011</v>
      </c>
      <c r="E310" s="455">
        <v>21688</v>
      </c>
      <c r="F310" s="455">
        <v>22413.000000000007</v>
      </c>
      <c r="G310" s="455"/>
      <c r="H310" s="455"/>
      <c r="I310" s="455"/>
      <c r="J310" s="455"/>
      <c r="K310" s="455"/>
      <c r="L310" s="455"/>
      <c r="M310" s="455"/>
      <c r="N310" s="455"/>
      <c r="O310" s="455"/>
      <c r="P310" s="400">
        <v>22064.333333333343</v>
      </c>
      <c r="Q310" s="442">
        <v>0.29651712321096602</v>
      </c>
      <c r="R310" s="393">
        <v>6.5078018312256167E-3</v>
      </c>
    </row>
    <row r="311" spans="1:18" ht="15" x14ac:dyDescent="0.25">
      <c r="A311" s="16" t="s">
        <v>1158</v>
      </c>
      <c r="B311" s="203"/>
      <c r="C311" s="436" t="s">
        <v>41</v>
      </c>
      <c r="D311" s="437">
        <v>2908.9999999999995</v>
      </c>
      <c r="E311" s="437">
        <v>3039</v>
      </c>
      <c r="F311" s="437">
        <v>3134.9999999999995</v>
      </c>
      <c r="G311" s="437"/>
      <c r="H311" s="437"/>
      <c r="I311" s="437"/>
      <c r="J311" s="437"/>
      <c r="K311" s="437"/>
      <c r="L311" s="437"/>
      <c r="M311" s="437"/>
      <c r="N311" s="437"/>
      <c r="O311" s="437"/>
      <c r="P311" s="456">
        <v>3027.6666666666665</v>
      </c>
      <c r="Q311" s="432">
        <v>4.0688064147647078E-2</v>
      </c>
      <c r="R311" s="432">
        <v>8.9300022710894279E-4</v>
      </c>
    </row>
    <row r="312" spans="1:18" ht="15" x14ac:dyDescent="0.25">
      <c r="A312" s="16" t="s">
        <v>1159</v>
      </c>
      <c r="B312" s="198" t="s">
        <v>336</v>
      </c>
      <c r="C312" s="199" t="s">
        <v>241</v>
      </c>
      <c r="D312" s="224">
        <v>2151.9999999999995</v>
      </c>
      <c r="E312" s="224">
        <v>2185.9999999999991</v>
      </c>
      <c r="F312" s="224">
        <v>2209</v>
      </c>
      <c r="G312" s="224"/>
      <c r="H312" s="224"/>
      <c r="I312" s="224"/>
      <c r="J312" s="224"/>
      <c r="K312" s="224"/>
      <c r="L312" s="224"/>
      <c r="M312" s="224"/>
      <c r="N312" s="224"/>
      <c r="O312" s="224"/>
      <c r="P312" s="124">
        <v>2182.3333333333326</v>
      </c>
      <c r="Q312" s="220">
        <v>2.633759755410732E-2</v>
      </c>
      <c r="R312" s="105">
        <v>6.4367196816935443E-4</v>
      </c>
    </row>
    <row r="313" spans="1:18" ht="15" x14ac:dyDescent="0.25">
      <c r="A313" s="16" t="s">
        <v>1160</v>
      </c>
      <c r="B313" s="198"/>
      <c r="C313" s="199" t="s">
        <v>242</v>
      </c>
      <c r="D313" s="224">
        <v>2808.9999999999995</v>
      </c>
      <c r="E313" s="224">
        <v>2871</v>
      </c>
      <c r="F313" s="224">
        <v>2951.9999999999995</v>
      </c>
      <c r="G313" s="224"/>
      <c r="H313" s="224"/>
      <c r="I313" s="224"/>
      <c r="J313" s="224"/>
      <c r="K313" s="224"/>
      <c r="L313" s="224"/>
      <c r="M313" s="224"/>
      <c r="N313" s="224"/>
      <c r="O313" s="224"/>
      <c r="P313" s="124">
        <v>2877.3333333333335</v>
      </c>
      <c r="Q313" s="220">
        <v>3.4725239359562315E-2</v>
      </c>
      <c r="R313" s="105">
        <v>8.4865990976597987E-4</v>
      </c>
    </row>
    <row r="314" spans="1:18" ht="15" x14ac:dyDescent="0.25">
      <c r="A314" s="16" t="s">
        <v>1161</v>
      </c>
      <c r="B314" s="198"/>
      <c r="C314" s="199" t="s">
        <v>243</v>
      </c>
      <c r="D314" s="224">
        <v>15936.000000000002</v>
      </c>
      <c r="E314" s="224">
        <v>17012</v>
      </c>
      <c r="F314" s="224">
        <v>16501.999999999978</v>
      </c>
      <c r="G314" s="224"/>
      <c r="H314" s="224"/>
      <c r="I314" s="224"/>
      <c r="J314" s="224"/>
      <c r="K314" s="224"/>
      <c r="L314" s="224"/>
      <c r="M314" s="224"/>
      <c r="N314" s="224"/>
      <c r="O314" s="224"/>
      <c r="P314" s="124">
        <v>16483.333333333325</v>
      </c>
      <c r="Q314" s="220">
        <v>0.19892992195671402</v>
      </c>
      <c r="R314" s="105">
        <v>4.8617044182029286E-3</v>
      </c>
    </row>
    <row r="315" spans="1:18" ht="15" x14ac:dyDescent="0.25">
      <c r="A315" s="16" t="s">
        <v>1162</v>
      </c>
      <c r="B315" s="198"/>
      <c r="C315" s="381" t="s">
        <v>244</v>
      </c>
      <c r="D315" s="455">
        <v>30538.000000000018</v>
      </c>
      <c r="E315" s="455">
        <v>30865.999999999982</v>
      </c>
      <c r="F315" s="455">
        <v>31265</v>
      </c>
      <c r="G315" s="455"/>
      <c r="H315" s="455"/>
      <c r="I315" s="455"/>
      <c r="J315" s="455"/>
      <c r="K315" s="455"/>
      <c r="L315" s="455"/>
      <c r="M315" s="455"/>
      <c r="N315" s="455"/>
      <c r="O315" s="455"/>
      <c r="P315" s="400">
        <v>30889.666666666668</v>
      </c>
      <c r="Q315" s="442">
        <v>0.37279346689194626</v>
      </c>
      <c r="R315" s="393">
        <v>9.1108045850444366E-3</v>
      </c>
    </row>
    <row r="316" spans="1:18" ht="15" x14ac:dyDescent="0.25">
      <c r="A316" s="16" t="s">
        <v>1163</v>
      </c>
      <c r="B316" s="198"/>
      <c r="C316" s="381" t="s">
        <v>40</v>
      </c>
      <c r="D316" s="455">
        <v>26260.000000000018</v>
      </c>
      <c r="E316" s="455">
        <v>25389.000000000011</v>
      </c>
      <c r="F316" s="455">
        <v>26507.999999999985</v>
      </c>
      <c r="G316" s="455"/>
      <c r="H316" s="455"/>
      <c r="I316" s="455"/>
      <c r="J316" s="455"/>
      <c r="K316" s="455"/>
      <c r="L316" s="455"/>
      <c r="M316" s="455"/>
      <c r="N316" s="455"/>
      <c r="O316" s="455"/>
      <c r="P316" s="400">
        <v>26052.333333333339</v>
      </c>
      <c r="Q316" s="442">
        <v>0.31441387078606492</v>
      </c>
      <c r="R316" s="393">
        <v>7.6840491853081205E-3</v>
      </c>
    </row>
    <row r="317" spans="1:18" ht="15" x14ac:dyDescent="0.25">
      <c r="A317" s="16" t="s">
        <v>1164</v>
      </c>
      <c r="B317" s="203"/>
      <c r="C317" s="436" t="s">
        <v>41</v>
      </c>
      <c r="D317" s="437">
        <v>4227.9999999999973</v>
      </c>
      <c r="E317" s="437">
        <v>4373.0000000000018</v>
      </c>
      <c r="F317" s="437">
        <v>4524</v>
      </c>
      <c r="G317" s="437"/>
      <c r="H317" s="437"/>
      <c r="I317" s="437"/>
      <c r="J317" s="437"/>
      <c r="K317" s="437"/>
      <c r="L317" s="437"/>
      <c r="M317" s="437"/>
      <c r="N317" s="437"/>
      <c r="O317" s="437"/>
      <c r="P317" s="456">
        <v>4375</v>
      </c>
      <c r="Q317" s="432">
        <v>5.2799903451605117E-2</v>
      </c>
      <c r="R317" s="432">
        <v>1.2903917186837912E-3</v>
      </c>
    </row>
    <row r="318" spans="1:18" ht="15" x14ac:dyDescent="0.25">
      <c r="A318" s="16" t="s">
        <v>1165</v>
      </c>
      <c r="B318" s="198" t="s">
        <v>323</v>
      </c>
      <c r="C318" s="199" t="s">
        <v>241</v>
      </c>
      <c r="D318" s="224">
        <v>1574.9999999999998</v>
      </c>
      <c r="E318" s="224">
        <v>1598</v>
      </c>
      <c r="F318" s="224">
        <v>1625.9999999999995</v>
      </c>
      <c r="G318" s="224"/>
      <c r="H318" s="224"/>
      <c r="I318" s="224"/>
      <c r="J318" s="224"/>
      <c r="K318" s="224"/>
      <c r="L318" s="224"/>
      <c r="M318" s="224"/>
      <c r="N318" s="224"/>
      <c r="O318" s="224"/>
      <c r="P318" s="124">
        <v>1599.6666666666667</v>
      </c>
      <c r="Q318" s="220">
        <v>2.621358692980395E-2</v>
      </c>
      <c r="R318" s="105">
        <v>4.7181637013055344E-4</v>
      </c>
    </row>
    <row r="319" spans="1:18" ht="15" x14ac:dyDescent="0.25">
      <c r="A319" s="16" t="s">
        <v>1166</v>
      </c>
      <c r="B319" s="198"/>
      <c r="C319" s="199" t="s">
        <v>242</v>
      </c>
      <c r="D319" s="224">
        <v>2341.9999999999995</v>
      </c>
      <c r="E319" s="224">
        <v>2389.0000000000005</v>
      </c>
      <c r="F319" s="224">
        <v>2362.9999999999991</v>
      </c>
      <c r="G319" s="224"/>
      <c r="H319" s="224"/>
      <c r="I319" s="224"/>
      <c r="J319" s="224"/>
      <c r="K319" s="224"/>
      <c r="L319" s="224"/>
      <c r="M319" s="224"/>
      <c r="N319" s="224"/>
      <c r="O319" s="224"/>
      <c r="P319" s="124">
        <v>2364.6666666666665</v>
      </c>
      <c r="Q319" s="220">
        <v>3.8749569843723526E-2</v>
      </c>
      <c r="R319" s="105">
        <v>6.9745057922611907E-4</v>
      </c>
    </row>
    <row r="320" spans="1:18" ht="15" x14ac:dyDescent="0.25">
      <c r="A320" s="16" t="s">
        <v>1167</v>
      </c>
      <c r="B320" s="198"/>
      <c r="C320" s="199" t="s">
        <v>243</v>
      </c>
      <c r="D320" s="224">
        <v>11251.000000000004</v>
      </c>
      <c r="E320" s="224">
        <v>11847.000000000002</v>
      </c>
      <c r="F320" s="224">
        <v>11326</v>
      </c>
      <c r="G320" s="224"/>
      <c r="H320" s="224"/>
      <c r="I320" s="224"/>
      <c r="J320" s="224"/>
      <c r="K320" s="224"/>
      <c r="L320" s="224"/>
      <c r="M320" s="224"/>
      <c r="N320" s="224"/>
      <c r="O320" s="224"/>
      <c r="P320" s="124">
        <v>11474.66666666667</v>
      </c>
      <c r="Q320" s="220">
        <v>0.18803428140687045</v>
      </c>
      <c r="R320" s="105">
        <v>3.3844148208739683E-3</v>
      </c>
    </row>
    <row r="321" spans="1:18" ht="15" x14ac:dyDescent="0.25">
      <c r="A321" s="16" t="s">
        <v>1168</v>
      </c>
      <c r="B321" s="198"/>
      <c r="C321" s="381" t="s">
        <v>244</v>
      </c>
      <c r="D321" s="455">
        <v>22035.000000000011</v>
      </c>
      <c r="E321" s="455">
        <v>22098.000000000058</v>
      </c>
      <c r="F321" s="455">
        <v>22330.000000000004</v>
      </c>
      <c r="G321" s="455"/>
      <c r="H321" s="455"/>
      <c r="I321" s="455"/>
      <c r="J321" s="455"/>
      <c r="K321" s="455"/>
      <c r="L321" s="455"/>
      <c r="M321" s="455"/>
      <c r="N321" s="455"/>
      <c r="O321" s="455"/>
      <c r="P321" s="400">
        <v>22154.333333333358</v>
      </c>
      <c r="Q321" s="442">
        <v>0.36304097272672675</v>
      </c>
      <c r="R321" s="393">
        <v>6.5343470322956881E-3</v>
      </c>
    </row>
    <row r="322" spans="1:18" ht="15" x14ac:dyDescent="0.25">
      <c r="A322" s="16" t="s">
        <v>1169</v>
      </c>
      <c r="B322" s="198"/>
      <c r="C322" s="381" t="s">
        <v>40</v>
      </c>
      <c r="D322" s="455">
        <v>21876.999999999989</v>
      </c>
      <c r="E322" s="455">
        <v>21411.000000000007</v>
      </c>
      <c r="F322" s="455">
        <v>21984.999999999993</v>
      </c>
      <c r="G322" s="455"/>
      <c r="H322" s="455"/>
      <c r="I322" s="455"/>
      <c r="J322" s="455"/>
      <c r="K322" s="455"/>
      <c r="L322" s="455"/>
      <c r="M322" s="455"/>
      <c r="N322" s="455"/>
      <c r="O322" s="455"/>
      <c r="P322" s="400">
        <v>21757.666666666664</v>
      </c>
      <c r="Q322" s="442">
        <v>0.35654083343802728</v>
      </c>
      <c r="R322" s="393">
        <v>6.4173515164683498E-3</v>
      </c>
    </row>
    <row r="323" spans="1:18" ht="15" x14ac:dyDescent="0.25">
      <c r="A323" s="16" t="s">
        <v>1170</v>
      </c>
      <c r="B323" s="203"/>
      <c r="C323" s="436" t="s">
        <v>41</v>
      </c>
      <c r="D323" s="437">
        <v>1657</v>
      </c>
      <c r="E323" s="437">
        <v>1661</v>
      </c>
      <c r="F323" s="437">
        <v>1701.9999999999998</v>
      </c>
      <c r="G323" s="437"/>
      <c r="H323" s="437"/>
      <c r="I323" s="437"/>
      <c r="J323" s="437"/>
      <c r="K323" s="437"/>
      <c r="L323" s="437"/>
      <c r="M323" s="437"/>
      <c r="N323" s="437"/>
      <c r="O323" s="437"/>
      <c r="P323" s="456">
        <v>1673.3333333333333</v>
      </c>
      <c r="Q323" s="432">
        <v>2.7420755654848052E-2</v>
      </c>
      <c r="R323" s="432">
        <v>4.9354410878420046E-4</v>
      </c>
    </row>
    <row r="324" spans="1:18" ht="15" x14ac:dyDescent="0.25">
      <c r="A324" s="16" t="s">
        <v>1171</v>
      </c>
      <c r="B324" s="198" t="s">
        <v>318</v>
      </c>
      <c r="C324" s="199" t="s">
        <v>241</v>
      </c>
      <c r="D324" s="224">
        <v>1848.9999999999995</v>
      </c>
      <c r="E324" s="224">
        <v>1859</v>
      </c>
      <c r="F324" s="224">
        <v>1886.0000000000002</v>
      </c>
      <c r="G324" s="224"/>
      <c r="H324" s="224"/>
      <c r="I324" s="224"/>
      <c r="J324" s="224"/>
      <c r="K324" s="224"/>
      <c r="L324" s="224"/>
      <c r="M324" s="224"/>
      <c r="N324" s="224"/>
      <c r="O324" s="224"/>
      <c r="P324" s="124">
        <v>1864.6666666666667</v>
      </c>
      <c r="Q324" s="220">
        <v>3.3530938494644287E-2</v>
      </c>
      <c r="R324" s="105">
        <v>5.4997723994797164E-4</v>
      </c>
    </row>
    <row r="325" spans="1:18" ht="15" x14ac:dyDescent="0.25">
      <c r="A325" s="16" t="s">
        <v>1172</v>
      </c>
      <c r="B325" s="198"/>
      <c r="C325" s="199" t="s">
        <v>242</v>
      </c>
      <c r="D325" s="224">
        <v>2309.9999999999995</v>
      </c>
      <c r="E325" s="224">
        <v>2316.0000000000005</v>
      </c>
      <c r="F325" s="224">
        <v>2381.0000000000005</v>
      </c>
      <c r="G325" s="224"/>
      <c r="H325" s="224"/>
      <c r="I325" s="224"/>
      <c r="J325" s="224"/>
      <c r="K325" s="224"/>
      <c r="L325" s="224"/>
      <c r="M325" s="224"/>
      <c r="N325" s="224"/>
      <c r="O325" s="224"/>
      <c r="P325" s="124">
        <v>2335.6666666666665</v>
      </c>
      <c r="Q325" s="220">
        <v>4.2000587420803086E-2</v>
      </c>
      <c r="R325" s="105">
        <v>6.8889712554798656E-4</v>
      </c>
    </row>
    <row r="326" spans="1:18" ht="15" x14ac:dyDescent="0.25">
      <c r="A326" s="16" t="s">
        <v>1173</v>
      </c>
      <c r="B326" s="198"/>
      <c r="C326" s="199" t="s">
        <v>243</v>
      </c>
      <c r="D326" s="224">
        <v>11614.999999999996</v>
      </c>
      <c r="E326" s="224">
        <v>12249</v>
      </c>
      <c r="F326" s="224">
        <v>11814.999999999998</v>
      </c>
      <c r="G326" s="224"/>
      <c r="H326" s="224"/>
      <c r="I326" s="224"/>
      <c r="J326" s="224"/>
      <c r="K326" s="224"/>
      <c r="L326" s="224"/>
      <c r="M326" s="224"/>
      <c r="N326" s="224"/>
      <c r="O326" s="224"/>
      <c r="P326" s="124">
        <v>11892.999999999998</v>
      </c>
      <c r="Q326" s="220">
        <v>0.21386313095288045</v>
      </c>
      <c r="R326" s="105">
        <v>3.5078008480700171E-3</v>
      </c>
    </row>
    <row r="327" spans="1:18" ht="15" x14ac:dyDescent="0.25">
      <c r="A327" s="16" t="s">
        <v>1174</v>
      </c>
      <c r="B327" s="198"/>
      <c r="C327" s="381" t="s">
        <v>244</v>
      </c>
      <c r="D327" s="455">
        <v>20527.999999999993</v>
      </c>
      <c r="E327" s="455">
        <v>20569.000000000011</v>
      </c>
      <c r="F327" s="455">
        <v>20789.000000000004</v>
      </c>
      <c r="G327" s="455"/>
      <c r="H327" s="455"/>
      <c r="I327" s="455"/>
      <c r="J327" s="455"/>
      <c r="K327" s="455"/>
      <c r="L327" s="455"/>
      <c r="M327" s="455"/>
      <c r="N327" s="455"/>
      <c r="O327" s="455"/>
      <c r="P327" s="400">
        <v>20628.666666666668</v>
      </c>
      <c r="Q327" s="442">
        <v>0.37095024306034258</v>
      </c>
      <c r="R327" s="393">
        <v>6.0843567163782935E-3</v>
      </c>
    </row>
    <row r="328" spans="1:18" ht="15" x14ac:dyDescent="0.25">
      <c r="A328" s="16" t="s">
        <v>1175</v>
      </c>
      <c r="B328" s="198"/>
      <c r="C328" s="381" t="s">
        <v>40</v>
      </c>
      <c r="D328" s="455">
        <v>17546</v>
      </c>
      <c r="E328" s="455">
        <v>17084.999999999989</v>
      </c>
      <c r="F328" s="455">
        <v>17678.000000000007</v>
      </c>
      <c r="G328" s="455"/>
      <c r="H328" s="455"/>
      <c r="I328" s="455"/>
      <c r="J328" s="455"/>
      <c r="K328" s="455"/>
      <c r="L328" s="455"/>
      <c r="M328" s="455"/>
      <c r="N328" s="455"/>
      <c r="O328" s="455"/>
      <c r="P328" s="400">
        <v>17436.333333333332</v>
      </c>
      <c r="Q328" s="442">
        <v>0.3135448447830439</v>
      </c>
      <c r="R328" s="393">
        <v>5.1427886028670797E-3</v>
      </c>
    </row>
    <row r="329" spans="1:18" ht="15" x14ac:dyDescent="0.25">
      <c r="A329" s="16" t="s">
        <v>1176</v>
      </c>
      <c r="B329" s="203"/>
      <c r="C329" s="436" t="s">
        <v>41</v>
      </c>
      <c r="D329" s="437">
        <v>1419.9999999999993</v>
      </c>
      <c r="E329" s="437">
        <v>1449</v>
      </c>
      <c r="F329" s="437">
        <v>1486.9999999999998</v>
      </c>
      <c r="G329" s="437"/>
      <c r="H329" s="437"/>
      <c r="I329" s="437"/>
      <c r="J329" s="437"/>
      <c r="K329" s="437"/>
      <c r="L329" s="437"/>
      <c r="M329" s="437"/>
      <c r="N329" s="437"/>
      <c r="O329" s="437"/>
      <c r="P329" s="456">
        <v>1451.9999999999998</v>
      </c>
      <c r="Q329" s="432">
        <v>2.6110255288285748E-2</v>
      </c>
      <c r="R329" s="432">
        <v>4.2826257726374044E-4</v>
      </c>
    </row>
    <row r="330" spans="1:18" ht="15" x14ac:dyDescent="0.25">
      <c r="A330" s="16" t="s">
        <v>1177</v>
      </c>
      <c r="B330" s="198" t="s">
        <v>320</v>
      </c>
      <c r="C330" s="199" t="s">
        <v>241</v>
      </c>
      <c r="D330" s="224">
        <v>1856</v>
      </c>
      <c r="E330" s="224">
        <v>1892</v>
      </c>
      <c r="F330" s="224">
        <v>1909.9999999999991</v>
      </c>
      <c r="G330" s="224"/>
      <c r="H330" s="224"/>
      <c r="I330" s="224"/>
      <c r="J330" s="224"/>
      <c r="K330" s="224"/>
      <c r="L330" s="224"/>
      <c r="M330" s="224"/>
      <c r="N330" s="224"/>
      <c r="O330" s="224"/>
      <c r="P330" s="124">
        <v>1885.9999999999998</v>
      </c>
      <c r="Q330" s="220">
        <v>3.018662569224366E-2</v>
      </c>
      <c r="R330" s="105">
        <v>5.562694357571725E-4</v>
      </c>
    </row>
    <row r="331" spans="1:18" ht="15" x14ac:dyDescent="0.25">
      <c r="A331" s="16" t="s">
        <v>1178</v>
      </c>
      <c r="B331" s="198"/>
      <c r="C331" s="199" t="s">
        <v>242</v>
      </c>
      <c r="D331" s="224">
        <v>2661.0000000000005</v>
      </c>
      <c r="E331" s="224">
        <v>2670.9999999999995</v>
      </c>
      <c r="F331" s="224">
        <v>2715.0000000000009</v>
      </c>
      <c r="G331" s="224"/>
      <c r="H331" s="224"/>
      <c r="I331" s="224"/>
      <c r="J331" s="224"/>
      <c r="K331" s="224"/>
      <c r="L331" s="224"/>
      <c r="M331" s="224"/>
      <c r="N331" s="224"/>
      <c r="O331" s="224"/>
      <c r="P331" s="124">
        <v>2682.3333333333335</v>
      </c>
      <c r="Q331" s="220">
        <v>4.2932445554168391E-2</v>
      </c>
      <c r="R331" s="105">
        <v>7.9114530744750229E-4</v>
      </c>
    </row>
    <row r="332" spans="1:18" ht="15" x14ac:dyDescent="0.25">
      <c r="A332" s="16" t="s">
        <v>1179</v>
      </c>
      <c r="B332" s="198"/>
      <c r="C332" s="199" t="s">
        <v>243</v>
      </c>
      <c r="D332" s="224">
        <v>14599.999999999995</v>
      </c>
      <c r="E332" s="224">
        <v>15351</v>
      </c>
      <c r="F332" s="224">
        <v>15004.000000000016</v>
      </c>
      <c r="G332" s="224"/>
      <c r="H332" s="224"/>
      <c r="I332" s="224"/>
      <c r="J332" s="224"/>
      <c r="K332" s="224"/>
      <c r="L332" s="224"/>
      <c r="M332" s="224"/>
      <c r="N332" s="224"/>
      <c r="O332" s="224"/>
      <c r="P332" s="124">
        <v>14985.000000000002</v>
      </c>
      <c r="Q332" s="220">
        <v>0.23984442523768365</v>
      </c>
      <c r="R332" s="105">
        <v>4.4197759781660828E-3</v>
      </c>
    </row>
    <row r="333" spans="1:18" ht="15" x14ac:dyDescent="0.25">
      <c r="A333" s="16" t="s">
        <v>1180</v>
      </c>
      <c r="B333" s="198"/>
      <c r="C333" s="381" t="s">
        <v>244</v>
      </c>
      <c r="D333" s="455">
        <v>23549.000000000025</v>
      </c>
      <c r="E333" s="455">
        <v>23827.000000000004</v>
      </c>
      <c r="F333" s="455">
        <v>24034.999999999985</v>
      </c>
      <c r="G333" s="455"/>
      <c r="H333" s="455"/>
      <c r="I333" s="455"/>
      <c r="J333" s="455"/>
      <c r="K333" s="455"/>
      <c r="L333" s="455"/>
      <c r="M333" s="455"/>
      <c r="N333" s="455"/>
      <c r="O333" s="455"/>
      <c r="P333" s="400">
        <v>23803.666666666672</v>
      </c>
      <c r="Q333" s="442">
        <v>0.38099277612386223</v>
      </c>
      <c r="R333" s="393">
        <v>7.0208124207945316E-3</v>
      </c>
    </row>
    <row r="334" spans="1:18" ht="15" x14ac:dyDescent="0.25">
      <c r="A334" s="16" t="s">
        <v>1181</v>
      </c>
      <c r="B334" s="198"/>
      <c r="C334" s="381" t="s">
        <v>40</v>
      </c>
      <c r="D334" s="455">
        <v>16701.000000000015</v>
      </c>
      <c r="E334" s="455">
        <v>16279.000000000013</v>
      </c>
      <c r="F334" s="455">
        <v>16793</v>
      </c>
      <c r="G334" s="455"/>
      <c r="H334" s="455"/>
      <c r="I334" s="455"/>
      <c r="J334" s="455"/>
      <c r="K334" s="455"/>
      <c r="L334" s="455"/>
      <c r="M334" s="455"/>
      <c r="N334" s="455"/>
      <c r="O334" s="455"/>
      <c r="P334" s="400">
        <v>16591.000000000011</v>
      </c>
      <c r="Q334" s="442">
        <v>0.26554947341464208</v>
      </c>
      <c r="R334" s="393">
        <v>4.8934603439274955E-3</v>
      </c>
    </row>
    <row r="335" spans="1:18" ht="15" x14ac:dyDescent="0.25">
      <c r="A335" s="16" t="s">
        <v>1182</v>
      </c>
      <c r="B335" s="203"/>
      <c r="C335" s="436" t="s">
        <v>41</v>
      </c>
      <c r="D335" s="437">
        <v>2466.0000000000005</v>
      </c>
      <c r="E335" s="437">
        <v>2534.9999999999982</v>
      </c>
      <c r="F335" s="437">
        <v>2589</v>
      </c>
      <c r="G335" s="437"/>
      <c r="H335" s="437"/>
      <c r="I335" s="437"/>
      <c r="J335" s="437"/>
      <c r="K335" s="437"/>
      <c r="L335" s="437"/>
      <c r="M335" s="437"/>
      <c r="N335" s="437"/>
      <c r="O335" s="437"/>
      <c r="P335" s="456">
        <v>2529.9999999999995</v>
      </c>
      <c r="Q335" s="432">
        <v>4.049425397740003E-2</v>
      </c>
      <c r="R335" s="432">
        <v>7.4621509674742653E-4</v>
      </c>
    </row>
    <row r="336" spans="1:18" ht="15" x14ac:dyDescent="0.25">
      <c r="A336" s="16" t="s">
        <v>1183</v>
      </c>
      <c r="B336" s="198" t="s">
        <v>317</v>
      </c>
      <c r="C336" s="199" t="s">
        <v>241</v>
      </c>
      <c r="D336" s="224">
        <v>1586.9999999999995</v>
      </c>
      <c r="E336" s="224">
        <v>1621.0000000000005</v>
      </c>
      <c r="F336" s="224">
        <v>1640.9999999999998</v>
      </c>
      <c r="G336" s="224"/>
      <c r="H336" s="224"/>
      <c r="I336" s="224"/>
      <c r="J336" s="224"/>
      <c r="K336" s="224"/>
      <c r="L336" s="224"/>
      <c r="M336" s="224"/>
      <c r="N336" s="224"/>
      <c r="O336" s="224"/>
      <c r="P336" s="124">
        <v>1616.3333333333333</v>
      </c>
      <c r="Q336" s="220">
        <v>3.5824049174029975E-2</v>
      </c>
      <c r="R336" s="105">
        <v>4.7673214810649165E-4</v>
      </c>
    </row>
    <row r="337" spans="1:18" ht="15" x14ac:dyDescent="0.25">
      <c r="A337" s="16" t="s">
        <v>1184</v>
      </c>
      <c r="B337" s="198"/>
      <c r="C337" s="199" t="s">
        <v>242</v>
      </c>
      <c r="D337" s="224">
        <v>2064.9999999999991</v>
      </c>
      <c r="E337" s="224">
        <v>2070</v>
      </c>
      <c r="F337" s="224">
        <v>2129.9999999999991</v>
      </c>
      <c r="G337" s="224"/>
      <c r="H337" s="224"/>
      <c r="I337" s="224"/>
      <c r="J337" s="224"/>
      <c r="K337" s="224"/>
      <c r="L337" s="224"/>
      <c r="M337" s="224"/>
      <c r="N337" s="224"/>
      <c r="O337" s="224"/>
      <c r="P337" s="124">
        <v>2088.3333333333326</v>
      </c>
      <c r="Q337" s="220">
        <v>4.6285351221962819E-2</v>
      </c>
      <c r="R337" s="105">
        <v>6.1594698038506277E-4</v>
      </c>
    </row>
    <row r="338" spans="1:18" ht="15" x14ac:dyDescent="0.25">
      <c r="A338" s="16" t="s">
        <v>1185</v>
      </c>
      <c r="B338" s="198"/>
      <c r="C338" s="199" t="s">
        <v>243</v>
      </c>
      <c r="D338" s="224">
        <v>10461.999999999991</v>
      </c>
      <c r="E338" s="224">
        <v>10873.999999999995</v>
      </c>
      <c r="F338" s="224">
        <v>10663.999999999995</v>
      </c>
      <c r="G338" s="224"/>
      <c r="H338" s="224"/>
      <c r="I338" s="224"/>
      <c r="J338" s="224"/>
      <c r="K338" s="224"/>
      <c r="L338" s="224"/>
      <c r="M338" s="224"/>
      <c r="N338" s="224"/>
      <c r="O338" s="224"/>
      <c r="P338" s="124">
        <v>10666.666666666659</v>
      </c>
      <c r="Q338" s="220">
        <v>0.23641360560300234</v>
      </c>
      <c r="R338" s="105">
        <v>3.1460979046004788E-3</v>
      </c>
    </row>
    <row r="339" spans="1:18" ht="15" x14ac:dyDescent="0.25">
      <c r="A339" s="16" t="s">
        <v>1186</v>
      </c>
      <c r="B339" s="198"/>
      <c r="C339" s="381" t="s">
        <v>244</v>
      </c>
      <c r="D339" s="455">
        <v>16371.000000000005</v>
      </c>
      <c r="E339" s="455">
        <v>16479.999999999996</v>
      </c>
      <c r="F339" s="455">
        <v>16626.000000000004</v>
      </c>
      <c r="G339" s="455"/>
      <c r="H339" s="455"/>
      <c r="I339" s="455"/>
      <c r="J339" s="455"/>
      <c r="K339" s="455"/>
      <c r="L339" s="455"/>
      <c r="M339" s="455"/>
      <c r="N339" s="455"/>
      <c r="O339" s="455"/>
      <c r="P339" s="400">
        <v>16492.333333333332</v>
      </c>
      <c r="Q339" s="442">
        <v>0.36553237388811732</v>
      </c>
      <c r="R339" s="393">
        <v>4.8643589383099376E-3</v>
      </c>
    </row>
    <row r="340" spans="1:18" ht="15" x14ac:dyDescent="0.25">
      <c r="A340" s="16" t="s">
        <v>1187</v>
      </c>
      <c r="B340" s="198"/>
      <c r="C340" s="381" t="s">
        <v>40</v>
      </c>
      <c r="D340" s="455">
        <v>13091</v>
      </c>
      <c r="E340" s="455">
        <v>12859.000000000007</v>
      </c>
      <c r="F340" s="455">
        <v>13154.999999999993</v>
      </c>
      <c r="G340" s="455"/>
      <c r="H340" s="455"/>
      <c r="I340" s="455"/>
      <c r="J340" s="455"/>
      <c r="K340" s="455"/>
      <c r="L340" s="455"/>
      <c r="M340" s="455"/>
      <c r="N340" s="455"/>
      <c r="O340" s="455"/>
      <c r="P340" s="400">
        <v>13035</v>
      </c>
      <c r="Q340" s="442">
        <v>0.28890481397204415</v>
      </c>
      <c r="R340" s="442">
        <v>3.8446299549813067E-3</v>
      </c>
    </row>
    <row r="341" spans="1:18" ht="15" x14ac:dyDescent="0.25">
      <c r="A341" s="16" t="s">
        <v>1188</v>
      </c>
      <c r="B341" s="203"/>
      <c r="C341" s="436" t="s">
        <v>41</v>
      </c>
      <c r="D341" s="437">
        <v>1179.9999999999998</v>
      </c>
      <c r="E341" s="437">
        <v>1226.9999999999998</v>
      </c>
      <c r="F341" s="437">
        <v>1253.0000000000002</v>
      </c>
      <c r="G341" s="437"/>
      <c r="H341" s="437"/>
      <c r="I341" s="437"/>
      <c r="J341" s="437"/>
      <c r="K341" s="437"/>
      <c r="L341" s="437"/>
      <c r="M341" s="437"/>
      <c r="N341" s="437"/>
      <c r="O341" s="437"/>
      <c r="P341" s="456">
        <v>1220</v>
      </c>
      <c r="Q341" s="432">
        <v>2.7039806140843413E-2</v>
      </c>
      <c r="R341" s="432">
        <v>3.5983494783868E-4</v>
      </c>
    </row>
    <row r="342" spans="1:18" ht="15" x14ac:dyDescent="0.25">
      <c r="A342" s="16" t="s">
        <v>1189</v>
      </c>
      <c r="B342" s="198" t="s">
        <v>333</v>
      </c>
      <c r="C342" s="199" t="s">
        <v>241</v>
      </c>
      <c r="D342" s="224">
        <v>647</v>
      </c>
      <c r="E342" s="224">
        <v>655.99999999999989</v>
      </c>
      <c r="F342" s="224">
        <v>658</v>
      </c>
      <c r="G342" s="224"/>
      <c r="H342" s="224"/>
      <c r="I342" s="224"/>
      <c r="J342" s="224"/>
      <c r="K342" s="224"/>
      <c r="L342" s="224"/>
      <c r="M342" s="224"/>
      <c r="N342" s="224"/>
      <c r="O342" s="224"/>
      <c r="P342" s="124">
        <v>653.66666666666663</v>
      </c>
      <c r="Q342" s="220">
        <v>2.616725157123603E-2</v>
      </c>
      <c r="R342" s="105">
        <v>1.9279681221629822E-4</v>
      </c>
    </row>
    <row r="343" spans="1:18" ht="15" x14ac:dyDescent="0.25">
      <c r="A343" s="16" t="s">
        <v>1190</v>
      </c>
      <c r="B343" s="198"/>
      <c r="C343" s="199" t="s">
        <v>242</v>
      </c>
      <c r="D343" s="224">
        <v>566</v>
      </c>
      <c r="E343" s="224">
        <v>580</v>
      </c>
      <c r="F343" s="224">
        <v>595</v>
      </c>
      <c r="G343" s="224"/>
      <c r="H343" s="224"/>
      <c r="I343" s="224"/>
      <c r="J343" s="224"/>
      <c r="K343" s="224"/>
      <c r="L343" s="224"/>
      <c r="M343" s="224"/>
      <c r="N343" s="224"/>
      <c r="O343" s="224"/>
      <c r="P343" s="124">
        <v>580.33333333333337</v>
      </c>
      <c r="Q343" s="220">
        <v>2.3231608865640966E-2</v>
      </c>
      <c r="R343" s="105">
        <v>1.7116738912216993E-4</v>
      </c>
    </row>
    <row r="344" spans="1:18" ht="15" x14ac:dyDescent="0.25">
      <c r="A344" s="16" t="s">
        <v>1191</v>
      </c>
      <c r="B344" s="198"/>
      <c r="C344" s="199" t="s">
        <v>243</v>
      </c>
      <c r="D344" s="224">
        <v>3419</v>
      </c>
      <c r="E344" s="224">
        <v>4251</v>
      </c>
      <c r="F344" s="224">
        <v>3397.0000000000014</v>
      </c>
      <c r="G344" s="224"/>
      <c r="H344" s="224"/>
      <c r="I344" s="224"/>
      <c r="J344" s="224"/>
      <c r="K344" s="224"/>
      <c r="L344" s="224"/>
      <c r="M344" s="224"/>
      <c r="N344" s="224"/>
      <c r="O344" s="224"/>
      <c r="P344" s="124">
        <v>3689.0000000000005</v>
      </c>
      <c r="Q344" s="220">
        <v>0.14767617192191188</v>
      </c>
      <c r="R344" s="105">
        <v>1.0880582971941727E-3</v>
      </c>
    </row>
    <row r="345" spans="1:18" ht="15" x14ac:dyDescent="0.25">
      <c r="A345" s="16" t="s">
        <v>1192</v>
      </c>
      <c r="B345" s="198"/>
      <c r="C345" s="381" t="s">
        <v>244</v>
      </c>
      <c r="D345" s="455">
        <v>7397.0000000000064</v>
      </c>
      <c r="E345" s="455">
        <v>7465.0000000000009</v>
      </c>
      <c r="F345" s="455">
        <v>7523.9999999999982</v>
      </c>
      <c r="G345" s="455"/>
      <c r="H345" s="455"/>
      <c r="I345" s="455"/>
      <c r="J345" s="455"/>
      <c r="K345" s="455"/>
      <c r="L345" s="455"/>
      <c r="M345" s="455"/>
      <c r="N345" s="455"/>
      <c r="O345" s="455"/>
      <c r="P345" s="400">
        <v>7462.0000000000027</v>
      </c>
      <c r="Q345" s="442">
        <v>0.29871498912477817</v>
      </c>
      <c r="R345" s="393">
        <v>2.2008921153870748E-3</v>
      </c>
    </row>
    <row r="346" spans="1:18" ht="15" x14ac:dyDescent="0.25">
      <c r="A346" s="16" t="s">
        <v>1193</v>
      </c>
      <c r="B346" s="198"/>
      <c r="C346" s="381" t="s">
        <v>40</v>
      </c>
      <c r="D346" s="455">
        <v>11026.000000000009</v>
      </c>
      <c r="E346" s="455">
        <v>10139.000000000002</v>
      </c>
      <c r="F346" s="455">
        <v>10943.999999999998</v>
      </c>
      <c r="G346" s="455"/>
      <c r="H346" s="455"/>
      <c r="I346" s="455"/>
      <c r="J346" s="455"/>
      <c r="K346" s="455"/>
      <c r="L346" s="455"/>
      <c r="M346" s="455"/>
      <c r="N346" s="455"/>
      <c r="O346" s="455"/>
      <c r="P346" s="400">
        <v>10703.000000000002</v>
      </c>
      <c r="Q346" s="442">
        <v>0.42845705288160019</v>
      </c>
      <c r="R346" s="393">
        <v>3.1568143005880271E-3</v>
      </c>
    </row>
    <row r="347" spans="1:18" ht="15" x14ac:dyDescent="0.25">
      <c r="A347" s="16" t="s">
        <v>1194</v>
      </c>
      <c r="B347" s="203"/>
      <c r="C347" s="436" t="s">
        <v>41</v>
      </c>
      <c r="D347" s="437">
        <v>1828.9999999999991</v>
      </c>
      <c r="E347" s="437">
        <v>1897.9999999999998</v>
      </c>
      <c r="F347" s="437">
        <v>1950.0000000000011</v>
      </c>
      <c r="G347" s="437"/>
      <c r="H347" s="437"/>
      <c r="I347" s="437"/>
      <c r="J347" s="437"/>
      <c r="K347" s="437"/>
      <c r="L347" s="437"/>
      <c r="M347" s="437"/>
      <c r="N347" s="437"/>
      <c r="O347" s="437"/>
      <c r="P347" s="456">
        <v>1892.3333333333333</v>
      </c>
      <c r="Q347" s="432">
        <v>7.5752925634832713E-2</v>
      </c>
      <c r="R347" s="432">
        <v>5.5813743138802903E-4</v>
      </c>
    </row>
    <row r="348" spans="1:18" ht="15" x14ac:dyDescent="0.25">
      <c r="A348" s="16" t="s">
        <v>1195</v>
      </c>
      <c r="B348" s="198" t="s">
        <v>315</v>
      </c>
      <c r="C348" s="199" t="s">
        <v>241</v>
      </c>
      <c r="D348" s="224">
        <v>624.00000000000023</v>
      </c>
      <c r="E348" s="224">
        <v>635</v>
      </c>
      <c r="F348" s="224">
        <v>638</v>
      </c>
      <c r="G348" s="224"/>
      <c r="H348" s="224"/>
      <c r="I348" s="224"/>
      <c r="J348" s="224"/>
      <c r="K348" s="224"/>
      <c r="L348" s="224"/>
      <c r="M348" s="224"/>
      <c r="N348" s="224"/>
      <c r="O348" s="224"/>
      <c r="P348" s="124">
        <v>632.33333333333337</v>
      </c>
      <c r="Q348" s="220">
        <v>2.9278305963699222E-2</v>
      </c>
      <c r="R348" s="105">
        <v>1.8650461640709728E-4</v>
      </c>
    </row>
    <row r="349" spans="1:18" ht="15" x14ac:dyDescent="0.25">
      <c r="A349" s="16" t="s">
        <v>1196</v>
      </c>
      <c r="B349" s="198"/>
      <c r="C349" s="199" t="s">
        <v>242</v>
      </c>
      <c r="D349" s="224">
        <v>931.99999999999989</v>
      </c>
      <c r="E349" s="224">
        <v>932.99999999999977</v>
      </c>
      <c r="F349" s="224">
        <v>945.00000000000023</v>
      </c>
      <c r="G349" s="224"/>
      <c r="H349" s="224"/>
      <c r="I349" s="224"/>
      <c r="J349" s="224"/>
      <c r="K349" s="224"/>
      <c r="L349" s="224"/>
      <c r="M349" s="224"/>
      <c r="N349" s="224"/>
      <c r="O349" s="224"/>
      <c r="P349" s="124">
        <v>936.66666666666663</v>
      </c>
      <c r="Q349" s="220">
        <v>4.336955179651808E-2</v>
      </c>
      <c r="R349" s="105">
        <v>2.7626672224772972E-4</v>
      </c>
    </row>
    <row r="350" spans="1:18" ht="15" x14ac:dyDescent="0.25">
      <c r="A350" s="16" t="s">
        <v>1197</v>
      </c>
      <c r="B350" s="198"/>
      <c r="C350" s="199" t="s">
        <v>243</v>
      </c>
      <c r="D350" s="224">
        <v>4116.0000000000009</v>
      </c>
      <c r="E350" s="224">
        <v>4304.0000000000009</v>
      </c>
      <c r="F350" s="224">
        <v>4182.0000000000018</v>
      </c>
      <c r="G350" s="224"/>
      <c r="H350" s="224"/>
      <c r="I350" s="224"/>
      <c r="J350" s="224"/>
      <c r="K350" s="224"/>
      <c r="L350" s="224"/>
      <c r="M350" s="224"/>
      <c r="N350" s="224"/>
      <c r="O350" s="224"/>
      <c r="P350" s="124">
        <v>4200.6666666666679</v>
      </c>
      <c r="Q350" s="220">
        <v>0.19449932090381533</v>
      </c>
      <c r="R350" s="105">
        <v>1.2389726810554773E-3</v>
      </c>
    </row>
    <row r="351" spans="1:18" ht="15" x14ac:dyDescent="0.25">
      <c r="A351" s="16" t="s">
        <v>1198</v>
      </c>
      <c r="B351" s="198"/>
      <c r="C351" s="381" t="s">
        <v>244</v>
      </c>
      <c r="D351" s="455">
        <v>8025.0000000000055</v>
      </c>
      <c r="E351" s="455">
        <v>8024.0000000000082</v>
      </c>
      <c r="F351" s="455">
        <v>8077.9999999999955</v>
      </c>
      <c r="G351" s="455"/>
      <c r="H351" s="455"/>
      <c r="I351" s="455"/>
      <c r="J351" s="455"/>
      <c r="K351" s="455"/>
      <c r="L351" s="455"/>
      <c r="M351" s="455"/>
      <c r="N351" s="455"/>
      <c r="O351" s="455"/>
      <c r="P351" s="400">
        <v>8042.3333333333367</v>
      </c>
      <c r="Q351" s="442">
        <v>0.37237621928633174</v>
      </c>
      <c r="R351" s="393">
        <v>2.3720595045092449E-3</v>
      </c>
    </row>
    <row r="352" spans="1:18" ht="15" x14ac:dyDescent="0.25">
      <c r="A352" s="16" t="s">
        <v>1199</v>
      </c>
      <c r="B352" s="198"/>
      <c r="C352" s="381" t="s">
        <v>40</v>
      </c>
      <c r="D352" s="455">
        <v>7031</v>
      </c>
      <c r="E352" s="455">
        <v>6817.0000000000036</v>
      </c>
      <c r="F352" s="455">
        <v>7017.9999999999973</v>
      </c>
      <c r="G352" s="455"/>
      <c r="H352" s="455"/>
      <c r="I352" s="455"/>
      <c r="J352" s="455"/>
      <c r="K352" s="455"/>
      <c r="L352" s="455"/>
      <c r="M352" s="455"/>
      <c r="N352" s="455"/>
      <c r="O352" s="455"/>
      <c r="P352" s="400">
        <v>6955.333333333333</v>
      </c>
      <c r="Q352" s="442">
        <v>0.32204593159649336</v>
      </c>
      <c r="R352" s="442">
        <v>2.0514524649185512E-3</v>
      </c>
    </row>
    <row r="353" spans="1:18" ht="15" x14ac:dyDescent="0.25">
      <c r="A353" s="16" t="s">
        <v>1200</v>
      </c>
      <c r="B353" s="203"/>
      <c r="C353" s="436" t="s">
        <v>41</v>
      </c>
      <c r="D353" s="437">
        <v>834.99999999999966</v>
      </c>
      <c r="E353" s="437">
        <v>827.99999999999989</v>
      </c>
      <c r="F353" s="437">
        <v>827.00000000000034</v>
      </c>
      <c r="G353" s="437"/>
      <c r="H353" s="437"/>
      <c r="I353" s="437"/>
      <c r="J353" s="437"/>
      <c r="K353" s="437"/>
      <c r="L353" s="437"/>
      <c r="M353" s="437"/>
      <c r="N353" s="437"/>
      <c r="O353" s="437"/>
      <c r="P353" s="456">
        <v>830</v>
      </c>
      <c r="Q353" s="432">
        <v>3.8430670453142357E-2</v>
      </c>
      <c r="R353" s="432">
        <v>2.4480574320172495E-4</v>
      </c>
    </row>
    <row r="354" spans="1:18" ht="15" x14ac:dyDescent="0.25">
      <c r="A354" s="16" t="s">
        <v>1201</v>
      </c>
      <c r="B354" s="198" t="s">
        <v>316</v>
      </c>
      <c r="C354" s="199" t="s">
        <v>241</v>
      </c>
      <c r="D354" s="224">
        <v>709</v>
      </c>
      <c r="E354" s="224">
        <v>711.00000000000023</v>
      </c>
      <c r="F354" s="224">
        <v>719.99999999999955</v>
      </c>
      <c r="G354" s="224"/>
      <c r="H354" s="224"/>
      <c r="I354" s="224"/>
      <c r="J354" s="224"/>
      <c r="K354" s="224"/>
      <c r="L354" s="224"/>
      <c r="M354" s="224"/>
      <c r="N354" s="224"/>
      <c r="O354" s="224"/>
      <c r="P354" s="124">
        <v>713.33333333333337</v>
      </c>
      <c r="Q354" s="220">
        <v>4.372522577745086E-2</v>
      </c>
      <c r="R354" s="105">
        <v>2.1039529737015719E-4</v>
      </c>
    </row>
    <row r="355" spans="1:18" ht="15" x14ac:dyDescent="0.25">
      <c r="A355" s="16" t="s">
        <v>1202</v>
      </c>
      <c r="B355" s="198"/>
      <c r="C355" s="199" t="s">
        <v>242</v>
      </c>
      <c r="D355" s="224">
        <v>779</v>
      </c>
      <c r="E355" s="224">
        <v>789.00000000000011</v>
      </c>
      <c r="F355" s="224">
        <v>813.00000000000023</v>
      </c>
      <c r="G355" s="224"/>
      <c r="H355" s="224"/>
      <c r="I355" s="224"/>
      <c r="J355" s="224"/>
      <c r="K355" s="224"/>
      <c r="L355" s="224"/>
      <c r="M355" s="224"/>
      <c r="N355" s="224"/>
      <c r="O355" s="224"/>
      <c r="P355" s="124">
        <v>793.66666666666663</v>
      </c>
      <c r="Q355" s="220">
        <v>4.8649421764537605E-2</v>
      </c>
      <c r="R355" s="105">
        <v>2.3408934721417954E-4</v>
      </c>
    </row>
    <row r="356" spans="1:18" ht="15" x14ac:dyDescent="0.25">
      <c r="A356" s="16" t="s">
        <v>1203</v>
      </c>
      <c r="B356" s="198"/>
      <c r="C356" s="199" t="s">
        <v>243</v>
      </c>
      <c r="D356" s="224">
        <v>3598.0000000000009</v>
      </c>
      <c r="E356" s="224">
        <v>3700.0000000000014</v>
      </c>
      <c r="F356" s="224">
        <v>3711.0000000000009</v>
      </c>
      <c r="G356" s="224"/>
      <c r="H356" s="224"/>
      <c r="I356" s="224"/>
      <c r="J356" s="224"/>
      <c r="K356" s="224"/>
      <c r="L356" s="224"/>
      <c r="M356" s="224"/>
      <c r="N356" s="224"/>
      <c r="O356" s="224"/>
      <c r="P356" s="124">
        <v>3669.6666666666679</v>
      </c>
      <c r="Q356" s="220">
        <v>0.22493972457194236</v>
      </c>
      <c r="R356" s="105">
        <v>1.0823559947420846E-3</v>
      </c>
    </row>
    <row r="357" spans="1:18" ht="15" x14ac:dyDescent="0.25">
      <c r="A357" s="16" t="s">
        <v>1204</v>
      </c>
      <c r="B357" s="198"/>
      <c r="C357" s="381" t="s">
        <v>244</v>
      </c>
      <c r="D357" s="455">
        <v>5976.9999999999982</v>
      </c>
      <c r="E357" s="455">
        <v>6057.0000000000009</v>
      </c>
      <c r="F357" s="455">
        <v>6099.0000000000027</v>
      </c>
      <c r="G357" s="455"/>
      <c r="H357" s="455"/>
      <c r="I357" s="455"/>
      <c r="J357" s="455"/>
      <c r="K357" s="455"/>
      <c r="L357" s="455"/>
      <c r="M357" s="455"/>
      <c r="N357" s="455"/>
      <c r="O357" s="455"/>
      <c r="P357" s="400">
        <v>6044.3333333333348</v>
      </c>
      <c r="Q357" s="442">
        <v>0.37049977524416661</v>
      </c>
      <c r="R357" s="393">
        <v>1.7827560407537668E-3</v>
      </c>
    </row>
    <row r="358" spans="1:18" ht="15" x14ac:dyDescent="0.25">
      <c r="A358" s="16" t="s">
        <v>1205</v>
      </c>
      <c r="B358" s="198"/>
      <c r="C358" s="381" t="s">
        <v>40</v>
      </c>
      <c r="D358" s="455">
        <v>4591.9999999999991</v>
      </c>
      <c r="E358" s="455">
        <v>4543.9999999999991</v>
      </c>
      <c r="F358" s="455">
        <v>4587.9999999999973</v>
      </c>
      <c r="G358" s="455"/>
      <c r="H358" s="455"/>
      <c r="I358" s="455"/>
      <c r="J358" s="455"/>
      <c r="K358" s="455"/>
      <c r="L358" s="455"/>
      <c r="M358" s="455"/>
      <c r="N358" s="455"/>
      <c r="O358" s="455"/>
      <c r="P358" s="400">
        <v>4574.6666666666652</v>
      </c>
      <c r="Q358" s="442">
        <v>0.2804135507335212</v>
      </c>
      <c r="R358" s="442">
        <v>1.349282738835531E-3</v>
      </c>
    </row>
    <row r="359" spans="1:18" ht="15" x14ac:dyDescent="0.25">
      <c r="A359" s="16" t="s">
        <v>1206</v>
      </c>
      <c r="B359" s="203"/>
      <c r="C359" s="436" t="s">
        <v>41</v>
      </c>
      <c r="D359" s="437">
        <v>504.00000000000006</v>
      </c>
      <c r="E359" s="437">
        <v>522</v>
      </c>
      <c r="F359" s="437">
        <v>529.00000000000011</v>
      </c>
      <c r="G359" s="437"/>
      <c r="H359" s="437"/>
      <c r="I359" s="437"/>
      <c r="J359" s="437"/>
      <c r="K359" s="437"/>
      <c r="L359" s="437"/>
      <c r="M359" s="437"/>
      <c r="N359" s="437"/>
      <c r="O359" s="437"/>
      <c r="P359" s="456">
        <v>518.33333333333337</v>
      </c>
      <c r="Q359" s="432">
        <v>3.1772301908381345E-2</v>
      </c>
      <c r="R359" s="432">
        <v>1.5288069505167964E-4</v>
      </c>
    </row>
    <row r="360" spans="1:18" ht="15" x14ac:dyDescent="0.25">
      <c r="A360" s="16" t="s">
        <v>1207</v>
      </c>
      <c r="B360" s="198" t="s">
        <v>335</v>
      </c>
      <c r="C360" s="199" t="s">
        <v>241</v>
      </c>
      <c r="D360" s="224">
        <v>449</v>
      </c>
      <c r="E360" s="224">
        <v>463</v>
      </c>
      <c r="F360" s="224">
        <v>462.99999999999989</v>
      </c>
      <c r="G360" s="224"/>
      <c r="H360" s="224"/>
      <c r="I360" s="224"/>
      <c r="J360" s="224"/>
      <c r="K360" s="224"/>
      <c r="L360" s="224"/>
      <c r="M360" s="224"/>
      <c r="N360" s="224"/>
      <c r="O360" s="224"/>
      <c r="P360" s="124">
        <v>458.33333333333331</v>
      </c>
      <c r="Q360" s="220">
        <v>2.9397930385700835E-2</v>
      </c>
      <c r="R360" s="105">
        <v>1.3518389433830191E-4</v>
      </c>
    </row>
    <row r="361" spans="1:18" ht="15" x14ac:dyDescent="0.25">
      <c r="A361" s="16" t="s">
        <v>1208</v>
      </c>
      <c r="B361" s="198"/>
      <c r="C361" s="199" t="s">
        <v>242</v>
      </c>
      <c r="D361" s="224">
        <v>715.00000000000023</v>
      </c>
      <c r="E361" s="224">
        <v>725</v>
      </c>
      <c r="F361" s="224">
        <v>736</v>
      </c>
      <c r="G361" s="224"/>
      <c r="H361" s="224"/>
      <c r="I361" s="224"/>
      <c r="J361" s="224"/>
      <c r="K361" s="224"/>
      <c r="L361" s="224"/>
      <c r="M361" s="224"/>
      <c r="N361" s="224"/>
      <c r="O361" s="224"/>
      <c r="P361" s="124">
        <v>725.33333333333337</v>
      </c>
      <c r="Q361" s="220">
        <v>4.6523561104934566E-2</v>
      </c>
      <c r="R361" s="105">
        <v>2.1393465751283272E-4</v>
      </c>
    </row>
    <row r="362" spans="1:18" ht="15" x14ac:dyDescent="0.25">
      <c r="A362" s="16" t="s">
        <v>1209</v>
      </c>
      <c r="B362" s="198"/>
      <c r="C362" s="199" t="s">
        <v>243</v>
      </c>
      <c r="D362" s="224">
        <v>3516.0000000000032</v>
      </c>
      <c r="E362" s="224">
        <v>3615.9999999999977</v>
      </c>
      <c r="F362" s="224">
        <v>3630.0000000000045</v>
      </c>
      <c r="G362" s="224"/>
      <c r="H362" s="224"/>
      <c r="I362" s="224"/>
      <c r="J362" s="224"/>
      <c r="K362" s="224"/>
      <c r="L362" s="224"/>
      <c r="M362" s="224"/>
      <c r="N362" s="224"/>
      <c r="O362" s="224"/>
      <c r="P362" s="124">
        <v>3587.3333333333353</v>
      </c>
      <c r="Q362" s="220">
        <v>0.23009492858975461</v>
      </c>
      <c r="R362" s="105">
        <v>1.0580720515409499E-3</v>
      </c>
    </row>
    <row r="363" spans="1:18" ht="15" x14ac:dyDescent="0.25">
      <c r="A363" s="16" t="s">
        <v>1210</v>
      </c>
      <c r="B363" s="198"/>
      <c r="C363" s="381" t="s">
        <v>244</v>
      </c>
      <c r="D363" s="455">
        <v>6150.9999999999982</v>
      </c>
      <c r="E363" s="455">
        <v>6250.0000000000064</v>
      </c>
      <c r="F363" s="455">
        <v>6285.0000000000045</v>
      </c>
      <c r="G363" s="455"/>
      <c r="H363" s="455"/>
      <c r="I363" s="455"/>
      <c r="J363" s="455"/>
      <c r="K363" s="455"/>
      <c r="L363" s="455"/>
      <c r="M363" s="455"/>
      <c r="N363" s="455"/>
      <c r="O363" s="455"/>
      <c r="P363" s="400">
        <v>6228.6666666666688</v>
      </c>
      <c r="Q363" s="442">
        <v>0.39951252886342259</v>
      </c>
      <c r="R363" s="393">
        <v>1.837124545167644E-3</v>
      </c>
    </row>
    <row r="364" spans="1:18" ht="15" x14ac:dyDescent="0.25">
      <c r="A364" s="16" t="s">
        <v>1211</v>
      </c>
      <c r="B364" s="198"/>
      <c r="C364" s="381" t="s">
        <v>40</v>
      </c>
      <c r="D364" s="455">
        <v>4195</v>
      </c>
      <c r="E364" s="455">
        <v>4153.9999999999991</v>
      </c>
      <c r="F364" s="455">
        <v>4217.9999999999973</v>
      </c>
      <c r="G364" s="455"/>
      <c r="H364" s="455"/>
      <c r="I364" s="455"/>
      <c r="J364" s="455"/>
      <c r="K364" s="455"/>
      <c r="L364" s="455"/>
      <c r="M364" s="455"/>
      <c r="N364" s="455"/>
      <c r="O364" s="455"/>
      <c r="P364" s="400">
        <v>4188.9999999999991</v>
      </c>
      <c r="Q364" s="442">
        <v>0.2686863935688017</v>
      </c>
      <c r="R364" s="393">
        <v>1.2355316364723199E-3</v>
      </c>
    </row>
    <row r="365" spans="1:18" ht="15" x14ac:dyDescent="0.25">
      <c r="A365" s="16" t="s">
        <v>1212</v>
      </c>
      <c r="B365" s="203"/>
      <c r="C365" s="436" t="s">
        <v>41</v>
      </c>
      <c r="D365" s="437">
        <v>396</v>
      </c>
      <c r="E365" s="437">
        <v>406.00000000000011</v>
      </c>
      <c r="F365" s="437">
        <v>404.00000000000006</v>
      </c>
      <c r="G365" s="437"/>
      <c r="H365" s="437"/>
      <c r="I365" s="437"/>
      <c r="J365" s="437"/>
      <c r="K365" s="437"/>
      <c r="L365" s="437"/>
      <c r="M365" s="437"/>
      <c r="N365" s="437"/>
      <c r="O365" s="437"/>
      <c r="P365" s="456">
        <v>402.00000000000006</v>
      </c>
      <c r="Q365" s="432">
        <v>2.578465748738561E-2</v>
      </c>
      <c r="R365" s="432">
        <v>1.1856856477963065E-4</v>
      </c>
    </row>
    <row r="366" spans="1:18" ht="15" x14ac:dyDescent="0.25">
      <c r="A366" s="16" t="s">
        <v>1213</v>
      </c>
      <c r="B366" s="198" t="s">
        <v>330</v>
      </c>
      <c r="C366" s="199" t="s">
        <v>241</v>
      </c>
      <c r="D366" s="224">
        <v>452.00000000000006</v>
      </c>
      <c r="E366" s="224">
        <v>455.00000000000011</v>
      </c>
      <c r="F366" s="224">
        <v>464.00000000000017</v>
      </c>
      <c r="G366" s="224"/>
      <c r="H366" s="224"/>
      <c r="I366" s="224"/>
      <c r="J366" s="224"/>
      <c r="K366" s="224"/>
      <c r="L366" s="224"/>
      <c r="M366" s="224"/>
      <c r="N366" s="224"/>
      <c r="O366" s="224"/>
      <c r="P366" s="124">
        <v>457.00000000000017</v>
      </c>
      <c r="Q366" s="220">
        <v>3.1746399296068178E-2</v>
      </c>
      <c r="R366" s="105">
        <v>1.3479063210022693E-4</v>
      </c>
    </row>
    <row r="367" spans="1:18" ht="15" x14ac:dyDescent="0.25">
      <c r="A367" s="16" t="s">
        <v>1214</v>
      </c>
      <c r="B367" s="198"/>
      <c r="C367" s="199" t="s">
        <v>242</v>
      </c>
      <c r="D367" s="224">
        <v>810.99999999999989</v>
      </c>
      <c r="E367" s="224">
        <v>830</v>
      </c>
      <c r="F367" s="224">
        <v>833</v>
      </c>
      <c r="G367" s="224"/>
      <c r="H367" s="224"/>
      <c r="I367" s="224"/>
      <c r="J367" s="224"/>
      <c r="K367" s="224"/>
      <c r="L367" s="224"/>
      <c r="M367" s="224"/>
      <c r="N367" s="224"/>
      <c r="O367" s="224"/>
      <c r="P367" s="124">
        <v>824.66666666666663</v>
      </c>
      <c r="Q367" s="220">
        <v>5.7287083777149993E-2</v>
      </c>
      <c r="R367" s="105">
        <v>2.4323269424942468E-4</v>
      </c>
    </row>
    <row r="368" spans="1:18" ht="15" x14ac:dyDescent="0.25">
      <c r="A368" s="16" t="s">
        <v>1215</v>
      </c>
      <c r="B368" s="198"/>
      <c r="C368" s="199" t="s">
        <v>243</v>
      </c>
      <c r="D368" s="224">
        <v>3639.0000000000014</v>
      </c>
      <c r="E368" s="224">
        <v>3738.9999999999995</v>
      </c>
      <c r="F368" s="224">
        <v>3837.0000000000032</v>
      </c>
      <c r="G368" s="224"/>
      <c r="H368" s="224"/>
      <c r="I368" s="224"/>
      <c r="J368" s="224"/>
      <c r="K368" s="224"/>
      <c r="L368" s="224"/>
      <c r="M368" s="224"/>
      <c r="N368" s="224"/>
      <c r="O368" s="224"/>
      <c r="P368" s="124">
        <v>3738.3333333333344</v>
      </c>
      <c r="Q368" s="220">
        <v>0.25969064048534252</v>
      </c>
      <c r="R368" s="105">
        <v>1.1026090000029502E-3</v>
      </c>
    </row>
    <row r="369" spans="1:18" ht="15" x14ac:dyDescent="0.25">
      <c r="A369" s="16" t="s">
        <v>1216</v>
      </c>
      <c r="B369" s="198"/>
      <c r="C369" s="381" t="s">
        <v>244</v>
      </c>
      <c r="D369" s="455">
        <v>6701.9999999999973</v>
      </c>
      <c r="E369" s="455">
        <v>6747</v>
      </c>
      <c r="F369" s="455">
        <v>6896.0000000000018</v>
      </c>
      <c r="G369" s="455"/>
      <c r="H369" s="455"/>
      <c r="I369" s="455"/>
      <c r="J369" s="455"/>
      <c r="K369" s="455"/>
      <c r="L369" s="455"/>
      <c r="M369" s="455"/>
      <c r="N369" s="455"/>
      <c r="O369" s="455"/>
      <c r="P369" s="400">
        <v>6781.666666666667</v>
      </c>
      <c r="Q369" s="442">
        <v>0.47110174593618298</v>
      </c>
      <c r="R369" s="393">
        <v>2.0002300584092748E-3</v>
      </c>
    </row>
    <row r="370" spans="1:18" ht="15" x14ac:dyDescent="0.25">
      <c r="A370" s="16" t="s">
        <v>1217</v>
      </c>
      <c r="B370" s="198"/>
      <c r="C370" s="381" t="s">
        <v>40</v>
      </c>
      <c r="D370" s="455">
        <v>2297</v>
      </c>
      <c r="E370" s="455">
        <v>2315</v>
      </c>
      <c r="F370" s="455">
        <v>2327.9999999999995</v>
      </c>
      <c r="G370" s="455"/>
      <c r="H370" s="455"/>
      <c r="I370" s="455"/>
      <c r="J370" s="455"/>
      <c r="K370" s="455"/>
      <c r="L370" s="455"/>
      <c r="M370" s="455"/>
      <c r="N370" s="455"/>
      <c r="O370" s="455"/>
      <c r="P370" s="400">
        <v>2313.3333333333335</v>
      </c>
      <c r="Q370" s="442">
        <v>0.16070022692539246</v>
      </c>
      <c r="R370" s="393">
        <v>6.8230998306022944E-4</v>
      </c>
    </row>
    <row r="371" spans="1:18" ht="15" x14ac:dyDescent="0.25">
      <c r="A371" s="16" t="s">
        <v>1218</v>
      </c>
      <c r="B371" s="203"/>
      <c r="C371" s="436" t="s">
        <v>41</v>
      </c>
      <c r="D371" s="437">
        <v>277</v>
      </c>
      <c r="E371" s="437">
        <v>282</v>
      </c>
      <c r="F371" s="437">
        <v>281.99999999999983</v>
      </c>
      <c r="G371" s="437"/>
      <c r="H371" s="437"/>
      <c r="I371" s="437"/>
      <c r="J371" s="437"/>
      <c r="K371" s="437"/>
      <c r="L371" s="437"/>
      <c r="M371" s="437"/>
      <c r="N371" s="437"/>
      <c r="O371" s="437"/>
      <c r="P371" s="456">
        <v>280.33333333333326</v>
      </c>
      <c r="Q371" s="432">
        <v>1.9473903579863835E-2</v>
      </c>
      <c r="R371" s="432">
        <v>8.2683385555281367E-5</v>
      </c>
    </row>
    <row r="372" spans="1:18" ht="15" x14ac:dyDescent="0.25">
      <c r="A372" s="16" t="s">
        <v>1219</v>
      </c>
      <c r="B372" s="198" t="s">
        <v>331</v>
      </c>
      <c r="C372" s="199" t="s">
        <v>241</v>
      </c>
      <c r="D372" s="224">
        <v>379.00000000000006</v>
      </c>
      <c r="E372" s="224">
        <v>381.00000000000006</v>
      </c>
      <c r="F372" s="224">
        <v>379.00000000000011</v>
      </c>
      <c r="G372" s="224"/>
      <c r="H372" s="224"/>
      <c r="I372" s="224"/>
      <c r="J372" s="224"/>
      <c r="K372" s="224"/>
      <c r="L372" s="224"/>
      <c r="M372" s="224"/>
      <c r="N372" s="224"/>
      <c r="O372" s="224"/>
      <c r="P372" s="124">
        <v>379.66666666666674</v>
      </c>
      <c r="Q372" s="220">
        <v>3.6937345959268397E-2</v>
      </c>
      <c r="R372" s="105">
        <v>1.119814222918734E-4</v>
      </c>
    </row>
    <row r="373" spans="1:18" ht="15" x14ac:dyDescent="0.25">
      <c r="A373" s="16" t="s">
        <v>1220</v>
      </c>
      <c r="B373" s="198"/>
      <c r="C373" s="199" t="s">
        <v>242</v>
      </c>
      <c r="D373" s="224">
        <v>553</v>
      </c>
      <c r="E373" s="224">
        <v>558</v>
      </c>
      <c r="F373" s="224">
        <v>582.99999999999989</v>
      </c>
      <c r="G373" s="224"/>
      <c r="H373" s="224"/>
      <c r="I373" s="224"/>
      <c r="J373" s="224"/>
      <c r="K373" s="224"/>
      <c r="L373" s="224"/>
      <c r="M373" s="224"/>
      <c r="N373" s="224"/>
      <c r="O373" s="224"/>
      <c r="P373" s="124">
        <v>564.66666666666663</v>
      </c>
      <c r="Q373" s="220">
        <v>5.4935789337138406E-2</v>
      </c>
      <c r="R373" s="105">
        <v>1.6654655782478796E-4</v>
      </c>
    </row>
    <row r="374" spans="1:18" ht="15" x14ac:dyDescent="0.25">
      <c r="A374" s="16" t="s">
        <v>1221</v>
      </c>
      <c r="B374" s="198"/>
      <c r="C374" s="199" t="s">
        <v>243</v>
      </c>
      <c r="D374" s="224">
        <v>2632</v>
      </c>
      <c r="E374" s="224">
        <v>2775.9999999999986</v>
      </c>
      <c r="F374" s="224">
        <v>2751</v>
      </c>
      <c r="G374" s="224"/>
      <c r="H374" s="224"/>
      <c r="I374" s="224"/>
      <c r="J374" s="224"/>
      <c r="K374" s="224"/>
      <c r="L374" s="224"/>
      <c r="M374" s="224"/>
      <c r="N374" s="224"/>
      <c r="O374" s="224"/>
      <c r="P374" s="124">
        <v>2719.6666666666661</v>
      </c>
      <c r="Q374" s="220">
        <v>0.26459333246854322</v>
      </c>
      <c r="R374" s="105">
        <v>8.0215665011360373E-4</v>
      </c>
    </row>
    <row r="375" spans="1:18" ht="15" x14ac:dyDescent="0.25">
      <c r="A375" s="16" t="s">
        <v>1222</v>
      </c>
      <c r="B375" s="198"/>
      <c r="C375" s="381" t="s">
        <v>244</v>
      </c>
      <c r="D375" s="455">
        <v>4386.0000000000018</v>
      </c>
      <c r="E375" s="455">
        <v>4441.0000000000009</v>
      </c>
      <c r="F375" s="455">
        <v>4517.9999999999973</v>
      </c>
      <c r="G375" s="455"/>
      <c r="H375" s="455"/>
      <c r="I375" s="455"/>
      <c r="J375" s="455"/>
      <c r="K375" s="455"/>
      <c r="L375" s="455"/>
      <c r="M375" s="455"/>
      <c r="N375" s="455"/>
      <c r="O375" s="455"/>
      <c r="P375" s="400">
        <v>4448.333333333333</v>
      </c>
      <c r="Q375" s="442">
        <v>0.43277338176157737</v>
      </c>
      <c r="R375" s="393">
        <v>1.3120211417779193E-3</v>
      </c>
    </row>
    <row r="376" spans="1:18" ht="15" x14ac:dyDescent="0.25">
      <c r="A376" s="16" t="s">
        <v>1223</v>
      </c>
      <c r="B376" s="198"/>
      <c r="C376" s="381" t="s">
        <v>40</v>
      </c>
      <c r="D376" s="455">
        <v>2026.9999999999989</v>
      </c>
      <c r="E376" s="455">
        <v>1940.0000000000005</v>
      </c>
      <c r="F376" s="455">
        <v>2108</v>
      </c>
      <c r="G376" s="455"/>
      <c r="H376" s="455"/>
      <c r="I376" s="455"/>
      <c r="J376" s="455"/>
      <c r="K376" s="455"/>
      <c r="L376" s="455"/>
      <c r="M376" s="455"/>
      <c r="N376" s="455"/>
      <c r="O376" s="455"/>
      <c r="P376" s="400">
        <v>2024.9999999999998</v>
      </c>
      <c r="Q376" s="442">
        <v>0.19700998832533401</v>
      </c>
      <c r="R376" s="393">
        <v>5.9726702407649748E-4</v>
      </c>
    </row>
    <row r="377" spans="1:18" ht="15" x14ac:dyDescent="0.25">
      <c r="A377" s="16" t="s">
        <v>1224</v>
      </c>
      <c r="B377" s="203"/>
      <c r="C377" s="436" t="s">
        <v>41</v>
      </c>
      <c r="D377" s="437">
        <v>141.00000000000003</v>
      </c>
      <c r="E377" s="437">
        <v>140</v>
      </c>
      <c r="F377" s="437">
        <v>143</v>
      </c>
      <c r="G377" s="437"/>
      <c r="H377" s="437"/>
      <c r="I377" s="437"/>
      <c r="J377" s="437"/>
      <c r="K377" s="437"/>
      <c r="L377" s="437"/>
      <c r="M377" s="437"/>
      <c r="N377" s="437"/>
      <c r="O377" s="437"/>
      <c r="P377" s="456">
        <v>141.33333333333334</v>
      </c>
      <c r="Q377" s="432">
        <v>1.3750162148138541E-2</v>
      </c>
      <c r="R377" s="432">
        <v>4.1685797235956381E-5</v>
      </c>
    </row>
    <row r="378" spans="1:18" ht="15" x14ac:dyDescent="0.25">
      <c r="A378" s="16" t="s">
        <v>1225</v>
      </c>
      <c r="B378" s="198" t="s">
        <v>326</v>
      </c>
      <c r="C378" s="199" t="s">
        <v>241</v>
      </c>
      <c r="D378" s="224">
        <v>222.00000000000003</v>
      </c>
      <c r="E378" s="224">
        <v>227.00000000000003</v>
      </c>
      <c r="F378" s="224">
        <v>237.00000000000003</v>
      </c>
      <c r="G378" s="224"/>
      <c r="H378" s="224"/>
      <c r="I378" s="224"/>
      <c r="J378" s="224"/>
      <c r="K378" s="224"/>
      <c r="L378" s="224"/>
      <c r="M378" s="224"/>
      <c r="N378" s="224"/>
      <c r="O378" s="224"/>
      <c r="P378" s="124">
        <v>228.66666666666671</v>
      </c>
      <c r="Q378" s="220">
        <v>2.0271867612293149E-2</v>
      </c>
      <c r="R378" s="105">
        <v>6.7444473829872826E-5</v>
      </c>
    </row>
    <row r="379" spans="1:18" ht="15" x14ac:dyDescent="0.25">
      <c r="A379" s="16" t="s">
        <v>1226</v>
      </c>
      <c r="B379" s="198"/>
      <c r="C379" s="199" t="s">
        <v>242</v>
      </c>
      <c r="D379" s="224">
        <v>367</v>
      </c>
      <c r="E379" s="224">
        <v>361</v>
      </c>
      <c r="F379" s="224">
        <v>374</v>
      </c>
      <c r="G379" s="224"/>
      <c r="H379" s="224"/>
      <c r="I379" s="224"/>
      <c r="J379" s="224"/>
      <c r="K379" s="224"/>
      <c r="L379" s="224"/>
      <c r="M379" s="224"/>
      <c r="N379" s="224"/>
      <c r="O379" s="224"/>
      <c r="P379" s="124">
        <v>367.33333333333331</v>
      </c>
      <c r="Q379" s="220">
        <v>3.2565011820330968E-2</v>
      </c>
      <c r="R379" s="105">
        <v>1.0834374658967907E-4</v>
      </c>
    </row>
    <row r="380" spans="1:18" ht="15" x14ac:dyDescent="0.25">
      <c r="A380" s="16" t="s">
        <v>1227</v>
      </c>
      <c r="B380" s="198"/>
      <c r="C380" s="199" t="s">
        <v>243</v>
      </c>
      <c r="D380" s="224">
        <v>1852.0000000000009</v>
      </c>
      <c r="E380" s="224">
        <v>1950.0000000000005</v>
      </c>
      <c r="F380" s="224">
        <v>1914</v>
      </c>
      <c r="G380" s="224"/>
      <c r="H380" s="224"/>
      <c r="I380" s="224"/>
      <c r="J380" s="224"/>
      <c r="K380" s="224"/>
      <c r="L380" s="224"/>
      <c r="M380" s="224"/>
      <c r="N380" s="224"/>
      <c r="O380" s="224"/>
      <c r="P380" s="124">
        <v>1905.3333333333339</v>
      </c>
      <c r="Q380" s="220">
        <v>0.16891252955082747</v>
      </c>
      <c r="R380" s="105">
        <v>5.6197173820926117E-4</v>
      </c>
    </row>
    <row r="381" spans="1:18" ht="15" x14ac:dyDescent="0.25">
      <c r="A381" s="16" t="s">
        <v>1228</v>
      </c>
      <c r="B381" s="198"/>
      <c r="C381" s="381" t="s">
        <v>244</v>
      </c>
      <c r="D381" s="455">
        <v>4599.0000000000009</v>
      </c>
      <c r="E381" s="455">
        <v>4620</v>
      </c>
      <c r="F381" s="455">
        <v>4691.0000000000009</v>
      </c>
      <c r="G381" s="455"/>
      <c r="H381" s="455"/>
      <c r="I381" s="455"/>
      <c r="J381" s="455"/>
      <c r="K381" s="455"/>
      <c r="L381" s="455"/>
      <c r="M381" s="455"/>
      <c r="N381" s="455"/>
      <c r="O381" s="455"/>
      <c r="P381" s="400">
        <v>4636.666666666667</v>
      </c>
      <c r="Q381" s="442">
        <v>0.4110520094562648</v>
      </c>
      <c r="R381" s="393">
        <v>1.3675694329060217E-3</v>
      </c>
    </row>
    <row r="382" spans="1:18" ht="15" x14ac:dyDescent="0.25">
      <c r="A382" s="16" t="s">
        <v>1229</v>
      </c>
      <c r="B382" s="198"/>
      <c r="C382" s="381" t="s">
        <v>40</v>
      </c>
      <c r="D382" s="455">
        <v>3740.9999999999991</v>
      </c>
      <c r="E382" s="455">
        <v>3684.9999999999991</v>
      </c>
      <c r="F382" s="455">
        <v>3774.9999999999991</v>
      </c>
      <c r="G382" s="455"/>
      <c r="H382" s="455"/>
      <c r="I382" s="455"/>
      <c r="J382" s="455"/>
      <c r="K382" s="455"/>
      <c r="L382" s="455"/>
      <c r="M382" s="455"/>
      <c r="N382" s="455"/>
      <c r="O382" s="455"/>
      <c r="P382" s="400">
        <v>3733.6666666666656</v>
      </c>
      <c r="Q382" s="442">
        <v>0.330998817966903</v>
      </c>
      <c r="R382" s="393">
        <v>1.1012325821696868E-3</v>
      </c>
    </row>
    <row r="383" spans="1:18" ht="15" x14ac:dyDescent="0.25">
      <c r="A383" s="16" t="s">
        <v>1230</v>
      </c>
      <c r="B383" s="203"/>
      <c r="C383" s="436" t="s">
        <v>41</v>
      </c>
      <c r="D383" s="437">
        <v>393</v>
      </c>
      <c r="E383" s="437">
        <v>410.00000000000006</v>
      </c>
      <c r="F383" s="437">
        <v>422</v>
      </c>
      <c r="G383" s="437"/>
      <c r="H383" s="437"/>
      <c r="I383" s="437"/>
      <c r="J383" s="437"/>
      <c r="K383" s="437"/>
      <c r="L383" s="437"/>
      <c r="M383" s="437"/>
      <c r="N383" s="437"/>
      <c r="O383" s="437"/>
      <c r="P383" s="456">
        <v>408.33333333333331</v>
      </c>
      <c r="Q383" s="432">
        <v>3.6199763593380611E-2</v>
      </c>
      <c r="R383" s="432">
        <v>1.2043656041048716E-4</v>
      </c>
    </row>
    <row r="384" spans="1:18" ht="15" x14ac:dyDescent="0.25">
      <c r="A384" s="16" t="s">
        <v>1231</v>
      </c>
      <c r="B384" s="198" t="s">
        <v>337</v>
      </c>
      <c r="C384" s="199" t="s">
        <v>241</v>
      </c>
      <c r="D384" s="224">
        <v>480.00000000000011</v>
      </c>
      <c r="E384" s="224">
        <v>479</v>
      </c>
      <c r="F384" s="224">
        <v>480</v>
      </c>
      <c r="G384" s="224"/>
      <c r="H384" s="224"/>
      <c r="I384" s="224"/>
      <c r="J384" s="224"/>
      <c r="K384" s="224"/>
      <c r="L384" s="224"/>
      <c r="M384" s="224"/>
      <c r="N384" s="224"/>
      <c r="O384" s="224"/>
      <c r="P384" s="124">
        <v>479.66666666666669</v>
      </c>
      <c r="Q384" s="220">
        <v>6.0523216689098262E-2</v>
      </c>
      <c r="R384" s="105">
        <v>1.4147609014750288E-4</v>
      </c>
    </row>
    <row r="385" spans="1:18" ht="15" x14ac:dyDescent="0.25">
      <c r="A385" s="16" t="s">
        <v>1232</v>
      </c>
      <c r="B385" s="198"/>
      <c r="C385" s="199" t="s">
        <v>242</v>
      </c>
      <c r="D385" s="224">
        <v>221</v>
      </c>
      <c r="E385" s="224">
        <v>218</v>
      </c>
      <c r="F385" s="224">
        <v>212</v>
      </c>
      <c r="G385" s="224"/>
      <c r="H385" s="224"/>
      <c r="I385" s="224"/>
      <c r="J385" s="224"/>
      <c r="K385" s="224"/>
      <c r="L385" s="224"/>
      <c r="M385" s="224"/>
      <c r="N385" s="224"/>
      <c r="O385" s="224"/>
      <c r="P385" s="124">
        <v>217</v>
      </c>
      <c r="Q385" s="220">
        <v>2.7380551816958282E-2</v>
      </c>
      <c r="R385" s="105">
        <v>6.4003429246716043E-5</v>
      </c>
    </row>
    <row r="386" spans="1:18" ht="15" x14ac:dyDescent="0.25">
      <c r="A386" s="16" t="s">
        <v>1233</v>
      </c>
      <c r="B386" s="198"/>
      <c r="C386" s="199" t="s">
        <v>243</v>
      </c>
      <c r="D386" s="224">
        <v>1418.0000000000002</v>
      </c>
      <c r="E386" s="224">
        <v>1430.0000000000007</v>
      </c>
      <c r="F386" s="224">
        <v>1433</v>
      </c>
      <c r="G386" s="224"/>
      <c r="H386" s="224"/>
      <c r="I386" s="224"/>
      <c r="J386" s="224"/>
      <c r="K386" s="224"/>
      <c r="L386" s="224"/>
      <c r="M386" s="224"/>
      <c r="N386" s="224"/>
      <c r="O386" s="224"/>
      <c r="P386" s="124">
        <v>1427.0000000000002</v>
      </c>
      <c r="Q386" s="220">
        <v>0.18005551816958282</v>
      </c>
      <c r="R386" s="105">
        <v>4.2088891029983319E-4</v>
      </c>
    </row>
    <row r="387" spans="1:18" ht="15" x14ac:dyDescent="0.25">
      <c r="A387" s="16" t="s">
        <v>1234</v>
      </c>
      <c r="B387" s="198"/>
      <c r="C387" s="381" t="s">
        <v>244</v>
      </c>
      <c r="D387" s="455">
        <v>2766.9999999999995</v>
      </c>
      <c r="E387" s="455">
        <v>2770.9999999999982</v>
      </c>
      <c r="F387" s="455">
        <v>2802.0000000000005</v>
      </c>
      <c r="G387" s="455"/>
      <c r="H387" s="455"/>
      <c r="I387" s="455"/>
      <c r="J387" s="455"/>
      <c r="K387" s="455"/>
      <c r="L387" s="455"/>
      <c r="M387" s="455"/>
      <c r="N387" s="455"/>
      <c r="O387" s="455"/>
      <c r="P387" s="400">
        <v>2779.9999999999995</v>
      </c>
      <c r="Q387" s="442">
        <v>0.35077388963660833</v>
      </c>
      <c r="R387" s="393">
        <v>8.1995176638650024E-4</v>
      </c>
    </row>
    <row r="388" spans="1:18" ht="15" x14ac:dyDescent="0.25">
      <c r="A388" s="16" t="s">
        <v>1235</v>
      </c>
      <c r="B388" s="198"/>
      <c r="C388" s="381" t="s">
        <v>40</v>
      </c>
      <c r="D388" s="455">
        <v>2783.0000000000009</v>
      </c>
      <c r="E388" s="455">
        <v>2782.0000000000009</v>
      </c>
      <c r="F388" s="455">
        <v>2794.9999999999982</v>
      </c>
      <c r="G388" s="455"/>
      <c r="H388" s="455"/>
      <c r="I388" s="455"/>
      <c r="J388" s="455"/>
      <c r="K388" s="455"/>
      <c r="L388" s="455"/>
      <c r="M388" s="455"/>
      <c r="N388" s="455"/>
      <c r="O388" s="455"/>
      <c r="P388" s="400">
        <v>2786.6666666666665</v>
      </c>
      <c r="Q388" s="442">
        <v>0.35161507402422615</v>
      </c>
      <c r="R388" s="393">
        <v>8.2191807757687563E-4</v>
      </c>
    </row>
    <row r="389" spans="1:18" ht="15" x14ac:dyDescent="0.25">
      <c r="A389" s="16" t="s">
        <v>1236</v>
      </c>
      <c r="B389" s="203"/>
      <c r="C389" s="436" t="s">
        <v>41</v>
      </c>
      <c r="D389" s="437">
        <v>233</v>
      </c>
      <c r="E389" s="437">
        <v>234</v>
      </c>
      <c r="F389" s="437">
        <v>238</v>
      </c>
      <c r="G389" s="437"/>
      <c r="H389" s="437"/>
      <c r="I389" s="437"/>
      <c r="J389" s="437"/>
      <c r="K389" s="437"/>
      <c r="L389" s="437"/>
      <c r="M389" s="437"/>
      <c r="N389" s="437"/>
      <c r="O389" s="437"/>
      <c r="P389" s="456">
        <v>235</v>
      </c>
      <c r="Q389" s="432">
        <v>2.9651749663526249E-2</v>
      </c>
      <c r="R389" s="432">
        <v>6.9312469460729354E-5</v>
      </c>
    </row>
    <row r="390" spans="1:18" ht="15" x14ac:dyDescent="0.25">
      <c r="A390" s="16" t="s">
        <v>1237</v>
      </c>
      <c r="B390" s="198" t="s">
        <v>325</v>
      </c>
      <c r="C390" s="199" t="s">
        <v>241</v>
      </c>
      <c r="D390" s="224">
        <v>201.00000000000006</v>
      </c>
      <c r="E390" s="224">
        <v>205</v>
      </c>
      <c r="F390" s="224">
        <v>205</v>
      </c>
      <c r="G390" s="224"/>
      <c r="H390" s="224"/>
      <c r="I390" s="224"/>
      <c r="J390" s="224"/>
      <c r="K390" s="224"/>
      <c r="L390" s="224"/>
      <c r="M390" s="224"/>
      <c r="N390" s="224"/>
      <c r="O390" s="224"/>
      <c r="P390" s="124">
        <v>203.66666666666666</v>
      </c>
      <c r="Q390" s="220">
        <v>3.4014362856983796E-2</v>
      </c>
      <c r="R390" s="105">
        <v>6.0070806865965432E-5</v>
      </c>
    </row>
    <row r="391" spans="1:18" ht="15" x14ac:dyDescent="0.25">
      <c r="A391" s="16" t="s">
        <v>1238</v>
      </c>
      <c r="B391" s="198"/>
      <c r="C391" s="199" t="s">
        <v>242</v>
      </c>
      <c r="D391" s="224">
        <v>300</v>
      </c>
      <c r="E391" s="224">
        <v>303.00000000000006</v>
      </c>
      <c r="F391" s="224">
        <v>310</v>
      </c>
      <c r="G391" s="224"/>
      <c r="H391" s="224"/>
      <c r="I391" s="224"/>
      <c r="J391" s="224"/>
      <c r="K391" s="224"/>
      <c r="L391" s="224"/>
      <c r="M391" s="224"/>
      <c r="N391" s="224"/>
      <c r="O391" s="224"/>
      <c r="P391" s="124">
        <v>304.33333333333331</v>
      </c>
      <c r="Q391" s="220">
        <v>5.0826699326393138E-2</v>
      </c>
      <c r="R391" s="105">
        <v>8.9762105840632468E-5</v>
      </c>
    </row>
    <row r="392" spans="1:18" ht="15" x14ac:dyDescent="0.25">
      <c r="A392" s="16" t="s">
        <v>1239</v>
      </c>
      <c r="B392" s="198"/>
      <c r="C392" s="199" t="s">
        <v>243</v>
      </c>
      <c r="D392" s="224">
        <v>1504.9999999999998</v>
      </c>
      <c r="E392" s="224">
        <v>1523</v>
      </c>
      <c r="F392" s="224">
        <v>1563.0000000000002</v>
      </c>
      <c r="G392" s="224"/>
      <c r="H392" s="224"/>
      <c r="I392" s="224"/>
      <c r="J392" s="224"/>
      <c r="K392" s="224"/>
      <c r="L392" s="224"/>
      <c r="M392" s="224"/>
      <c r="N392" s="224"/>
      <c r="O392" s="224"/>
      <c r="P392" s="124">
        <v>1530.3333333333333</v>
      </c>
      <c r="Q392" s="220">
        <v>0.25558091632800756</v>
      </c>
      <c r="R392" s="105">
        <v>4.5136673375065027E-4</v>
      </c>
    </row>
    <row r="393" spans="1:18" ht="15" x14ac:dyDescent="0.25">
      <c r="A393" s="16" t="s">
        <v>1240</v>
      </c>
      <c r="B393" s="198"/>
      <c r="C393" s="381" t="s">
        <v>244</v>
      </c>
      <c r="D393" s="455">
        <v>2787</v>
      </c>
      <c r="E393" s="455">
        <v>2797.0000000000014</v>
      </c>
      <c r="F393" s="455">
        <v>2832.9999999999991</v>
      </c>
      <c r="G393" s="455"/>
      <c r="H393" s="455"/>
      <c r="I393" s="455"/>
      <c r="J393" s="455"/>
      <c r="K393" s="455"/>
      <c r="L393" s="455"/>
      <c r="M393" s="455"/>
      <c r="N393" s="455"/>
      <c r="O393" s="455"/>
      <c r="P393" s="400">
        <v>2805.6666666666665</v>
      </c>
      <c r="Q393" s="442">
        <v>0.46857429159939873</v>
      </c>
      <c r="R393" s="393">
        <v>8.2752206446944521E-4</v>
      </c>
    </row>
    <row r="394" spans="1:18" ht="15" x14ac:dyDescent="0.25">
      <c r="A394" s="16" t="s">
        <v>1241</v>
      </c>
      <c r="B394" s="198"/>
      <c r="C394" s="381" t="s">
        <v>40</v>
      </c>
      <c r="D394" s="455">
        <v>1019.9999999999997</v>
      </c>
      <c r="E394" s="455">
        <v>1032.0000000000002</v>
      </c>
      <c r="F394" s="455">
        <v>1043.0000000000002</v>
      </c>
      <c r="G394" s="455"/>
      <c r="H394" s="455"/>
      <c r="I394" s="455"/>
      <c r="J394" s="455"/>
      <c r="K394" s="455"/>
      <c r="L394" s="455"/>
      <c r="M394" s="455"/>
      <c r="N394" s="455"/>
      <c r="O394" s="455"/>
      <c r="P394" s="400">
        <v>1031.6666666666667</v>
      </c>
      <c r="Q394" s="442">
        <v>0.17229861381729111</v>
      </c>
      <c r="R394" s="393">
        <v>3.0428665671057781E-4</v>
      </c>
    </row>
    <row r="395" spans="1:18" ht="15" x14ac:dyDescent="0.25">
      <c r="A395" s="16" t="s">
        <v>1242</v>
      </c>
      <c r="B395" s="203"/>
      <c r="C395" s="436" t="s">
        <v>41</v>
      </c>
      <c r="D395" s="437">
        <v>109.00000000000001</v>
      </c>
      <c r="E395" s="437">
        <v>111.00000000000001</v>
      </c>
      <c r="F395" s="437">
        <v>116</v>
      </c>
      <c r="G395" s="437"/>
      <c r="H395" s="437"/>
      <c r="I395" s="437"/>
      <c r="J395" s="437"/>
      <c r="K395" s="437"/>
      <c r="L395" s="437"/>
      <c r="M395" s="437"/>
      <c r="N395" s="437"/>
      <c r="O395" s="437"/>
      <c r="P395" s="456">
        <v>112</v>
      </c>
      <c r="Q395" s="432">
        <v>1.8705116071925623E-2</v>
      </c>
      <c r="R395" s="432">
        <v>3.3034027998305052E-5</v>
      </c>
    </row>
    <row r="396" spans="1:18" ht="15" x14ac:dyDescent="0.25">
      <c r="A396" s="16" t="s">
        <v>1243</v>
      </c>
      <c r="B396" s="198" t="s">
        <v>324</v>
      </c>
      <c r="C396" s="199" t="s">
        <v>241</v>
      </c>
      <c r="D396" s="224">
        <v>115.00000000000003</v>
      </c>
      <c r="E396" s="224">
        <v>114.00000000000003</v>
      </c>
      <c r="F396" s="224">
        <v>121</v>
      </c>
      <c r="G396" s="224"/>
      <c r="H396" s="224"/>
      <c r="I396" s="224"/>
      <c r="J396" s="224"/>
      <c r="K396" s="224"/>
      <c r="L396" s="224"/>
      <c r="M396" s="224"/>
      <c r="N396" s="224"/>
      <c r="O396" s="224"/>
      <c r="P396" s="124">
        <v>116.66666666666669</v>
      </c>
      <c r="Q396" s="220">
        <v>2.5320118642841647E-2</v>
      </c>
      <c r="R396" s="105">
        <v>3.4410445831567767E-5</v>
      </c>
    </row>
    <row r="397" spans="1:18" ht="15" x14ac:dyDescent="0.25">
      <c r="A397" s="16" t="s">
        <v>1244</v>
      </c>
      <c r="B397" s="198"/>
      <c r="C397" s="199" t="s">
        <v>242</v>
      </c>
      <c r="D397" s="224">
        <v>228.00000000000003</v>
      </c>
      <c r="E397" s="224">
        <v>230.00000000000006</v>
      </c>
      <c r="F397" s="224">
        <v>233</v>
      </c>
      <c r="G397" s="224"/>
      <c r="H397" s="224"/>
      <c r="I397" s="224"/>
      <c r="J397" s="224"/>
      <c r="K397" s="224"/>
      <c r="L397" s="224"/>
      <c r="M397" s="224"/>
      <c r="N397" s="224"/>
      <c r="O397" s="224"/>
      <c r="P397" s="124">
        <v>230.33333333333337</v>
      </c>
      <c r="Q397" s="220">
        <v>4.9989148520581651E-2</v>
      </c>
      <c r="R397" s="105">
        <v>6.7936051627466646E-5</v>
      </c>
    </row>
    <row r="398" spans="1:18" ht="15" x14ac:dyDescent="0.25">
      <c r="A398" s="16" t="s">
        <v>1245</v>
      </c>
      <c r="B398" s="198"/>
      <c r="C398" s="199" t="s">
        <v>243</v>
      </c>
      <c r="D398" s="224">
        <v>1029.9999999999998</v>
      </c>
      <c r="E398" s="224">
        <v>1058.0000000000002</v>
      </c>
      <c r="F398" s="224">
        <v>1071.0000000000007</v>
      </c>
      <c r="G398" s="224"/>
      <c r="H398" s="224"/>
      <c r="I398" s="224"/>
      <c r="J398" s="224"/>
      <c r="K398" s="224"/>
      <c r="L398" s="224"/>
      <c r="M398" s="224"/>
      <c r="N398" s="224"/>
      <c r="O398" s="224"/>
      <c r="P398" s="124">
        <v>1053.0000000000002</v>
      </c>
      <c r="Q398" s="220">
        <v>0.22853215655067649</v>
      </c>
      <c r="R398" s="105">
        <v>3.1057885251977883E-4</v>
      </c>
    </row>
    <row r="399" spans="1:18" ht="15" x14ac:dyDescent="0.25">
      <c r="A399" s="16" t="s">
        <v>1246</v>
      </c>
      <c r="B399" s="198"/>
      <c r="C399" s="381" t="s">
        <v>244</v>
      </c>
      <c r="D399" s="455">
        <v>1968.9999999999993</v>
      </c>
      <c r="E399" s="455">
        <v>2016.9999999999991</v>
      </c>
      <c r="F399" s="455">
        <v>2030.9999999999986</v>
      </c>
      <c r="G399" s="455"/>
      <c r="H399" s="455"/>
      <c r="I399" s="455"/>
      <c r="J399" s="455"/>
      <c r="K399" s="455"/>
      <c r="L399" s="455"/>
      <c r="M399" s="455"/>
      <c r="N399" s="455"/>
      <c r="O399" s="455"/>
      <c r="P399" s="400">
        <v>2005.6666666666654</v>
      </c>
      <c r="Q399" s="442">
        <v>0.43528901106850876</v>
      </c>
      <c r="R399" s="393">
        <v>5.9156472162440882E-4</v>
      </c>
    </row>
    <row r="400" spans="1:18" ht="15" x14ac:dyDescent="0.25">
      <c r="A400" s="16" t="s">
        <v>1247</v>
      </c>
      <c r="B400" s="198"/>
      <c r="C400" s="381" t="s">
        <v>40</v>
      </c>
      <c r="D400" s="455">
        <v>1081</v>
      </c>
      <c r="E400" s="455">
        <v>1099.9999999999998</v>
      </c>
      <c r="F400" s="455">
        <v>1120.0000000000002</v>
      </c>
      <c r="G400" s="455"/>
      <c r="H400" s="455"/>
      <c r="I400" s="455"/>
      <c r="J400" s="455"/>
      <c r="K400" s="455"/>
      <c r="L400" s="455"/>
      <c r="M400" s="455"/>
      <c r="N400" s="455"/>
      <c r="O400" s="455"/>
      <c r="P400" s="400">
        <v>1100.3333333333333</v>
      </c>
      <c r="Q400" s="442">
        <v>0.2388048904000579</v>
      </c>
      <c r="R400" s="393">
        <v>3.2453966197144336E-4</v>
      </c>
    </row>
    <row r="401" spans="1:23" ht="15" x14ac:dyDescent="0.25">
      <c r="A401" s="16" t="s">
        <v>1248</v>
      </c>
      <c r="B401" s="203"/>
      <c r="C401" s="436" t="s">
        <v>41</v>
      </c>
      <c r="D401" s="437">
        <v>99.000000000000014</v>
      </c>
      <c r="E401" s="437">
        <v>104</v>
      </c>
      <c r="F401" s="437">
        <v>102</v>
      </c>
      <c r="G401" s="437"/>
      <c r="H401" s="437"/>
      <c r="I401" s="437"/>
      <c r="J401" s="437"/>
      <c r="K401" s="437"/>
      <c r="L401" s="437"/>
      <c r="M401" s="437"/>
      <c r="N401" s="437"/>
      <c r="O401" s="437"/>
      <c r="P401" s="456">
        <v>101.66666666666667</v>
      </c>
      <c r="Q401" s="432">
        <v>2.2064674817333433E-2</v>
      </c>
      <c r="R401" s="432">
        <v>2.9986245653223336E-5</v>
      </c>
    </row>
    <row r="402" spans="1:23" ht="15" x14ac:dyDescent="0.25">
      <c r="A402" s="16" t="s">
        <v>1249</v>
      </c>
      <c r="B402" s="198" t="s">
        <v>329</v>
      </c>
      <c r="C402" s="199" t="s">
        <v>241</v>
      </c>
      <c r="D402" s="224">
        <v>108</v>
      </c>
      <c r="E402" s="224">
        <v>110</v>
      </c>
      <c r="F402" s="224">
        <v>114</v>
      </c>
      <c r="G402" s="224"/>
      <c r="H402" s="224"/>
      <c r="I402" s="224"/>
      <c r="J402" s="224"/>
      <c r="K402" s="224"/>
      <c r="L402" s="224"/>
      <c r="M402" s="224"/>
      <c r="N402" s="224"/>
      <c r="O402" s="224"/>
      <c r="P402" s="124">
        <v>110.66666666666667</v>
      </c>
      <c r="Q402" s="220">
        <v>2.6059654631083198E-2</v>
      </c>
      <c r="R402" s="105">
        <v>3.2640765760229992E-5</v>
      </c>
    </row>
    <row r="403" spans="1:23" ht="15" x14ac:dyDescent="0.25">
      <c r="A403" s="16" t="s">
        <v>1250</v>
      </c>
      <c r="B403" s="198"/>
      <c r="C403" s="199" t="s">
        <v>242</v>
      </c>
      <c r="D403" s="224">
        <v>158</v>
      </c>
      <c r="E403" s="224">
        <v>156.00000000000006</v>
      </c>
      <c r="F403" s="224">
        <v>165</v>
      </c>
      <c r="G403" s="224"/>
      <c r="H403" s="224"/>
      <c r="I403" s="224"/>
      <c r="J403" s="224"/>
      <c r="K403" s="224"/>
      <c r="L403" s="224"/>
      <c r="M403" s="224"/>
      <c r="N403" s="224"/>
      <c r="O403" s="224"/>
      <c r="P403" s="124">
        <v>159.66666666666669</v>
      </c>
      <c r="Q403" s="220">
        <v>3.7598116169544733E-2</v>
      </c>
      <c r="R403" s="105">
        <v>4.7093153009488459E-5</v>
      </c>
    </row>
    <row r="404" spans="1:23" ht="15" x14ac:dyDescent="0.25">
      <c r="A404" s="16" t="s">
        <v>1251</v>
      </c>
      <c r="B404" s="198"/>
      <c r="C404" s="199" t="s">
        <v>243</v>
      </c>
      <c r="D404" s="224">
        <v>792</v>
      </c>
      <c r="E404" s="224">
        <v>802.00000000000023</v>
      </c>
      <c r="F404" s="224">
        <v>809.99999999999989</v>
      </c>
      <c r="G404" s="224"/>
      <c r="H404" s="224"/>
      <c r="I404" s="224"/>
      <c r="J404" s="224"/>
      <c r="K404" s="224"/>
      <c r="L404" s="224"/>
      <c r="M404" s="224"/>
      <c r="N404" s="224"/>
      <c r="O404" s="224"/>
      <c r="P404" s="124">
        <v>801.33333333333337</v>
      </c>
      <c r="Q404" s="220">
        <v>0.18869701726844579</v>
      </c>
      <c r="R404" s="105">
        <v>2.3635060508311116E-4</v>
      </c>
    </row>
    <row r="405" spans="1:23" ht="15" x14ac:dyDescent="0.25">
      <c r="A405" s="16" t="s">
        <v>1252</v>
      </c>
      <c r="B405" s="198"/>
      <c r="C405" s="381" t="s">
        <v>244</v>
      </c>
      <c r="D405" s="455">
        <v>1779.9999999999989</v>
      </c>
      <c r="E405" s="455">
        <v>1771.0000000000007</v>
      </c>
      <c r="F405" s="455">
        <v>1797.0000000000011</v>
      </c>
      <c r="G405" s="455"/>
      <c r="H405" s="455"/>
      <c r="I405" s="455"/>
      <c r="J405" s="455"/>
      <c r="K405" s="455"/>
      <c r="L405" s="455"/>
      <c r="M405" s="455"/>
      <c r="N405" s="455"/>
      <c r="O405" s="455"/>
      <c r="P405" s="400">
        <v>1782.666666666667</v>
      </c>
      <c r="Q405" s="442">
        <v>0.41978021978021973</v>
      </c>
      <c r="R405" s="393">
        <v>5.2579161230635553E-4</v>
      </c>
    </row>
    <row r="406" spans="1:23" ht="15" x14ac:dyDescent="0.25">
      <c r="A406" s="16" t="s">
        <v>1253</v>
      </c>
      <c r="B406" s="198"/>
      <c r="C406" s="381" t="s">
        <v>40</v>
      </c>
      <c r="D406" s="455">
        <v>1296</v>
      </c>
      <c r="E406" s="455">
        <v>1303</v>
      </c>
      <c r="F406" s="455">
        <v>1338.0000000000007</v>
      </c>
      <c r="G406" s="455"/>
      <c r="H406" s="455"/>
      <c r="I406" s="455"/>
      <c r="J406" s="455"/>
      <c r="K406" s="455"/>
      <c r="L406" s="455"/>
      <c r="M406" s="455"/>
      <c r="N406" s="455"/>
      <c r="O406" s="455"/>
      <c r="P406" s="400">
        <v>1312.3333333333337</v>
      </c>
      <c r="Q406" s="442">
        <v>0.30902668759811619</v>
      </c>
      <c r="R406" s="393">
        <v>3.8706835782537807E-4</v>
      </c>
    </row>
    <row r="407" spans="1:23" ht="15" x14ac:dyDescent="0.25">
      <c r="A407" s="16" t="s">
        <v>1254</v>
      </c>
      <c r="B407" s="203"/>
      <c r="C407" s="436" t="s">
        <v>41</v>
      </c>
      <c r="D407" s="437">
        <v>79</v>
      </c>
      <c r="E407" s="437">
        <v>79</v>
      </c>
      <c r="F407" s="437">
        <v>82</v>
      </c>
      <c r="G407" s="437"/>
      <c r="H407" s="437"/>
      <c r="I407" s="437"/>
      <c r="J407" s="437"/>
      <c r="K407" s="437"/>
      <c r="L407" s="437"/>
      <c r="M407" s="437"/>
      <c r="N407" s="437"/>
      <c r="O407" s="437"/>
      <c r="P407" s="456">
        <v>80</v>
      </c>
      <c r="Q407" s="432">
        <v>1.8838304552590262E-2</v>
      </c>
      <c r="R407" s="432">
        <v>2.359573428450361E-5</v>
      </c>
    </row>
    <row r="408" spans="1:23" ht="15" x14ac:dyDescent="0.25">
      <c r="B408" s="221" t="s">
        <v>0</v>
      </c>
      <c r="C408" s="213"/>
      <c r="D408" s="148">
        <v>3371042.9999999991</v>
      </c>
      <c r="E408" s="148">
        <v>3389974.9999999986</v>
      </c>
      <c r="F408" s="148">
        <v>3410311.9999999991</v>
      </c>
      <c r="G408" s="148"/>
      <c r="H408" s="148"/>
      <c r="I408" s="148"/>
      <c r="J408" s="148"/>
      <c r="K408" s="148"/>
      <c r="L408" s="148"/>
      <c r="M408" s="148"/>
      <c r="N408" s="148"/>
      <c r="O408" s="148"/>
      <c r="P408" s="228">
        <v>3390443.3333333321</v>
      </c>
      <c r="Q408" s="229"/>
      <c r="R408" s="196">
        <v>0.99999999999999922</v>
      </c>
    </row>
    <row r="409" spans="1:23" ht="15" x14ac:dyDescent="0.2">
      <c r="B409" s="38"/>
      <c r="C409" s="49"/>
      <c r="D409" s="49"/>
      <c r="E409" s="49"/>
      <c r="F409" s="49"/>
      <c r="G409" s="49"/>
      <c r="H409" s="49"/>
      <c r="I409" s="49"/>
      <c r="J409" s="49"/>
      <c r="K409" s="49"/>
      <c r="L409" s="49"/>
      <c r="M409" s="49"/>
      <c r="N409" s="49"/>
      <c r="O409" s="49"/>
    </row>
    <row r="410" spans="1:23" ht="15" x14ac:dyDescent="0.2">
      <c r="B410" s="38"/>
      <c r="C410" s="49"/>
      <c r="D410" s="49"/>
      <c r="E410" s="49"/>
      <c r="F410" s="49"/>
      <c r="G410" s="49"/>
      <c r="H410" s="49"/>
      <c r="I410" s="49"/>
      <c r="J410" s="49"/>
      <c r="K410" s="49"/>
      <c r="L410" s="49"/>
      <c r="M410" s="49"/>
      <c r="N410" s="49"/>
      <c r="O410" s="49"/>
    </row>
    <row r="411" spans="1:23" ht="20.25" x14ac:dyDescent="0.3">
      <c r="B411" s="329" t="s">
        <v>268</v>
      </c>
      <c r="C411" s="49"/>
      <c r="D411" s="49"/>
      <c r="E411" s="49"/>
      <c r="F411" s="49"/>
      <c r="G411" s="49"/>
      <c r="H411" s="49"/>
      <c r="I411" s="49"/>
      <c r="J411" s="49"/>
      <c r="K411" s="49"/>
      <c r="L411" s="49"/>
      <c r="M411" s="49"/>
      <c r="N411" s="49"/>
      <c r="O411" s="49"/>
    </row>
    <row r="412" spans="1:23" s="74" customFormat="1" ht="15.75" x14ac:dyDescent="0.25">
      <c r="A412" s="20"/>
      <c r="B412" s="69"/>
      <c r="C412" s="136"/>
      <c r="D412" s="136"/>
      <c r="E412" s="136"/>
      <c r="F412" s="136"/>
      <c r="G412" s="136"/>
      <c r="H412" s="136"/>
      <c r="I412" s="136"/>
      <c r="J412" s="136"/>
      <c r="K412" s="136"/>
      <c r="L412" s="136"/>
      <c r="M412" s="136"/>
      <c r="N412" s="136"/>
      <c r="O412" s="136"/>
    </row>
    <row r="413" spans="1:23" ht="18" x14ac:dyDescent="0.25">
      <c r="B413" s="331" t="s">
        <v>269</v>
      </c>
      <c r="C413" s="49"/>
      <c r="D413" s="49"/>
      <c r="E413" s="49"/>
      <c r="F413" s="49"/>
      <c r="G413" s="49"/>
      <c r="H413" s="49"/>
      <c r="I413" s="49"/>
      <c r="J413" s="49"/>
      <c r="K413" s="49"/>
      <c r="L413" s="49"/>
      <c r="M413" s="49"/>
      <c r="N413" s="49"/>
      <c r="O413" s="49"/>
    </row>
    <row r="414" spans="1:23" ht="15" x14ac:dyDescent="0.25">
      <c r="B414" s="230"/>
      <c r="O414" s="49"/>
    </row>
    <row r="415" spans="1:23" ht="15" x14ac:dyDescent="0.2">
      <c r="B415" s="42" t="s">
        <v>418</v>
      </c>
      <c r="C415" s="11">
        <v>3</v>
      </c>
      <c r="D415" s="11">
        <v>4</v>
      </c>
      <c r="E415" s="11">
        <v>5</v>
      </c>
      <c r="F415" s="11">
        <v>6</v>
      </c>
      <c r="G415" s="11">
        <v>7</v>
      </c>
      <c r="H415" s="11">
        <v>8</v>
      </c>
      <c r="I415" s="11">
        <v>9</v>
      </c>
      <c r="J415" s="11">
        <v>10</v>
      </c>
      <c r="K415" s="11">
        <v>11</v>
      </c>
      <c r="L415" s="11">
        <v>12</v>
      </c>
      <c r="M415" s="11">
        <v>13</v>
      </c>
      <c r="N415" s="11">
        <v>14</v>
      </c>
      <c r="O415" s="49"/>
    </row>
    <row r="416" spans="1:23" ht="32.25" thickBot="1" x14ac:dyDescent="0.25">
      <c r="B416" s="182" t="s">
        <v>245</v>
      </c>
      <c r="C416" s="83" t="s">
        <v>339</v>
      </c>
      <c r="D416" s="83" t="s">
        <v>340</v>
      </c>
      <c r="E416" s="83" t="s">
        <v>341</v>
      </c>
      <c r="F416" s="83" t="s">
        <v>342</v>
      </c>
      <c r="G416" s="83" t="s">
        <v>343</v>
      </c>
      <c r="H416" s="83" t="s">
        <v>344</v>
      </c>
      <c r="I416" s="83" t="s">
        <v>345</v>
      </c>
      <c r="J416" s="83" t="s">
        <v>346</v>
      </c>
      <c r="K416" s="83" t="s">
        <v>347</v>
      </c>
      <c r="L416" s="83" t="s">
        <v>348</v>
      </c>
      <c r="M416" s="83" t="s">
        <v>349</v>
      </c>
      <c r="N416" s="83" t="s">
        <v>350</v>
      </c>
      <c r="O416" s="231" t="s">
        <v>1</v>
      </c>
      <c r="P416" s="96" t="s">
        <v>246</v>
      </c>
      <c r="W416" s="9"/>
    </row>
    <row r="417" spans="1:24" ht="15" x14ac:dyDescent="0.25">
      <c r="B417" s="198" t="s">
        <v>241</v>
      </c>
      <c r="C417" s="232">
        <v>1014011469.3300004</v>
      </c>
      <c r="D417" s="232">
        <v>1013909588.7099996</v>
      </c>
      <c r="E417" s="232">
        <v>1024174084.3900005</v>
      </c>
      <c r="F417" s="232"/>
      <c r="G417" s="232"/>
      <c r="H417" s="232"/>
      <c r="I417" s="232"/>
      <c r="J417" s="232"/>
      <c r="K417" s="232"/>
      <c r="L417" s="232"/>
      <c r="M417" s="232"/>
      <c r="N417" s="232"/>
      <c r="O417" s="127">
        <v>1017365047.4766668</v>
      </c>
      <c r="P417" s="105">
        <v>0.1378506435791326</v>
      </c>
      <c r="W417" s="527">
        <v>-1</v>
      </c>
      <c r="X417" s="527">
        <v>-1</v>
      </c>
    </row>
    <row r="418" spans="1:24" ht="15" x14ac:dyDescent="0.25">
      <c r="B418" s="198" t="s">
        <v>242</v>
      </c>
      <c r="C418" s="232">
        <v>784167760.92000067</v>
      </c>
      <c r="D418" s="232">
        <v>779964735.80000126</v>
      </c>
      <c r="E418" s="232">
        <v>787703519.71999836</v>
      </c>
      <c r="F418" s="232"/>
      <c r="G418" s="232"/>
      <c r="H418" s="232"/>
      <c r="I418" s="232"/>
      <c r="J418" s="232"/>
      <c r="K418" s="232"/>
      <c r="L418" s="232"/>
      <c r="M418" s="232"/>
      <c r="N418" s="232"/>
      <c r="O418" s="127">
        <v>783945338.81333351</v>
      </c>
      <c r="P418" s="105">
        <v>0.1062228054269357</v>
      </c>
      <c r="W418" s="527">
        <v>-1</v>
      </c>
      <c r="X418" s="527">
        <v>-1</v>
      </c>
    </row>
    <row r="419" spans="1:24" ht="15" x14ac:dyDescent="0.25">
      <c r="B419" s="198" t="s">
        <v>243</v>
      </c>
      <c r="C419" s="232">
        <v>2414860569.7400045</v>
      </c>
      <c r="D419" s="232">
        <v>2518292696.6700134</v>
      </c>
      <c r="E419" s="232">
        <v>2403862070.500001</v>
      </c>
      <c r="F419" s="232"/>
      <c r="G419" s="232"/>
      <c r="H419" s="232"/>
      <c r="I419" s="232"/>
      <c r="J419" s="232"/>
      <c r="K419" s="232"/>
      <c r="L419" s="232"/>
      <c r="M419" s="232"/>
      <c r="N419" s="232"/>
      <c r="O419" s="127">
        <v>2445671778.9700065</v>
      </c>
      <c r="P419" s="105">
        <v>0.33138294808783442</v>
      </c>
      <c r="W419" s="527">
        <v>-1</v>
      </c>
      <c r="X419" s="527">
        <v>-1</v>
      </c>
    </row>
    <row r="420" spans="1:24" ht="15" x14ac:dyDescent="0.25">
      <c r="B420" s="443" t="s">
        <v>244</v>
      </c>
      <c r="C420" s="444">
        <v>1964617475.3050094</v>
      </c>
      <c r="D420" s="444">
        <v>1965224897.2500207</v>
      </c>
      <c r="E420" s="444">
        <v>1984633535.7199945</v>
      </c>
      <c r="F420" s="444"/>
      <c r="G420" s="444"/>
      <c r="H420" s="444"/>
      <c r="I420" s="444"/>
      <c r="J420" s="444"/>
      <c r="K420" s="444"/>
      <c r="L420" s="444"/>
      <c r="M420" s="444"/>
      <c r="N420" s="444"/>
      <c r="O420" s="401">
        <v>1971491969.4250081</v>
      </c>
      <c r="P420" s="393">
        <v>0.2671326653794463</v>
      </c>
      <c r="W420" s="527">
        <v>-1</v>
      </c>
      <c r="X420" s="527">
        <v>-1</v>
      </c>
    </row>
    <row r="421" spans="1:24" ht="15" x14ac:dyDescent="0.25">
      <c r="B421" s="443" t="s">
        <v>40</v>
      </c>
      <c r="C421" s="444">
        <v>1146192343.8549929</v>
      </c>
      <c r="D421" s="444">
        <v>1021123047.6399974</v>
      </c>
      <c r="E421" s="444">
        <v>1135783955.2799985</v>
      </c>
      <c r="F421" s="444"/>
      <c r="G421" s="444"/>
      <c r="H421" s="444"/>
      <c r="I421" s="444"/>
      <c r="J421" s="444"/>
      <c r="K421" s="444"/>
      <c r="L421" s="444"/>
      <c r="M421" s="444"/>
      <c r="N421" s="444"/>
      <c r="O421" s="401">
        <v>1101033115.5916631</v>
      </c>
      <c r="P421" s="393">
        <v>0.14918747598288143</v>
      </c>
      <c r="W421" s="527">
        <v>-1</v>
      </c>
      <c r="X421" s="527">
        <v>-1</v>
      </c>
    </row>
    <row r="422" spans="1:24" ht="15" x14ac:dyDescent="0.25">
      <c r="B422" s="443" t="s">
        <v>41</v>
      </c>
      <c r="C422" s="444">
        <v>56456197.209999949</v>
      </c>
      <c r="D422" s="444">
        <v>61411657.449999899</v>
      </c>
      <c r="E422" s="444">
        <v>64204469.270000063</v>
      </c>
      <c r="F422" s="444"/>
      <c r="G422" s="444"/>
      <c r="H422" s="444"/>
      <c r="I422" s="444"/>
      <c r="J422" s="444"/>
      <c r="K422" s="444"/>
      <c r="L422" s="444"/>
      <c r="M422" s="444"/>
      <c r="N422" s="444"/>
      <c r="O422" s="401">
        <v>60690774.643333308</v>
      </c>
      <c r="P422" s="393">
        <v>8.2234615437694961E-3</v>
      </c>
      <c r="W422" s="527">
        <v>-1</v>
      </c>
      <c r="X422" s="527">
        <v>-1</v>
      </c>
    </row>
    <row r="423" spans="1:24" ht="15.75" x14ac:dyDescent="0.25">
      <c r="B423" s="147" t="s">
        <v>0</v>
      </c>
      <c r="C423" s="149">
        <v>7380305816.3600082</v>
      </c>
      <c r="D423" s="149">
        <v>7359926623.5200319</v>
      </c>
      <c r="E423" s="149">
        <v>7400361634.8799934</v>
      </c>
      <c r="F423" s="149"/>
      <c r="G423" s="149"/>
      <c r="H423" s="149"/>
      <c r="I423" s="149"/>
      <c r="J423" s="149"/>
      <c r="K423" s="149"/>
      <c r="L423" s="149"/>
      <c r="M423" s="149"/>
      <c r="N423" s="149"/>
      <c r="O423" s="233">
        <v>7380198024.9200115</v>
      </c>
      <c r="P423" s="183">
        <v>0.99999999999999989</v>
      </c>
      <c r="W423" s="9"/>
      <c r="X423" s="9"/>
    </row>
    <row r="424" spans="1:24" s="74" customFormat="1" ht="15.75" x14ac:dyDescent="0.25">
      <c r="A424" s="20"/>
      <c r="B424" s="69"/>
      <c r="C424" s="136"/>
      <c r="D424" s="136"/>
      <c r="E424" s="136"/>
      <c r="F424" s="136"/>
      <c r="G424" s="136"/>
      <c r="H424" s="136"/>
      <c r="I424" s="136"/>
      <c r="J424" s="136"/>
      <c r="K424" s="136"/>
      <c r="L424" s="136"/>
      <c r="M424" s="136"/>
      <c r="N424" s="136"/>
      <c r="O424" s="136"/>
    </row>
    <row r="425" spans="1:24" s="74" customFormat="1" ht="15.75" x14ac:dyDescent="0.25">
      <c r="A425" s="20"/>
      <c r="B425" s="69"/>
      <c r="C425" s="136"/>
      <c r="D425" s="136"/>
      <c r="E425" s="136"/>
      <c r="F425" s="136"/>
      <c r="G425" s="136"/>
      <c r="H425" s="136"/>
      <c r="I425" s="136"/>
      <c r="J425" s="136"/>
      <c r="K425" s="136"/>
      <c r="L425" s="136"/>
      <c r="M425" s="136"/>
      <c r="N425" s="136"/>
      <c r="O425" s="136"/>
    </row>
    <row r="426" spans="1:24" s="74" customFormat="1" ht="15.75" x14ac:dyDescent="0.25">
      <c r="A426" s="20"/>
      <c r="B426" s="69"/>
      <c r="C426" s="136"/>
      <c r="D426" s="136"/>
      <c r="E426" s="136"/>
      <c r="F426" s="136"/>
      <c r="G426" s="136"/>
      <c r="H426" s="136"/>
      <c r="I426" s="136"/>
      <c r="J426" s="136"/>
      <c r="K426" s="136"/>
      <c r="L426" s="136"/>
      <c r="M426" s="136"/>
      <c r="N426" s="136"/>
      <c r="O426" s="136"/>
    </row>
    <row r="427" spans="1:24" s="74" customFormat="1" ht="15.75" x14ac:dyDescent="0.25">
      <c r="A427" s="20"/>
      <c r="B427" s="69"/>
      <c r="C427" s="136"/>
      <c r="D427" s="136"/>
      <c r="E427" s="136"/>
      <c r="F427" s="136"/>
      <c r="G427" s="136"/>
      <c r="H427" s="136"/>
      <c r="I427" s="136"/>
      <c r="J427" s="136"/>
      <c r="K427" s="136"/>
      <c r="L427" s="136"/>
      <c r="M427" s="136"/>
      <c r="N427" s="136"/>
      <c r="O427" s="136"/>
    </row>
    <row r="428" spans="1:24" s="74" customFormat="1" ht="15.75" x14ac:dyDescent="0.25">
      <c r="A428" s="20"/>
      <c r="B428" s="69"/>
      <c r="C428" s="136"/>
      <c r="D428" s="136"/>
      <c r="E428" s="136"/>
      <c r="F428" s="136"/>
      <c r="G428" s="136"/>
      <c r="H428" s="136"/>
      <c r="I428" s="136"/>
      <c r="J428" s="136"/>
      <c r="K428" s="136"/>
      <c r="L428" s="136"/>
      <c r="M428" s="136"/>
      <c r="N428" s="136"/>
      <c r="O428" s="136"/>
    </row>
    <row r="429" spans="1:24" s="74" customFormat="1" ht="15.75" x14ac:dyDescent="0.25">
      <c r="A429" s="20"/>
      <c r="B429" s="69"/>
      <c r="C429" s="136"/>
      <c r="D429" s="136"/>
      <c r="E429" s="136"/>
      <c r="F429" s="136"/>
      <c r="G429" s="136"/>
      <c r="H429" s="136"/>
      <c r="I429" s="136"/>
      <c r="J429" s="136"/>
      <c r="K429" s="136"/>
      <c r="L429" s="136"/>
      <c r="M429" s="136"/>
      <c r="N429" s="136"/>
      <c r="O429" s="136"/>
    </row>
    <row r="430" spans="1:24" s="74" customFormat="1" ht="15.75" x14ac:dyDescent="0.25">
      <c r="A430" s="20"/>
      <c r="B430" s="69"/>
      <c r="C430" s="136"/>
      <c r="D430" s="136"/>
      <c r="E430" s="136"/>
      <c r="F430" s="136"/>
      <c r="G430" s="136"/>
      <c r="H430" s="136"/>
      <c r="I430" s="136"/>
      <c r="J430" s="136"/>
      <c r="K430" s="136"/>
      <c r="L430" s="136"/>
      <c r="M430" s="136"/>
      <c r="N430" s="136"/>
      <c r="O430" s="136"/>
    </row>
    <row r="431" spans="1:24" s="74" customFormat="1" ht="15.75" x14ac:dyDescent="0.25">
      <c r="A431" s="20"/>
      <c r="B431" s="69"/>
      <c r="C431" s="136"/>
      <c r="D431" s="136"/>
      <c r="E431" s="136"/>
      <c r="F431" s="136"/>
      <c r="G431" s="136"/>
      <c r="H431" s="136"/>
      <c r="I431" s="136"/>
      <c r="J431" s="136"/>
      <c r="K431" s="136"/>
      <c r="L431" s="136"/>
      <c r="M431" s="136"/>
      <c r="N431" s="136"/>
      <c r="O431" s="136"/>
    </row>
    <row r="432" spans="1:24" s="74" customFormat="1" ht="15.75" x14ac:dyDescent="0.25">
      <c r="A432" s="20"/>
      <c r="B432" s="69"/>
      <c r="C432" s="136"/>
      <c r="D432" s="136"/>
      <c r="E432" s="136"/>
      <c r="F432" s="136"/>
      <c r="G432" s="136"/>
      <c r="H432" s="136"/>
      <c r="I432" s="136"/>
      <c r="J432" s="136"/>
      <c r="K432" s="136"/>
      <c r="L432" s="136"/>
      <c r="M432" s="136"/>
      <c r="N432" s="136"/>
      <c r="O432" s="136"/>
    </row>
    <row r="433" spans="1:16" s="74" customFormat="1" ht="15.75" x14ac:dyDescent="0.25">
      <c r="A433" s="20"/>
      <c r="B433" s="69"/>
      <c r="C433" s="136"/>
      <c r="D433" s="136"/>
      <c r="E433" s="136"/>
      <c r="F433" s="136"/>
      <c r="G433" s="136"/>
      <c r="H433" s="136"/>
      <c r="I433" s="136"/>
      <c r="J433" s="136"/>
      <c r="K433" s="136"/>
      <c r="L433" s="136"/>
      <c r="M433" s="136"/>
      <c r="N433" s="136"/>
      <c r="O433" s="136"/>
    </row>
    <row r="434" spans="1:16" s="74" customFormat="1" ht="15.75" x14ac:dyDescent="0.25">
      <c r="A434" s="20"/>
      <c r="B434" s="69"/>
      <c r="C434" s="136"/>
      <c r="D434" s="136"/>
      <c r="E434" s="136"/>
      <c r="F434" s="136"/>
      <c r="G434" s="136"/>
      <c r="H434" s="136"/>
      <c r="I434" s="136"/>
      <c r="J434" s="136"/>
      <c r="K434" s="136"/>
      <c r="L434" s="136"/>
      <c r="M434" s="136"/>
      <c r="N434" s="136"/>
      <c r="O434" s="136"/>
    </row>
    <row r="435" spans="1:16" s="74" customFormat="1" ht="15.75" x14ac:dyDescent="0.25">
      <c r="A435" s="20"/>
      <c r="B435" s="69"/>
      <c r="C435" s="136"/>
      <c r="D435" s="136"/>
      <c r="E435" s="136"/>
      <c r="F435" s="136"/>
      <c r="G435" s="136"/>
      <c r="H435" s="136"/>
      <c r="I435" s="136"/>
      <c r="J435" s="136"/>
      <c r="K435" s="136"/>
      <c r="L435" s="136"/>
      <c r="M435" s="136"/>
      <c r="N435" s="136"/>
      <c r="O435" s="136"/>
    </row>
    <row r="436" spans="1:16" s="74" customFormat="1" ht="15.75" x14ac:dyDescent="0.25">
      <c r="A436" s="20"/>
      <c r="B436" s="69"/>
      <c r="C436" s="136"/>
      <c r="D436" s="136"/>
      <c r="E436" s="136"/>
      <c r="F436" s="136"/>
      <c r="G436" s="136"/>
      <c r="H436" s="136"/>
      <c r="I436" s="136"/>
      <c r="J436" s="136"/>
      <c r="K436" s="136"/>
      <c r="L436" s="136"/>
      <c r="M436" s="136"/>
      <c r="N436" s="136"/>
      <c r="O436" s="136"/>
    </row>
    <row r="437" spans="1:16" s="74" customFormat="1" ht="15.75" x14ac:dyDescent="0.25">
      <c r="A437" s="20"/>
      <c r="B437" s="69"/>
      <c r="C437" s="136"/>
      <c r="D437" s="136"/>
      <c r="E437" s="136"/>
      <c r="F437" s="136"/>
      <c r="G437" s="136"/>
      <c r="H437" s="136"/>
      <c r="I437" s="136"/>
      <c r="J437" s="136"/>
      <c r="K437" s="136"/>
      <c r="L437" s="136"/>
      <c r="M437" s="136"/>
      <c r="N437" s="136"/>
      <c r="O437" s="136"/>
    </row>
    <row r="438" spans="1:16" s="74" customFormat="1" ht="15.75" x14ac:dyDescent="0.25">
      <c r="A438" s="20"/>
      <c r="B438" s="69"/>
      <c r="C438" s="136"/>
      <c r="D438" s="136"/>
      <c r="E438" s="136"/>
      <c r="F438" s="136"/>
      <c r="G438" s="136"/>
      <c r="H438" s="136"/>
      <c r="I438" s="136"/>
      <c r="J438" s="136"/>
      <c r="K438" s="136"/>
      <c r="L438" s="136"/>
      <c r="M438" s="136"/>
      <c r="N438" s="136"/>
      <c r="O438" s="136"/>
    </row>
    <row r="439" spans="1:16" s="74" customFormat="1" ht="15.75" x14ac:dyDescent="0.25">
      <c r="A439" s="20"/>
      <c r="B439" s="69"/>
      <c r="C439" s="136"/>
      <c r="D439" s="136"/>
      <c r="E439" s="136"/>
      <c r="F439" s="136"/>
      <c r="G439" s="136"/>
      <c r="H439" s="136"/>
      <c r="I439" s="136"/>
      <c r="J439" s="136"/>
      <c r="K439" s="136"/>
      <c r="L439" s="136"/>
      <c r="M439" s="136"/>
      <c r="N439" s="136"/>
      <c r="O439" s="136"/>
    </row>
    <row r="440" spans="1:16" s="74" customFormat="1" ht="15.75" x14ac:dyDescent="0.25">
      <c r="A440" s="20"/>
      <c r="B440" s="69"/>
      <c r="C440" s="136"/>
      <c r="D440" s="136"/>
      <c r="E440" s="136"/>
      <c r="F440" s="136"/>
      <c r="G440" s="136"/>
      <c r="H440" s="136"/>
      <c r="I440" s="136"/>
      <c r="J440" s="136"/>
      <c r="K440" s="136"/>
      <c r="L440" s="136"/>
      <c r="M440" s="136"/>
      <c r="N440" s="136"/>
      <c r="O440" s="136"/>
    </row>
    <row r="441" spans="1:16" s="74" customFormat="1" ht="15.75" x14ac:dyDescent="0.25">
      <c r="A441" s="20"/>
      <c r="B441" s="69"/>
      <c r="C441" s="136"/>
      <c r="D441" s="136"/>
      <c r="E441" s="136"/>
      <c r="F441" s="136"/>
      <c r="G441" s="136"/>
      <c r="H441" s="136"/>
      <c r="I441" s="136"/>
      <c r="J441" s="136"/>
      <c r="K441" s="136"/>
      <c r="L441" s="136"/>
      <c r="M441" s="136"/>
      <c r="N441" s="136"/>
      <c r="O441" s="136"/>
    </row>
    <row r="442" spans="1:16" s="74" customFormat="1" ht="15.75" x14ac:dyDescent="0.25">
      <c r="A442" s="20"/>
      <c r="B442" s="69"/>
      <c r="C442" s="136"/>
      <c r="D442" s="136"/>
      <c r="E442" s="136"/>
      <c r="F442" s="136"/>
      <c r="G442" s="136"/>
      <c r="H442" s="136"/>
      <c r="I442" s="136"/>
      <c r="J442" s="136"/>
      <c r="K442" s="136"/>
      <c r="L442" s="136"/>
      <c r="M442" s="136"/>
      <c r="N442" s="136"/>
      <c r="O442" s="136"/>
    </row>
    <row r="443" spans="1:16" s="74" customFormat="1" ht="15.75" x14ac:dyDescent="0.25">
      <c r="A443" s="20"/>
      <c r="B443" s="69"/>
      <c r="C443" s="136"/>
      <c r="D443" s="136"/>
      <c r="E443" s="136"/>
      <c r="F443" s="136"/>
      <c r="G443" s="136"/>
      <c r="H443" s="136"/>
      <c r="I443" s="136"/>
      <c r="J443" s="136"/>
      <c r="K443" s="136"/>
      <c r="L443" s="136"/>
      <c r="M443" s="136"/>
      <c r="N443" s="136"/>
      <c r="O443" s="136"/>
    </row>
    <row r="444" spans="1:16" s="74" customFormat="1" ht="15.75" x14ac:dyDescent="0.25">
      <c r="A444" s="20"/>
      <c r="B444" s="69"/>
      <c r="C444" s="136"/>
      <c r="D444" s="136"/>
      <c r="E444" s="136"/>
      <c r="F444" s="136"/>
      <c r="G444" s="136"/>
      <c r="H444" s="136"/>
      <c r="I444" s="136"/>
      <c r="J444" s="136"/>
      <c r="K444" s="136"/>
      <c r="L444" s="136"/>
      <c r="M444" s="136"/>
      <c r="N444" s="136"/>
      <c r="O444" s="136"/>
    </row>
    <row r="445" spans="1:16" s="74" customFormat="1" ht="15.75" x14ac:dyDescent="0.25">
      <c r="A445" s="20"/>
      <c r="B445" s="69"/>
      <c r="C445" s="136"/>
      <c r="D445" s="136"/>
      <c r="E445" s="136"/>
      <c r="F445" s="136"/>
      <c r="G445" s="136"/>
      <c r="H445" s="136"/>
      <c r="I445" s="136"/>
      <c r="J445" s="136"/>
      <c r="K445" s="136"/>
      <c r="L445" s="136"/>
      <c r="M445" s="136"/>
      <c r="N445" s="136"/>
      <c r="O445" s="136"/>
    </row>
    <row r="446" spans="1:16" ht="18" x14ac:dyDescent="0.25">
      <c r="B446" s="331" t="s">
        <v>270</v>
      </c>
      <c r="C446" s="49"/>
      <c r="D446" s="49"/>
      <c r="E446" s="49"/>
      <c r="F446" s="49"/>
      <c r="G446" s="49"/>
      <c r="H446" s="49"/>
      <c r="I446" s="49"/>
      <c r="J446" s="49"/>
      <c r="K446" s="49"/>
      <c r="L446" s="49"/>
      <c r="M446" s="49"/>
      <c r="N446" s="49"/>
      <c r="O446" s="49"/>
    </row>
    <row r="447" spans="1:16" ht="15.75" x14ac:dyDescent="0.25">
      <c r="B447" s="69"/>
      <c r="C447" s="49"/>
    </row>
    <row r="448" spans="1:16" ht="15" x14ac:dyDescent="0.2">
      <c r="B448" s="42" t="s">
        <v>418</v>
      </c>
      <c r="C448" s="49"/>
      <c r="D448" s="11">
        <v>6</v>
      </c>
      <c r="E448" s="11">
        <v>7</v>
      </c>
      <c r="F448" s="11">
        <v>8</v>
      </c>
      <c r="G448" s="11">
        <v>9</v>
      </c>
      <c r="H448" s="11">
        <v>10</v>
      </c>
      <c r="I448" s="11">
        <v>11</v>
      </c>
      <c r="J448" s="11">
        <v>12</v>
      </c>
      <c r="K448" s="11">
        <v>13</v>
      </c>
      <c r="L448" s="11">
        <v>14</v>
      </c>
      <c r="M448" s="11">
        <v>15</v>
      </c>
      <c r="N448" s="11">
        <v>16</v>
      </c>
      <c r="O448" s="11">
        <v>17</v>
      </c>
      <c r="P448" s="9"/>
    </row>
    <row r="449" spans="1:18" ht="32.25" thickBot="1" x14ac:dyDescent="0.25">
      <c r="B449" s="182" t="s">
        <v>252</v>
      </c>
      <c r="C449" s="83" t="s">
        <v>245</v>
      </c>
      <c r="D449" s="83" t="s">
        <v>339</v>
      </c>
      <c r="E449" s="83" t="s">
        <v>340</v>
      </c>
      <c r="F449" s="83" t="s">
        <v>341</v>
      </c>
      <c r="G449" s="83" t="s">
        <v>342</v>
      </c>
      <c r="H449" s="83" t="s">
        <v>343</v>
      </c>
      <c r="I449" s="83" t="s">
        <v>344</v>
      </c>
      <c r="J449" s="83" t="s">
        <v>345</v>
      </c>
      <c r="K449" s="83" t="s">
        <v>346</v>
      </c>
      <c r="L449" s="83" t="s">
        <v>347</v>
      </c>
      <c r="M449" s="83" t="s">
        <v>348</v>
      </c>
      <c r="N449" s="83" t="s">
        <v>349</v>
      </c>
      <c r="O449" s="83" t="s">
        <v>350</v>
      </c>
      <c r="P449" s="197" t="s">
        <v>1</v>
      </c>
      <c r="Q449" s="96" t="s">
        <v>253</v>
      </c>
      <c r="R449" s="96" t="s">
        <v>254</v>
      </c>
    </row>
    <row r="450" spans="1:18" ht="15" x14ac:dyDescent="0.25">
      <c r="A450" s="16" t="s">
        <v>941</v>
      </c>
      <c r="B450" s="132" t="s">
        <v>352</v>
      </c>
      <c r="C450" s="234" t="s">
        <v>241</v>
      </c>
      <c r="D450" s="109">
        <v>179118146.44</v>
      </c>
      <c r="E450" s="109">
        <v>180264410.28000018</v>
      </c>
      <c r="F450" s="109">
        <v>183143308.00000021</v>
      </c>
      <c r="G450" s="109"/>
      <c r="H450" s="109"/>
      <c r="I450" s="109"/>
      <c r="J450" s="109"/>
      <c r="K450" s="109"/>
      <c r="L450" s="109"/>
      <c r="M450" s="109"/>
      <c r="N450" s="109"/>
      <c r="O450" s="109"/>
      <c r="P450" s="235">
        <v>180841954.90666679</v>
      </c>
      <c r="Q450" s="105">
        <v>0.10321348132679689</v>
      </c>
      <c r="R450" s="105">
        <v>2.4503672434809366E-2</v>
      </c>
    </row>
    <row r="451" spans="1:18" ht="15" x14ac:dyDescent="0.25">
      <c r="A451" s="16" t="s">
        <v>942</v>
      </c>
      <c r="B451" s="132"/>
      <c r="C451" s="234" t="s">
        <v>242</v>
      </c>
      <c r="D451" s="109">
        <v>12653107.539999995</v>
      </c>
      <c r="E451" s="109">
        <v>12427538.190000009</v>
      </c>
      <c r="F451" s="109">
        <v>13096126.220000004</v>
      </c>
      <c r="G451" s="109"/>
      <c r="H451" s="109"/>
      <c r="I451" s="109"/>
      <c r="J451" s="109"/>
      <c r="K451" s="109"/>
      <c r="L451" s="109"/>
      <c r="M451" s="109"/>
      <c r="N451" s="109"/>
      <c r="O451" s="109"/>
      <c r="P451" s="235">
        <v>12725590.650000004</v>
      </c>
      <c r="Q451" s="105">
        <v>7.2629855920553071E-3</v>
      </c>
      <c r="R451" s="105">
        <v>1.7242885092013428E-3</v>
      </c>
    </row>
    <row r="452" spans="1:18" ht="15" x14ac:dyDescent="0.25">
      <c r="A452" s="16" t="s">
        <v>943</v>
      </c>
      <c r="B452" s="132"/>
      <c r="C452" s="234" t="s">
        <v>243</v>
      </c>
      <c r="D452" s="109">
        <v>279059811.1699999</v>
      </c>
      <c r="E452" s="109">
        <v>265851425.6699999</v>
      </c>
      <c r="F452" s="109">
        <v>270589280.78000021</v>
      </c>
      <c r="G452" s="109"/>
      <c r="H452" s="109"/>
      <c r="I452" s="109"/>
      <c r="J452" s="109"/>
      <c r="K452" s="109"/>
      <c r="L452" s="109"/>
      <c r="M452" s="109"/>
      <c r="N452" s="109"/>
      <c r="O452" s="109"/>
      <c r="P452" s="235">
        <v>271833505.87333333</v>
      </c>
      <c r="Q452" s="105">
        <v>0.15514587030943833</v>
      </c>
      <c r="R452" s="105">
        <v>3.6832820061935924E-2</v>
      </c>
    </row>
    <row r="453" spans="1:18" ht="15" x14ac:dyDescent="0.25">
      <c r="A453" s="16" t="s">
        <v>944</v>
      </c>
      <c r="B453" s="132"/>
      <c r="C453" s="457" t="s">
        <v>244</v>
      </c>
      <c r="D453" s="405">
        <v>705637134.56000018</v>
      </c>
      <c r="E453" s="405">
        <v>703951565.13999867</v>
      </c>
      <c r="F453" s="405">
        <v>708338504.11000133</v>
      </c>
      <c r="G453" s="405"/>
      <c r="H453" s="405"/>
      <c r="I453" s="405"/>
      <c r="J453" s="405"/>
      <c r="K453" s="405"/>
      <c r="L453" s="405"/>
      <c r="M453" s="405"/>
      <c r="N453" s="405"/>
      <c r="O453" s="405"/>
      <c r="P453" s="458">
        <v>705975734.60333335</v>
      </c>
      <c r="Q453" s="393">
        <v>0.40292759132281769</v>
      </c>
      <c r="R453" s="393">
        <v>9.5658101885550129E-2</v>
      </c>
    </row>
    <row r="454" spans="1:18" ht="15" x14ac:dyDescent="0.25">
      <c r="A454" s="16" t="s">
        <v>945</v>
      </c>
      <c r="B454" s="132"/>
      <c r="C454" s="457" t="s">
        <v>40</v>
      </c>
      <c r="D454" s="405">
        <v>544131803.35000002</v>
      </c>
      <c r="E454" s="405">
        <v>544423612.32999992</v>
      </c>
      <c r="F454" s="405">
        <v>549261369.54000044</v>
      </c>
      <c r="G454" s="405"/>
      <c r="H454" s="405"/>
      <c r="I454" s="405"/>
      <c r="J454" s="405"/>
      <c r="K454" s="405"/>
      <c r="L454" s="405"/>
      <c r="M454" s="405"/>
      <c r="N454" s="405"/>
      <c r="O454" s="405"/>
      <c r="P454" s="458">
        <v>545938928.40666676</v>
      </c>
      <c r="Q454" s="393">
        <v>0.31158841111706931</v>
      </c>
      <c r="R454" s="393">
        <v>7.397347964963101E-2</v>
      </c>
    </row>
    <row r="455" spans="1:18" ht="15" x14ac:dyDescent="0.25">
      <c r="A455" s="16" t="s">
        <v>946</v>
      </c>
      <c r="B455" s="187"/>
      <c r="C455" s="459" t="s">
        <v>41</v>
      </c>
      <c r="D455" s="460">
        <v>33447711.640000038</v>
      </c>
      <c r="E455" s="460">
        <v>34752928.819999993</v>
      </c>
      <c r="F455" s="460">
        <v>36199136.659999952</v>
      </c>
      <c r="G455" s="460"/>
      <c r="H455" s="460"/>
      <c r="I455" s="460"/>
      <c r="J455" s="460"/>
      <c r="K455" s="460"/>
      <c r="L455" s="460"/>
      <c r="M455" s="460"/>
      <c r="N455" s="460"/>
      <c r="O455" s="460"/>
      <c r="P455" s="461">
        <v>34799925.706666663</v>
      </c>
      <c r="Q455" s="432">
        <v>1.9861660331822399E-2</v>
      </c>
      <c r="R455" s="432">
        <v>4.7153105633698598E-3</v>
      </c>
    </row>
    <row r="456" spans="1:18" ht="15" x14ac:dyDescent="0.25">
      <c r="A456" s="16" t="s">
        <v>947</v>
      </c>
      <c r="B456" s="132" t="s">
        <v>24</v>
      </c>
      <c r="C456" s="234" t="s">
        <v>241</v>
      </c>
      <c r="D456" s="109">
        <v>219987880.10999978</v>
      </c>
      <c r="E456" s="109">
        <v>218844287.15000015</v>
      </c>
      <c r="F456" s="109">
        <v>226562557.50000009</v>
      </c>
      <c r="G456" s="109"/>
      <c r="H456" s="109"/>
      <c r="I456" s="109"/>
      <c r="J456" s="109"/>
      <c r="K456" s="109"/>
      <c r="L456" s="109"/>
      <c r="M456" s="109"/>
      <c r="N456" s="109"/>
      <c r="O456" s="109"/>
      <c r="P456" s="235">
        <v>221798241.58666667</v>
      </c>
      <c r="Q456" s="105">
        <v>0.2268482941102718</v>
      </c>
      <c r="R456" s="105">
        <v>3.0053155868953917E-2</v>
      </c>
    </row>
    <row r="457" spans="1:18" ht="15" x14ac:dyDescent="0.25">
      <c r="A457" s="16" t="s">
        <v>948</v>
      </c>
      <c r="B457" s="132"/>
      <c r="C457" s="234" t="s">
        <v>242</v>
      </c>
      <c r="D457" s="109">
        <v>157501920.86999997</v>
      </c>
      <c r="E457" s="109">
        <v>158630288.3899999</v>
      </c>
      <c r="F457" s="109">
        <v>164461318.69999993</v>
      </c>
      <c r="G457" s="109"/>
      <c r="H457" s="109"/>
      <c r="I457" s="109"/>
      <c r="J457" s="109"/>
      <c r="K457" s="109"/>
      <c r="L457" s="109"/>
      <c r="M457" s="109"/>
      <c r="N457" s="109"/>
      <c r="O457" s="109"/>
      <c r="P457" s="235">
        <v>160197842.65333328</v>
      </c>
      <c r="Q457" s="105">
        <v>0.16384533559006806</v>
      </c>
      <c r="R457" s="105">
        <v>2.1706442308513766E-2</v>
      </c>
    </row>
    <row r="458" spans="1:18" ht="15" x14ac:dyDescent="0.25">
      <c r="A458" s="16" t="s">
        <v>949</v>
      </c>
      <c r="B458" s="132"/>
      <c r="C458" s="234" t="s">
        <v>243</v>
      </c>
      <c r="D458" s="109">
        <v>213690707.74000016</v>
      </c>
      <c r="E458" s="109">
        <v>218001796.13999975</v>
      </c>
      <c r="F458" s="109">
        <v>228105511.77000034</v>
      </c>
      <c r="G458" s="109"/>
      <c r="H458" s="109"/>
      <c r="I458" s="109"/>
      <c r="J458" s="109"/>
      <c r="K458" s="109"/>
      <c r="L458" s="109"/>
      <c r="M458" s="109"/>
      <c r="N458" s="109"/>
      <c r="O458" s="109"/>
      <c r="P458" s="235">
        <v>219932671.88333341</v>
      </c>
      <c r="Q458" s="105">
        <v>0.22494024785292766</v>
      </c>
      <c r="R458" s="105">
        <v>2.9800375429047839E-2</v>
      </c>
    </row>
    <row r="459" spans="1:18" ht="15" x14ac:dyDescent="0.25">
      <c r="A459" s="16" t="s">
        <v>950</v>
      </c>
      <c r="B459" s="132"/>
      <c r="C459" s="457" t="s">
        <v>244</v>
      </c>
      <c r="D459" s="405">
        <v>273139383.13999939</v>
      </c>
      <c r="E459" s="405">
        <v>276373392.50000018</v>
      </c>
      <c r="F459" s="405">
        <v>286576871.60999966</v>
      </c>
      <c r="G459" s="405"/>
      <c r="H459" s="405"/>
      <c r="I459" s="405"/>
      <c r="J459" s="405"/>
      <c r="K459" s="405"/>
      <c r="L459" s="405"/>
      <c r="M459" s="405"/>
      <c r="N459" s="405"/>
      <c r="O459" s="405"/>
      <c r="P459" s="458">
        <v>278696549.08333308</v>
      </c>
      <c r="Q459" s="393">
        <v>0.28504210079262549</v>
      </c>
      <c r="R459" s="393">
        <v>3.7762746764014372E-2</v>
      </c>
    </row>
    <row r="460" spans="1:18" ht="15" x14ac:dyDescent="0.25">
      <c r="A460" s="16" t="s">
        <v>951</v>
      </c>
      <c r="B460" s="132"/>
      <c r="C460" s="457" t="s">
        <v>40</v>
      </c>
      <c r="D460" s="405">
        <v>90260201.660000011</v>
      </c>
      <c r="E460" s="405">
        <v>91342302.950000003</v>
      </c>
      <c r="F460" s="405">
        <v>93019359.130000055</v>
      </c>
      <c r="G460" s="405"/>
      <c r="H460" s="405"/>
      <c r="I460" s="405"/>
      <c r="J460" s="405"/>
      <c r="K460" s="405"/>
      <c r="L460" s="405"/>
      <c r="M460" s="405"/>
      <c r="N460" s="405"/>
      <c r="O460" s="405"/>
      <c r="P460" s="458">
        <v>91540621.246666685</v>
      </c>
      <c r="Q460" s="393">
        <v>9.3624880084933776E-2</v>
      </c>
      <c r="R460" s="393">
        <v>1.2403545397775278E-2</v>
      </c>
    </row>
    <row r="461" spans="1:18" ht="15" x14ac:dyDescent="0.25">
      <c r="A461" s="16" t="s">
        <v>952</v>
      </c>
      <c r="B461" s="187"/>
      <c r="C461" s="459" t="s">
        <v>41</v>
      </c>
      <c r="D461" s="460">
        <v>5749827.6700000018</v>
      </c>
      <c r="E461" s="460">
        <v>5828751.2599999951</v>
      </c>
      <c r="F461" s="460">
        <v>5138226.2400000012</v>
      </c>
      <c r="G461" s="460"/>
      <c r="H461" s="460"/>
      <c r="I461" s="460"/>
      <c r="J461" s="460"/>
      <c r="K461" s="460"/>
      <c r="L461" s="460"/>
      <c r="M461" s="460"/>
      <c r="N461" s="460"/>
      <c r="O461" s="460"/>
      <c r="P461" s="461">
        <v>5572268.3899999997</v>
      </c>
      <c r="Q461" s="432">
        <v>5.6991415691731943E-3</v>
      </c>
      <c r="R461" s="432">
        <v>7.5502965790140853E-4</v>
      </c>
    </row>
    <row r="462" spans="1:18" ht="15" x14ac:dyDescent="0.25">
      <c r="A462" s="16" t="s">
        <v>953</v>
      </c>
      <c r="B462" s="132" t="s">
        <v>354</v>
      </c>
      <c r="C462" s="234" t="s">
        <v>241</v>
      </c>
      <c r="D462" s="109">
        <v>253500927.81000015</v>
      </c>
      <c r="E462" s="109">
        <v>251421319.61000043</v>
      </c>
      <c r="F462" s="109">
        <v>245891047.8200005</v>
      </c>
      <c r="G462" s="109"/>
      <c r="H462" s="109"/>
      <c r="I462" s="109"/>
      <c r="J462" s="109"/>
      <c r="K462" s="109"/>
      <c r="L462" s="109"/>
      <c r="M462" s="109"/>
      <c r="N462" s="109"/>
      <c r="O462" s="109"/>
      <c r="P462" s="235">
        <v>250271098.41333368</v>
      </c>
      <c r="Q462" s="105">
        <v>0.11154235897932099</v>
      </c>
      <c r="R462" s="105">
        <v>3.3911163029537617E-2</v>
      </c>
    </row>
    <row r="463" spans="1:18" ht="15" x14ac:dyDescent="0.25">
      <c r="A463" s="16" t="s">
        <v>954</v>
      </c>
      <c r="B463" s="132"/>
      <c r="C463" s="234" t="s">
        <v>242</v>
      </c>
      <c r="D463" s="109">
        <v>284789891.29999954</v>
      </c>
      <c r="E463" s="109">
        <v>281969360.07999998</v>
      </c>
      <c r="F463" s="109">
        <v>280049214.03000003</v>
      </c>
      <c r="G463" s="109"/>
      <c r="H463" s="109"/>
      <c r="I463" s="109"/>
      <c r="J463" s="109"/>
      <c r="K463" s="109"/>
      <c r="L463" s="109"/>
      <c r="M463" s="109"/>
      <c r="N463" s="109"/>
      <c r="O463" s="109"/>
      <c r="P463" s="235">
        <v>282269488.46999985</v>
      </c>
      <c r="Q463" s="105">
        <v>0.12580359782427281</v>
      </c>
      <c r="R463" s="105">
        <v>3.8246871901931052E-2</v>
      </c>
    </row>
    <row r="464" spans="1:18" ht="15" x14ac:dyDescent="0.25">
      <c r="A464" s="16" t="s">
        <v>955</v>
      </c>
      <c r="B464" s="132"/>
      <c r="C464" s="234" t="s">
        <v>243</v>
      </c>
      <c r="D464" s="109">
        <v>1189730460.5200007</v>
      </c>
      <c r="E464" s="109">
        <v>1191916121.8500009</v>
      </c>
      <c r="F464" s="109">
        <v>1186127084.9700005</v>
      </c>
      <c r="G464" s="109"/>
      <c r="H464" s="109"/>
      <c r="I464" s="109"/>
      <c r="J464" s="109"/>
      <c r="K464" s="109"/>
      <c r="L464" s="109"/>
      <c r="M464" s="109"/>
      <c r="N464" s="109"/>
      <c r="O464" s="109"/>
      <c r="P464" s="235">
        <v>1189257889.1133339</v>
      </c>
      <c r="Q464" s="105">
        <v>0.53003575413804827</v>
      </c>
      <c r="R464" s="105">
        <v>0.16114173157653516</v>
      </c>
    </row>
    <row r="465" spans="1:18" ht="15" x14ac:dyDescent="0.25">
      <c r="A465" s="16" t="s">
        <v>956</v>
      </c>
      <c r="B465" s="132"/>
      <c r="C465" s="457" t="s">
        <v>244</v>
      </c>
      <c r="D465" s="405">
        <v>501241370.04999995</v>
      </c>
      <c r="E465" s="405">
        <v>501569416.06000018</v>
      </c>
      <c r="F465" s="405">
        <v>501530837.10000014</v>
      </c>
      <c r="G465" s="405"/>
      <c r="H465" s="405"/>
      <c r="I465" s="405"/>
      <c r="J465" s="405"/>
      <c r="K465" s="405"/>
      <c r="L465" s="405"/>
      <c r="M465" s="405"/>
      <c r="N465" s="405"/>
      <c r="O465" s="405"/>
      <c r="P465" s="458">
        <v>501447207.73666674</v>
      </c>
      <c r="Q465" s="393">
        <v>0.2234880687747903</v>
      </c>
      <c r="R465" s="393">
        <v>6.7944952973277739E-2</v>
      </c>
    </row>
    <row r="466" spans="1:18" ht="15" x14ac:dyDescent="0.25">
      <c r="A466" s="16" t="s">
        <v>957</v>
      </c>
      <c r="B466" s="132"/>
      <c r="C466" s="457" t="s">
        <v>40</v>
      </c>
      <c r="D466" s="405">
        <v>2926427.4600000009</v>
      </c>
      <c r="E466" s="405">
        <v>3095415.6899999958</v>
      </c>
      <c r="F466" s="405">
        <v>3159025.5899999989</v>
      </c>
      <c r="G466" s="405"/>
      <c r="H466" s="405"/>
      <c r="I466" s="405"/>
      <c r="J466" s="405"/>
      <c r="K466" s="405"/>
      <c r="L466" s="405"/>
      <c r="M466" s="405"/>
      <c r="N466" s="405"/>
      <c r="O466" s="405"/>
      <c r="P466" s="458">
        <v>3060289.5799999982</v>
      </c>
      <c r="Q466" s="393">
        <v>1.3639286400912247E-3</v>
      </c>
      <c r="R466" s="393">
        <v>4.1466225833868063E-4</v>
      </c>
    </row>
    <row r="467" spans="1:18" ht="15" x14ac:dyDescent="0.25">
      <c r="A467" s="16" t="s">
        <v>958</v>
      </c>
      <c r="B467" s="187"/>
      <c r="C467" s="459" t="s">
        <v>41</v>
      </c>
      <c r="D467" s="460">
        <v>14411145.870000012</v>
      </c>
      <c r="E467" s="460">
        <v>18088327.099999998</v>
      </c>
      <c r="F467" s="460">
        <v>19776945.370000023</v>
      </c>
      <c r="G467" s="460"/>
      <c r="H467" s="460"/>
      <c r="I467" s="460"/>
      <c r="J467" s="460"/>
      <c r="K467" s="460"/>
      <c r="L467" s="460"/>
      <c r="M467" s="460"/>
      <c r="N467" s="460"/>
      <c r="O467" s="460"/>
      <c r="P467" s="461">
        <v>17425472.780000012</v>
      </c>
      <c r="Q467" s="432">
        <v>7.7662916434764586E-3</v>
      </c>
      <c r="R467" s="432">
        <v>2.3611118185665344E-3</v>
      </c>
    </row>
    <row r="468" spans="1:18" ht="15" x14ac:dyDescent="0.25">
      <c r="A468" s="16" t="s">
        <v>959</v>
      </c>
      <c r="B468" s="132" t="s">
        <v>351</v>
      </c>
      <c r="C468" s="234" t="s">
        <v>241</v>
      </c>
      <c r="D468" s="109">
        <v>405422.4</v>
      </c>
      <c r="E468" s="109">
        <v>446438.63000000006</v>
      </c>
      <c r="F468" s="109">
        <v>269370.36</v>
      </c>
      <c r="G468" s="109"/>
      <c r="H468" s="109"/>
      <c r="I468" s="109"/>
      <c r="J468" s="109"/>
      <c r="K468" s="109"/>
      <c r="L468" s="109"/>
      <c r="M468" s="109"/>
      <c r="N468" s="109"/>
      <c r="O468" s="109"/>
      <c r="P468" s="235">
        <v>373743.79666666669</v>
      </c>
      <c r="Q468" s="105">
        <v>6.0310896632211151E-4</v>
      </c>
      <c r="R468" s="105">
        <v>5.064143203267475E-5</v>
      </c>
    </row>
    <row r="469" spans="1:18" ht="15" x14ac:dyDescent="0.25">
      <c r="A469" s="16" t="s">
        <v>960</v>
      </c>
      <c r="B469" s="132"/>
      <c r="C469" s="234" t="s">
        <v>242</v>
      </c>
      <c r="D469" s="109">
        <v>48146405.029999986</v>
      </c>
      <c r="E469" s="109">
        <v>48128255.510000013</v>
      </c>
      <c r="F469" s="109">
        <v>49916282.81999997</v>
      </c>
      <c r="G469" s="109"/>
      <c r="H469" s="109"/>
      <c r="I469" s="109"/>
      <c r="J469" s="109"/>
      <c r="K469" s="109"/>
      <c r="L469" s="109"/>
      <c r="M469" s="109"/>
      <c r="N469" s="109"/>
      <c r="O469" s="109"/>
      <c r="P469" s="235">
        <v>48730314.453333318</v>
      </c>
      <c r="Q469" s="105">
        <v>7.8635926109332274E-2</v>
      </c>
      <c r="R469" s="105">
        <v>6.6028464668279052E-3</v>
      </c>
    </row>
    <row r="470" spans="1:18" ht="15" x14ac:dyDescent="0.25">
      <c r="A470" s="16" t="s">
        <v>961</v>
      </c>
      <c r="B470" s="132"/>
      <c r="C470" s="234" t="s">
        <v>243</v>
      </c>
      <c r="D470" s="109">
        <v>229531467.0699999</v>
      </c>
      <c r="E470" s="109">
        <v>346643904.30999982</v>
      </c>
      <c r="F470" s="109">
        <v>221482065.35999995</v>
      </c>
      <c r="G470" s="109"/>
      <c r="H470" s="109"/>
      <c r="I470" s="109"/>
      <c r="J470" s="109"/>
      <c r="K470" s="109"/>
      <c r="L470" s="109"/>
      <c r="M470" s="109"/>
      <c r="N470" s="109"/>
      <c r="O470" s="109"/>
      <c r="P470" s="235">
        <v>265885812.24666658</v>
      </c>
      <c r="Q470" s="105">
        <v>0.42905894041318826</v>
      </c>
      <c r="R470" s="105">
        <v>3.6026921140716768E-2</v>
      </c>
    </row>
    <row r="471" spans="1:18" ht="15" x14ac:dyDescent="0.25">
      <c r="A471" s="16" t="s">
        <v>962</v>
      </c>
      <c r="B471" s="132"/>
      <c r="C471" s="457" t="s">
        <v>244</v>
      </c>
      <c r="D471" s="405">
        <v>44177501.069999993</v>
      </c>
      <c r="E471" s="405">
        <v>43926947.809999987</v>
      </c>
      <c r="F471" s="405">
        <v>47977699.68999999</v>
      </c>
      <c r="G471" s="405"/>
      <c r="H471" s="405"/>
      <c r="I471" s="405"/>
      <c r="J471" s="405"/>
      <c r="K471" s="405"/>
      <c r="L471" s="405"/>
      <c r="M471" s="405"/>
      <c r="N471" s="405"/>
      <c r="O471" s="405"/>
      <c r="P471" s="458">
        <v>45360716.18999999</v>
      </c>
      <c r="Q471" s="393">
        <v>7.3198417999111379E-2</v>
      </c>
      <c r="R471" s="393">
        <v>6.1462735873529196E-3</v>
      </c>
    </row>
    <row r="472" spans="1:18" ht="15" x14ac:dyDescent="0.25">
      <c r="A472" s="16" t="s">
        <v>963</v>
      </c>
      <c r="B472" s="187"/>
      <c r="C472" s="459" t="s">
        <v>40</v>
      </c>
      <c r="D472" s="460">
        <v>306840574.76999968</v>
      </c>
      <c r="E472" s="460">
        <v>181304495.16999993</v>
      </c>
      <c r="F472" s="460">
        <v>289889094.12000006</v>
      </c>
      <c r="G472" s="460"/>
      <c r="H472" s="460"/>
      <c r="I472" s="460"/>
      <c r="J472" s="460"/>
      <c r="K472" s="460"/>
      <c r="L472" s="460"/>
      <c r="M472" s="460"/>
      <c r="N472" s="460"/>
      <c r="O472" s="460"/>
      <c r="P472" s="461">
        <v>259344721.35333323</v>
      </c>
      <c r="Q472" s="432">
        <v>0.4185036065120461</v>
      </c>
      <c r="R472" s="432">
        <v>3.5140618243254311E-2</v>
      </c>
    </row>
    <row r="473" spans="1:18" ht="15" x14ac:dyDescent="0.25">
      <c r="A473" s="16" t="s">
        <v>964</v>
      </c>
      <c r="B473" s="132" t="s">
        <v>17</v>
      </c>
      <c r="C473" s="234" t="s">
        <v>241</v>
      </c>
      <c r="D473" s="109">
        <v>39879638.580000006</v>
      </c>
      <c r="E473" s="109">
        <v>40141405.669999994</v>
      </c>
      <c r="F473" s="109">
        <v>40629143.120000012</v>
      </c>
      <c r="G473" s="109"/>
      <c r="H473" s="109"/>
      <c r="I473" s="109"/>
      <c r="J473" s="109"/>
      <c r="K473" s="109"/>
      <c r="L473" s="109"/>
      <c r="M473" s="109"/>
      <c r="N473" s="109"/>
      <c r="O473" s="109"/>
      <c r="P473" s="235">
        <v>40216729.123333335</v>
      </c>
      <c r="Q473" s="105">
        <v>0.16302682875934457</v>
      </c>
      <c r="R473" s="105">
        <v>5.4492750719611306E-3</v>
      </c>
    </row>
    <row r="474" spans="1:18" ht="15" x14ac:dyDescent="0.25">
      <c r="A474" s="16" t="s">
        <v>965</v>
      </c>
      <c r="B474" s="132"/>
      <c r="C474" s="234" t="s">
        <v>242</v>
      </c>
      <c r="D474" s="109">
        <v>17285416.650000006</v>
      </c>
      <c r="E474" s="109">
        <v>17531299.819999989</v>
      </c>
      <c r="F474" s="109">
        <v>17792483.040000014</v>
      </c>
      <c r="G474" s="109"/>
      <c r="H474" s="109"/>
      <c r="I474" s="109"/>
      <c r="J474" s="109"/>
      <c r="K474" s="109"/>
      <c r="L474" s="109"/>
      <c r="M474" s="109"/>
      <c r="N474" s="109"/>
      <c r="O474" s="109"/>
      <c r="P474" s="235">
        <v>17536399.83666667</v>
      </c>
      <c r="Q474" s="105">
        <v>7.1087423456547297E-2</v>
      </c>
      <c r="R474" s="105">
        <v>2.3761421817481321E-3</v>
      </c>
    </row>
    <row r="475" spans="1:18" ht="15" x14ac:dyDescent="0.25">
      <c r="A475" s="16" t="s">
        <v>966</v>
      </c>
      <c r="B475" s="132"/>
      <c r="C475" s="234" t="s">
        <v>243</v>
      </c>
      <c r="D475" s="109">
        <v>53098648.980000004</v>
      </c>
      <c r="E475" s="109">
        <v>53243842.390000053</v>
      </c>
      <c r="F475" s="109">
        <v>53359349.019999936</v>
      </c>
      <c r="G475" s="109"/>
      <c r="H475" s="109"/>
      <c r="I475" s="109"/>
      <c r="J475" s="109"/>
      <c r="K475" s="109"/>
      <c r="L475" s="109"/>
      <c r="M475" s="109"/>
      <c r="N475" s="109"/>
      <c r="O475" s="109"/>
      <c r="P475" s="235">
        <v>53233946.796666659</v>
      </c>
      <c r="Q475" s="105">
        <v>0.21579481270069331</v>
      </c>
      <c r="R475" s="105">
        <v>7.2130783776961993E-3</v>
      </c>
    </row>
    <row r="476" spans="1:18" ht="15" x14ac:dyDescent="0.25">
      <c r="A476" s="16" t="s">
        <v>967</v>
      </c>
      <c r="B476" s="132"/>
      <c r="C476" s="457" t="s">
        <v>244</v>
      </c>
      <c r="D476" s="405">
        <v>100080639.77000019</v>
      </c>
      <c r="E476" s="405">
        <v>100540816.39000003</v>
      </c>
      <c r="F476" s="405">
        <v>99342660.529999927</v>
      </c>
      <c r="G476" s="405"/>
      <c r="H476" s="405"/>
      <c r="I476" s="405"/>
      <c r="J476" s="405"/>
      <c r="K476" s="405"/>
      <c r="L476" s="405"/>
      <c r="M476" s="405"/>
      <c r="N476" s="405"/>
      <c r="O476" s="405"/>
      <c r="P476" s="458">
        <v>99988038.896666706</v>
      </c>
      <c r="Q476" s="393">
        <v>0.40532219428387195</v>
      </c>
      <c r="R476" s="393">
        <v>1.3548151222913904E-2</v>
      </c>
    </row>
    <row r="477" spans="1:18" ht="15" x14ac:dyDescent="0.25">
      <c r="A477" s="16" t="s">
        <v>968</v>
      </c>
      <c r="B477" s="132"/>
      <c r="C477" s="457" t="s">
        <v>40</v>
      </c>
      <c r="D477" s="405">
        <v>35459061.020000018</v>
      </c>
      <c r="E477" s="405">
        <v>35884813.340000041</v>
      </c>
      <c r="F477" s="405">
        <v>35562000.290000007</v>
      </c>
      <c r="G477" s="405"/>
      <c r="H477" s="405"/>
      <c r="I477" s="405"/>
      <c r="J477" s="405"/>
      <c r="K477" s="405"/>
      <c r="L477" s="405"/>
      <c r="M477" s="405"/>
      <c r="N477" s="405"/>
      <c r="O477" s="405"/>
      <c r="P477" s="458">
        <v>35635291.550000019</v>
      </c>
      <c r="Q477" s="393">
        <v>0.1444550240646138</v>
      </c>
      <c r="R477" s="393">
        <v>4.8285007298820128E-3</v>
      </c>
    </row>
    <row r="478" spans="1:18" ht="15" x14ac:dyDescent="0.25">
      <c r="A478" s="16" t="s">
        <v>969</v>
      </c>
      <c r="B478" s="187"/>
      <c r="C478" s="459" t="s">
        <v>41</v>
      </c>
      <c r="D478" s="460">
        <v>77816.990000000005</v>
      </c>
      <c r="E478" s="460">
        <v>77189.320000000007</v>
      </c>
      <c r="F478" s="460">
        <v>77163.960000000006</v>
      </c>
      <c r="G478" s="460"/>
      <c r="H478" s="460"/>
      <c r="I478" s="460"/>
      <c r="J478" s="460"/>
      <c r="K478" s="460"/>
      <c r="L478" s="460"/>
      <c r="M478" s="460"/>
      <c r="N478" s="460"/>
      <c r="O478" s="460"/>
      <c r="P478" s="461">
        <v>77390.090000000011</v>
      </c>
      <c r="Q478" s="432">
        <v>3.1371673492910213E-4</v>
      </c>
      <c r="R478" s="432">
        <v>1.0486180687656939E-5</v>
      </c>
    </row>
    <row r="479" spans="1:18" ht="15" x14ac:dyDescent="0.25">
      <c r="A479" s="16" t="s">
        <v>970</v>
      </c>
      <c r="B479" s="132" t="s">
        <v>25</v>
      </c>
      <c r="C479" s="234" t="s">
        <v>242</v>
      </c>
      <c r="D479" s="109">
        <v>53323615.979999997</v>
      </c>
      <c r="E479" s="109">
        <v>52025246.269999988</v>
      </c>
      <c r="F479" s="109">
        <v>50858975.270000018</v>
      </c>
      <c r="G479" s="109"/>
      <c r="H479" s="109"/>
      <c r="I479" s="109"/>
      <c r="J479" s="109"/>
      <c r="K479" s="109"/>
      <c r="L479" s="109"/>
      <c r="M479" s="109"/>
      <c r="N479" s="109"/>
      <c r="O479" s="109"/>
      <c r="P479" s="235">
        <v>52069279.173333339</v>
      </c>
      <c r="Q479" s="105">
        <v>0.25991878048673983</v>
      </c>
      <c r="R479" s="105">
        <v>7.0552685710486406E-3</v>
      </c>
    </row>
    <row r="480" spans="1:18" ht="15" x14ac:dyDescent="0.25">
      <c r="A480" s="16" t="s">
        <v>971</v>
      </c>
      <c r="B480" s="132"/>
      <c r="C480" s="234" t="s">
        <v>243</v>
      </c>
      <c r="D480" s="109">
        <v>117888402.52000001</v>
      </c>
      <c r="E480" s="109">
        <v>115868713.05000018</v>
      </c>
      <c r="F480" s="109">
        <v>114414126.98999985</v>
      </c>
      <c r="G480" s="109"/>
      <c r="H480" s="109"/>
      <c r="I480" s="109"/>
      <c r="J480" s="109"/>
      <c r="K480" s="109"/>
      <c r="L480" s="109"/>
      <c r="M480" s="109"/>
      <c r="N480" s="109"/>
      <c r="O480" s="109"/>
      <c r="P480" s="235">
        <v>116057080.85333334</v>
      </c>
      <c r="Q480" s="105">
        <v>0.5793322934591002</v>
      </c>
      <c r="R480" s="105">
        <v>1.5725469758596532E-2</v>
      </c>
    </row>
    <row r="481" spans="1:18" ht="15" x14ac:dyDescent="0.25">
      <c r="A481" s="16" t="s">
        <v>972</v>
      </c>
      <c r="B481" s="132"/>
      <c r="C481" s="462" t="s">
        <v>244</v>
      </c>
      <c r="D481" s="463">
        <v>26440633.020000003</v>
      </c>
      <c r="E481" s="463">
        <v>25954616.859999996</v>
      </c>
      <c r="F481" s="463">
        <v>25551229.570000015</v>
      </c>
      <c r="G481" s="463"/>
      <c r="H481" s="463"/>
      <c r="I481" s="463"/>
      <c r="J481" s="463"/>
      <c r="K481" s="463"/>
      <c r="L481" s="463"/>
      <c r="M481" s="463"/>
      <c r="N481" s="463"/>
      <c r="O481" s="463"/>
      <c r="P481" s="464">
        <v>25982159.816666674</v>
      </c>
      <c r="Q481" s="442">
        <v>0.12969742237987761</v>
      </c>
      <c r="R481" s="442">
        <v>3.5205233963824852E-3</v>
      </c>
    </row>
    <row r="482" spans="1:18" ht="15" x14ac:dyDescent="0.25">
      <c r="A482" s="16" t="s">
        <v>973</v>
      </c>
      <c r="B482" s="187"/>
      <c r="C482" s="459" t="s">
        <v>40</v>
      </c>
      <c r="D482" s="460">
        <v>6377885.4899999984</v>
      </c>
      <c r="E482" s="460">
        <v>6194687.9600000009</v>
      </c>
      <c r="F482" s="460">
        <v>6088980.0999999987</v>
      </c>
      <c r="G482" s="460"/>
      <c r="H482" s="460"/>
      <c r="I482" s="460"/>
      <c r="J482" s="460"/>
      <c r="K482" s="460"/>
      <c r="L482" s="460"/>
      <c r="M482" s="460"/>
      <c r="N482" s="460"/>
      <c r="O482" s="460"/>
      <c r="P482" s="461">
        <v>6220517.8499999987</v>
      </c>
      <c r="Q482" s="432">
        <v>3.1051503674282409E-2</v>
      </c>
      <c r="R482" s="432">
        <v>8.428659812373295E-4</v>
      </c>
    </row>
    <row r="483" spans="1:18" ht="15" x14ac:dyDescent="0.25">
      <c r="A483" s="16" t="s">
        <v>974</v>
      </c>
      <c r="B483" s="132" t="s">
        <v>353</v>
      </c>
      <c r="C483" s="234" t="s">
        <v>241</v>
      </c>
      <c r="D483" s="109">
        <v>207540819.06</v>
      </c>
      <c r="E483" s="109">
        <v>209320371.31000018</v>
      </c>
      <c r="F483" s="109">
        <v>213432865.18000001</v>
      </c>
      <c r="G483" s="109"/>
      <c r="H483" s="109"/>
      <c r="I483" s="109"/>
      <c r="J483" s="109"/>
      <c r="K483" s="109"/>
      <c r="L483" s="109"/>
      <c r="M483" s="109"/>
      <c r="N483" s="109"/>
      <c r="O483" s="109"/>
      <c r="P483" s="235">
        <v>210098018.51666674</v>
      </c>
      <c r="Q483" s="105">
        <v>0.39256593704824</v>
      </c>
      <c r="R483" s="105">
        <v>2.8467802328236865E-2</v>
      </c>
    </row>
    <row r="484" spans="1:18" ht="15" x14ac:dyDescent="0.25">
      <c r="A484" s="16" t="s">
        <v>975</v>
      </c>
      <c r="B484" s="132"/>
      <c r="C484" s="234" t="s">
        <v>242</v>
      </c>
      <c r="D484" s="109">
        <v>51790435.300000027</v>
      </c>
      <c r="E484" s="109">
        <v>51679315.009999968</v>
      </c>
      <c r="F484" s="109">
        <v>52332667.720000006</v>
      </c>
      <c r="G484" s="109"/>
      <c r="H484" s="109"/>
      <c r="I484" s="109"/>
      <c r="J484" s="109"/>
      <c r="K484" s="109"/>
      <c r="L484" s="109"/>
      <c r="M484" s="109"/>
      <c r="N484" s="109"/>
      <c r="O484" s="109"/>
      <c r="P484" s="235">
        <v>51934139.343333334</v>
      </c>
      <c r="Q484" s="105">
        <v>9.703839293701956E-2</v>
      </c>
      <c r="R484" s="105">
        <v>7.0369574323036243E-3</v>
      </c>
    </row>
    <row r="485" spans="1:18" ht="15" x14ac:dyDescent="0.25">
      <c r="A485" s="16" t="s">
        <v>976</v>
      </c>
      <c r="B485" s="132"/>
      <c r="C485" s="234" t="s">
        <v>243</v>
      </c>
      <c r="D485" s="109">
        <v>130922498.52999996</v>
      </c>
      <c r="E485" s="109">
        <v>131000426.73000012</v>
      </c>
      <c r="F485" s="109">
        <v>132401498.54000007</v>
      </c>
      <c r="G485" s="109"/>
      <c r="H485" s="109"/>
      <c r="I485" s="109"/>
      <c r="J485" s="109"/>
      <c r="K485" s="109"/>
      <c r="L485" s="109"/>
      <c r="M485" s="109"/>
      <c r="N485" s="109"/>
      <c r="O485" s="109"/>
      <c r="P485" s="235">
        <v>131441474.60000004</v>
      </c>
      <c r="Q485" s="105">
        <v>0.24559701232621645</v>
      </c>
      <c r="R485" s="105">
        <v>1.7810020023334646E-2</v>
      </c>
    </row>
    <row r="486" spans="1:18" ht="15" x14ac:dyDescent="0.25">
      <c r="A486" s="16" t="s">
        <v>977</v>
      </c>
      <c r="B486" s="132"/>
      <c r="C486" s="457" t="s">
        <v>244</v>
      </c>
      <c r="D486" s="405">
        <v>108764121.88999999</v>
      </c>
      <c r="E486" s="405">
        <v>109006287.01999997</v>
      </c>
      <c r="F486" s="405">
        <v>109970402.16999988</v>
      </c>
      <c r="G486" s="405"/>
      <c r="H486" s="405"/>
      <c r="I486" s="405"/>
      <c r="J486" s="405"/>
      <c r="K486" s="405"/>
      <c r="L486" s="405"/>
      <c r="M486" s="405"/>
      <c r="N486" s="405"/>
      <c r="O486" s="405"/>
      <c r="P486" s="458">
        <v>109246937.02666663</v>
      </c>
      <c r="Q486" s="393">
        <v>0.20412675239067676</v>
      </c>
      <c r="R486" s="393">
        <v>1.4802710802309511E-2</v>
      </c>
    </row>
    <row r="487" spans="1:18" ht="15" x14ac:dyDescent="0.25">
      <c r="A487" s="16" t="s">
        <v>978</v>
      </c>
      <c r="B487" s="132"/>
      <c r="C487" s="457" t="s">
        <v>40</v>
      </c>
      <c r="D487" s="405">
        <v>32685927.029999994</v>
      </c>
      <c r="E487" s="405">
        <v>32555219.570000023</v>
      </c>
      <c r="F487" s="405">
        <v>32168543.45000004</v>
      </c>
      <c r="G487" s="405"/>
      <c r="H487" s="405"/>
      <c r="I487" s="405"/>
      <c r="J487" s="405"/>
      <c r="K487" s="405"/>
      <c r="L487" s="405"/>
      <c r="M487" s="405"/>
      <c r="N487" s="405"/>
      <c r="O487" s="405"/>
      <c r="P487" s="458">
        <v>32469896.683333352</v>
      </c>
      <c r="Q487" s="393">
        <v>6.0669660320195419E-2</v>
      </c>
      <c r="R487" s="393">
        <v>4.3995969449187391E-3</v>
      </c>
    </row>
    <row r="488" spans="1:18" ht="15" x14ac:dyDescent="0.25">
      <c r="A488" s="16" t="s">
        <v>979</v>
      </c>
      <c r="B488" s="187"/>
      <c r="C488" s="459" t="s">
        <v>41</v>
      </c>
      <c r="D488" s="460">
        <v>1225.8299999999997</v>
      </c>
      <c r="E488" s="460">
        <v>1199.74</v>
      </c>
      <c r="F488" s="460">
        <v>1178.9099999999999</v>
      </c>
      <c r="G488" s="460"/>
      <c r="H488" s="460"/>
      <c r="I488" s="460"/>
      <c r="J488" s="460"/>
      <c r="K488" s="460"/>
      <c r="L488" s="460"/>
      <c r="M488" s="460"/>
      <c r="N488" s="460"/>
      <c r="O488" s="460"/>
      <c r="P488" s="461">
        <v>1201.4933333333331</v>
      </c>
      <c r="Q488" s="432">
        <v>2.2449776517992095E-6</v>
      </c>
      <c r="R488" s="432">
        <v>1.6279960636237221E-7</v>
      </c>
    </row>
    <row r="489" spans="1:18" ht="15" x14ac:dyDescent="0.25">
      <c r="A489" s="16" t="s">
        <v>980</v>
      </c>
      <c r="B489" s="132" t="s">
        <v>18</v>
      </c>
      <c r="C489" s="234" t="s">
        <v>241</v>
      </c>
      <c r="D489" s="109">
        <v>76898754.820000023</v>
      </c>
      <c r="E489" s="109">
        <v>76718130.879999951</v>
      </c>
      <c r="F489" s="109">
        <v>76813010.420000017</v>
      </c>
      <c r="G489" s="109"/>
      <c r="H489" s="109"/>
      <c r="I489" s="109"/>
      <c r="J489" s="109"/>
      <c r="K489" s="109"/>
      <c r="L489" s="109"/>
      <c r="M489" s="109"/>
      <c r="N489" s="109"/>
      <c r="O489" s="109"/>
      <c r="P489" s="235">
        <v>76809965.373333335</v>
      </c>
      <c r="Q489" s="105">
        <v>0.17882329128868177</v>
      </c>
      <c r="R489" s="105">
        <v>1.0407575123862062E-2</v>
      </c>
    </row>
    <row r="490" spans="1:18" ht="15" x14ac:dyDescent="0.25">
      <c r="A490" s="16" t="s">
        <v>981</v>
      </c>
      <c r="B490" s="132"/>
      <c r="C490" s="234" t="s">
        <v>242</v>
      </c>
      <c r="D490" s="109">
        <v>101827252.71999998</v>
      </c>
      <c r="E490" s="109">
        <v>100369552.44000009</v>
      </c>
      <c r="F490" s="109">
        <v>101583482.78999993</v>
      </c>
      <c r="G490" s="109"/>
      <c r="H490" s="109"/>
      <c r="I490" s="109"/>
      <c r="J490" s="109"/>
      <c r="K490" s="109"/>
      <c r="L490" s="109"/>
      <c r="M490" s="109"/>
      <c r="N490" s="109"/>
      <c r="O490" s="109"/>
      <c r="P490" s="235">
        <v>101260095.98333335</v>
      </c>
      <c r="Q490" s="105">
        <v>0.23574628047201363</v>
      </c>
      <c r="R490" s="105">
        <v>1.3720512056914755E-2</v>
      </c>
    </row>
    <row r="491" spans="1:18" ht="15" x14ac:dyDescent="0.25">
      <c r="A491" s="16" t="s">
        <v>982</v>
      </c>
      <c r="B491" s="132"/>
      <c r="C491" s="234" t="s">
        <v>243</v>
      </c>
      <c r="D491" s="109">
        <v>113529171.06999987</v>
      </c>
      <c r="E491" s="109">
        <v>109227755.88999994</v>
      </c>
      <c r="F491" s="109">
        <v>109921928.18999997</v>
      </c>
      <c r="G491" s="109"/>
      <c r="H491" s="109"/>
      <c r="I491" s="109"/>
      <c r="J491" s="109"/>
      <c r="K491" s="109"/>
      <c r="L491" s="109"/>
      <c r="M491" s="109"/>
      <c r="N491" s="109"/>
      <c r="O491" s="109"/>
      <c r="P491" s="235">
        <v>110892951.71666658</v>
      </c>
      <c r="Q491" s="105">
        <v>0.25817278409522365</v>
      </c>
      <c r="R491" s="105">
        <v>1.5025742038658727E-2</v>
      </c>
    </row>
    <row r="492" spans="1:18" ht="15" x14ac:dyDescent="0.25">
      <c r="A492" s="16" t="s">
        <v>983</v>
      </c>
      <c r="B492" s="132"/>
      <c r="C492" s="457" t="s">
        <v>244</v>
      </c>
      <c r="D492" s="405">
        <v>107258116.39999995</v>
      </c>
      <c r="E492" s="405">
        <v>107836309.06000009</v>
      </c>
      <c r="F492" s="405">
        <v>109003963.34999992</v>
      </c>
      <c r="G492" s="405"/>
      <c r="H492" s="405"/>
      <c r="I492" s="405"/>
      <c r="J492" s="405"/>
      <c r="K492" s="405"/>
      <c r="L492" s="405"/>
      <c r="M492" s="405"/>
      <c r="N492" s="405"/>
      <c r="O492" s="405"/>
      <c r="P492" s="458">
        <v>108032796.26999998</v>
      </c>
      <c r="Q492" s="393">
        <v>0.2515139813202944</v>
      </c>
      <c r="R492" s="393">
        <v>1.4638197498931069E-2</v>
      </c>
    </row>
    <row r="493" spans="1:18" ht="15" x14ac:dyDescent="0.25">
      <c r="A493" s="16" t="s">
        <v>984</v>
      </c>
      <c r="B493" s="132"/>
      <c r="C493" s="457" t="s">
        <v>40</v>
      </c>
      <c r="D493" s="405">
        <v>31503990.45999999</v>
      </c>
      <c r="E493" s="405">
        <v>30870423.559999999</v>
      </c>
      <c r="F493" s="405">
        <v>30338608.829999998</v>
      </c>
      <c r="G493" s="405"/>
      <c r="H493" s="405"/>
      <c r="I493" s="405"/>
      <c r="J493" s="405"/>
      <c r="K493" s="405"/>
      <c r="L493" s="405"/>
      <c r="M493" s="405"/>
      <c r="N493" s="405"/>
      <c r="O493" s="405"/>
      <c r="P493" s="458">
        <v>30904340.949999999</v>
      </c>
      <c r="Q493" s="393">
        <v>7.1949205248636031E-2</v>
      </c>
      <c r="R493" s="393">
        <v>4.1874677136911906E-3</v>
      </c>
    </row>
    <row r="494" spans="1:18" ht="15" x14ac:dyDescent="0.25">
      <c r="A494" s="16" t="s">
        <v>985</v>
      </c>
      <c r="B494" s="187"/>
      <c r="C494" s="459" t="s">
        <v>41</v>
      </c>
      <c r="D494" s="460">
        <v>1569510.2600000002</v>
      </c>
      <c r="E494" s="460">
        <v>1488273.2300000002</v>
      </c>
      <c r="F494" s="460">
        <v>1831716.4100000001</v>
      </c>
      <c r="G494" s="460"/>
      <c r="H494" s="460"/>
      <c r="I494" s="460"/>
      <c r="J494" s="460"/>
      <c r="K494" s="460"/>
      <c r="L494" s="460"/>
      <c r="M494" s="460"/>
      <c r="N494" s="460"/>
      <c r="O494" s="460"/>
      <c r="P494" s="461">
        <v>1629833.3</v>
      </c>
      <c r="Q494" s="432">
        <v>3.7944575751505155E-3</v>
      </c>
      <c r="R494" s="432">
        <v>2.2083869490990612E-4</v>
      </c>
    </row>
    <row r="495" spans="1:18" ht="15" x14ac:dyDescent="0.25">
      <c r="A495" s="16" t="s">
        <v>986</v>
      </c>
      <c r="B495" s="132" t="s">
        <v>21</v>
      </c>
      <c r="C495" s="234" t="s">
        <v>241</v>
      </c>
      <c r="D495" s="109">
        <v>21145516.759999994</v>
      </c>
      <c r="E495" s="109">
        <v>20951835.590000004</v>
      </c>
      <c r="F495" s="109">
        <v>21040698.800000016</v>
      </c>
      <c r="G495" s="109"/>
      <c r="H495" s="109"/>
      <c r="I495" s="109"/>
      <c r="J495" s="109"/>
      <c r="K495" s="109"/>
      <c r="L495" s="109"/>
      <c r="M495" s="109"/>
      <c r="N495" s="109"/>
      <c r="O495" s="109"/>
      <c r="P495" s="235">
        <v>21046017.050000001</v>
      </c>
      <c r="Q495" s="105">
        <v>9.3712077993285098E-2</v>
      </c>
      <c r="R495" s="105">
        <v>2.8516873096000876E-3</v>
      </c>
    </row>
    <row r="496" spans="1:18" ht="15" x14ac:dyDescent="0.25">
      <c r="A496" s="16" t="s">
        <v>987</v>
      </c>
      <c r="B496" s="132"/>
      <c r="C496" s="234" t="s">
        <v>242</v>
      </c>
      <c r="D496" s="109">
        <v>53319724.87999998</v>
      </c>
      <c r="E496" s="109">
        <v>53655853.619999997</v>
      </c>
      <c r="F496" s="109">
        <v>53916697.390000015</v>
      </c>
      <c r="G496" s="109"/>
      <c r="H496" s="109"/>
      <c r="I496" s="109"/>
      <c r="J496" s="109"/>
      <c r="K496" s="109"/>
      <c r="L496" s="109"/>
      <c r="M496" s="109"/>
      <c r="N496" s="109"/>
      <c r="O496" s="109"/>
      <c r="P496" s="235">
        <v>53630758.629999995</v>
      </c>
      <c r="Q496" s="105">
        <v>0.23880289670171143</v>
      </c>
      <c r="R496" s="105">
        <v>7.266845476084814E-3</v>
      </c>
    </row>
    <row r="497" spans="1:18" ht="15" x14ac:dyDescent="0.25">
      <c r="A497" s="16" t="s">
        <v>988</v>
      </c>
      <c r="B497" s="132"/>
      <c r="C497" s="234" t="s">
        <v>243</v>
      </c>
      <c r="D497" s="109">
        <v>81352605.919999972</v>
      </c>
      <c r="E497" s="109">
        <v>80818694.900000021</v>
      </c>
      <c r="F497" s="109">
        <v>81580840.520000085</v>
      </c>
      <c r="G497" s="109"/>
      <c r="H497" s="109"/>
      <c r="I497" s="109"/>
      <c r="J497" s="109"/>
      <c r="K497" s="109"/>
      <c r="L497" s="109"/>
      <c r="M497" s="109"/>
      <c r="N497" s="109"/>
      <c r="O497" s="109"/>
      <c r="P497" s="235">
        <v>81250713.780000031</v>
      </c>
      <c r="Q497" s="105">
        <v>0.36178689814191928</v>
      </c>
      <c r="R497" s="105">
        <v>1.1009286404734479E-2</v>
      </c>
    </row>
    <row r="498" spans="1:18" ht="15" x14ac:dyDescent="0.25">
      <c r="A498" s="16" t="s">
        <v>989</v>
      </c>
      <c r="B498" s="132"/>
      <c r="C498" s="457" t="s">
        <v>244</v>
      </c>
      <c r="D498" s="405">
        <v>61882640.600000009</v>
      </c>
      <c r="E498" s="405">
        <v>59887879.900000021</v>
      </c>
      <c r="F498" s="405">
        <v>59510041.319999956</v>
      </c>
      <c r="G498" s="405"/>
      <c r="H498" s="405"/>
      <c r="I498" s="405"/>
      <c r="J498" s="405"/>
      <c r="K498" s="405"/>
      <c r="L498" s="405"/>
      <c r="M498" s="405"/>
      <c r="N498" s="405"/>
      <c r="O498" s="405"/>
      <c r="P498" s="458">
        <v>60426853.939999998</v>
      </c>
      <c r="Q498" s="393">
        <v>0.26906402460194367</v>
      </c>
      <c r="R498" s="393">
        <v>8.1877008904046311E-3</v>
      </c>
    </row>
    <row r="499" spans="1:18" ht="15" x14ac:dyDescent="0.25">
      <c r="A499" s="16" t="s">
        <v>990</v>
      </c>
      <c r="B499" s="132"/>
      <c r="C499" s="457" t="s">
        <v>40</v>
      </c>
      <c r="D499" s="405">
        <v>8581146.049999997</v>
      </c>
      <c r="E499" s="405">
        <v>8058220.4199999999</v>
      </c>
      <c r="F499" s="405">
        <v>7953899.5499999952</v>
      </c>
      <c r="G499" s="405"/>
      <c r="H499" s="405"/>
      <c r="I499" s="405"/>
      <c r="J499" s="405"/>
      <c r="K499" s="405"/>
      <c r="L499" s="405"/>
      <c r="M499" s="405"/>
      <c r="N499" s="405"/>
      <c r="O499" s="405"/>
      <c r="P499" s="458">
        <v>8197755.3399999971</v>
      </c>
      <c r="Q499" s="393">
        <v>3.6502331342164768E-2</v>
      </c>
      <c r="R499" s="393">
        <v>1.1107771515505992E-3</v>
      </c>
    </row>
    <row r="500" spans="1:18" ht="15" x14ac:dyDescent="0.25">
      <c r="A500" s="16" t="s">
        <v>991</v>
      </c>
      <c r="B500" s="187"/>
      <c r="C500" s="459" t="s">
        <v>41</v>
      </c>
      <c r="D500" s="460">
        <v>15884.280000000002</v>
      </c>
      <c r="E500" s="460">
        <v>22273.159999999996</v>
      </c>
      <c r="F500" s="460">
        <v>50622.77</v>
      </c>
      <c r="G500" s="460"/>
      <c r="H500" s="460"/>
      <c r="I500" s="460"/>
      <c r="J500" s="460"/>
      <c r="K500" s="460"/>
      <c r="L500" s="460"/>
      <c r="M500" s="460"/>
      <c r="N500" s="460"/>
      <c r="O500" s="460"/>
      <c r="P500" s="461">
        <v>29593.403333333332</v>
      </c>
      <c r="Q500" s="432">
        <v>1.3177121897561497E-4</v>
      </c>
      <c r="R500" s="432">
        <v>4.0098386565520526E-6</v>
      </c>
    </row>
    <row r="501" spans="1:18" ht="15" x14ac:dyDescent="0.25">
      <c r="A501" s="16" t="s">
        <v>992</v>
      </c>
      <c r="B501" s="132" t="s">
        <v>20</v>
      </c>
      <c r="C501" s="234" t="s">
        <v>241</v>
      </c>
      <c r="D501" s="109">
        <v>7128056.1300000008</v>
      </c>
      <c r="E501" s="109">
        <v>7291602.1599999983</v>
      </c>
      <c r="F501" s="109">
        <v>7484026.8900000025</v>
      </c>
      <c r="G501" s="109"/>
      <c r="H501" s="109"/>
      <c r="I501" s="109"/>
      <c r="J501" s="109"/>
      <c r="K501" s="109"/>
      <c r="L501" s="109"/>
      <c r="M501" s="109"/>
      <c r="N501" s="109"/>
      <c r="O501" s="109"/>
      <c r="P501" s="235">
        <v>7301228.3933333335</v>
      </c>
      <c r="Q501" s="105">
        <v>7.6373809506857196E-2</v>
      </c>
      <c r="R501" s="105">
        <v>9.8929979502988688E-4</v>
      </c>
    </row>
    <row r="502" spans="1:18" ht="15" x14ac:dyDescent="0.25">
      <c r="A502" s="16" t="s">
        <v>1255</v>
      </c>
      <c r="B502" s="132"/>
      <c r="C502" s="234" t="s">
        <v>242</v>
      </c>
      <c r="D502" s="109"/>
      <c r="E502" s="109"/>
      <c r="F502" s="109"/>
      <c r="G502" s="109"/>
      <c r="H502" s="109"/>
      <c r="I502" s="109"/>
      <c r="J502" s="109"/>
      <c r="K502" s="109"/>
      <c r="L502" s="109"/>
      <c r="M502" s="109"/>
      <c r="N502" s="109"/>
      <c r="O502" s="109"/>
      <c r="P502" s="235"/>
      <c r="Q502" s="105">
        <v>0</v>
      </c>
      <c r="R502" s="105">
        <v>0</v>
      </c>
    </row>
    <row r="503" spans="1:18" ht="15" x14ac:dyDescent="0.25">
      <c r="A503" s="16" t="s">
        <v>993</v>
      </c>
      <c r="B503" s="132"/>
      <c r="C503" s="234" t="s">
        <v>243</v>
      </c>
      <c r="D503" s="109">
        <v>1075765.9399999997</v>
      </c>
      <c r="E503" s="109">
        <v>1032396.3399999999</v>
      </c>
      <c r="F503" s="109">
        <v>1149627.9600000002</v>
      </c>
      <c r="G503" s="109"/>
      <c r="H503" s="109"/>
      <c r="I503" s="109"/>
      <c r="J503" s="109"/>
      <c r="K503" s="109"/>
      <c r="L503" s="109"/>
      <c r="M503" s="109"/>
      <c r="N503" s="109"/>
      <c r="O503" s="109"/>
      <c r="P503" s="235">
        <v>1085930.0799999998</v>
      </c>
      <c r="Q503" s="105">
        <v>1.1359268961290766E-2</v>
      </c>
      <c r="R503" s="105">
        <v>1.4714104910643923E-4</v>
      </c>
    </row>
    <row r="504" spans="1:18" ht="15" x14ac:dyDescent="0.25">
      <c r="A504" s="16" t="s">
        <v>994</v>
      </c>
      <c r="B504" s="132"/>
      <c r="C504" s="457" t="s">
        <v>244</v>
      </c>
      <c r="D504" s="405">
        <v>19017387.490000002</v>
      </c>
      <c r="E504" s="405">
        <v>19346948.140000008</v>
      </c>
      <c r="F504" s="405">
        <v>19559384.930000007</v>
      </c>
      <c r="G504" s="405"/>
      <c r="H504" s="405"/>
      <c r="I504" s="405"/>
      <c r="J504" s="405"/>
      <c r="K504" s="405"/>
      <c r="L504" s="405"/>
      <c r="M504" s="405"/>
      <c r="N504" s="405"/>
      <c r="O504" s="405"/>
      <c r="P504" s="458">
        <v>19307906.853333339</v>
      </c>
      <c r="Q504" s="393">
        <v>0.20196853468370882</v>
      </c>
      <c r="R504" s="393">
        <v>2.6161773421442343E-3</v>
      </c>
    </row>
    <row r="505" spans="1:18" ht="15" x14ac:dyDescent="0.25">
      <c r="A505" s="16" t="s">
        <v>995</v>
      </c>
      <c r="B505" s="132"/>
      <c r="C505" s="457" t="s">
        <v>40</v>
      </c>
      <c r="D505" s="405">
        <v>66586205.990000054</v>
      </c>
      <c r="E505" s="405">
        <v>66683388.120000012</v>
      </c>
      <c r="F505" s="405">
        <v>67162007.879999951</v>
      </c>
      <c r="G505" s="405"/>
      <c r="H505" s="405"/>
      <c r="I505" s="405"/>
      <c r="J505" s="405"/>
      <c r="K505" s="405"/>
      <c r="L505" s="405"/>
      <c r="M505" s="405"/>
      <c r="N505" s="405"/>
      <c r="O505" s="405"/>
      <c r="P505" s="458">
        <v>66810533.99666667</v>
      </c>
      <c r="Q505" s="393">
        <v>0.69886527603655413</v>
      </c>
      <c r="R505" s="393">
        <v>9.0526749785133122E-3</v>
      </c>
    </row>
    <row r="506" spans="1:18" ht="15" x14ac:dyDescent="0.25">
      <c r="A506" s="16" t="s">
        <v>996</v>
      </c>
      <c r="B506" s="187"/>
      <c r="C506" s="459" t="s">
        <v>41</v>
      </c>
      <c r="D506" s="460">
        <v>1115237.0799999996</v>
      </c>
      <c r="E506" s="460">
        <v>1091711.0499999998</v>
      </c>
      <c r="F506" s="460">
        <v>1072019.6400000001</v>
      </c>
      <c r="G506" s="460"/>
      <c r="H506" s="460"/>
      <c r="I506" s="460"/>
      <c r="J506" s="460"/>
      <c r="K506" s="460"/>
      <c r="L506" s="460"/>
      <c r="M506" s="460"/>
      <c r="N506" s="460"/>
      <c r="O506" s="460"/>
      <c r="P506" s="461">
        <v>1092989.2566666666</v>
      </c>
      <c r="Q506" s="432">
        <v>1.1433110811589209E-2</v>
      </c>
      <c r="R506" s="432">
        <v>1.4809755144456495E-4</v>
      </c>
    </row>
    <row r="507" spans="1:18" ht="15" x14ac:dyDescent="0.25">
      <c r="A507" s="16" t="s">
        <v>997</v>
      </c>
      <c r="B507" s="132" t="s">
        <v>23</v>
      </c>
      <c r="C507" s="234" t="s">
        <v>241</v>
      </c>
      <c r="D507" s="109">
        <v>8406307.2200000007</v>
      </c>
      <c r="E507" s="109">
        <v>8509787.4300000034</v>
      </c>
      <c r="F507" s="109">
        <v>8907841.8000000007</v>
      </c>
      <c r="G507" s="109"/>
      <c r="H507" s="109"/>
      <c r="I507" s="109"/>
      <c r="J507" s="109"/>
      <c r="K507" s="109"/>
      <c r="L507" s="109"/>
      <c r="M507" s="109"/>
      <c r="N507" s="109"/>
      <c r="O507" s="109"/>
      <c r="P507" s="235">
        <v>8607978.8166666683</v>
      </c>
      <c r="Q507" s="105">
        <v>0.30788779510501535</v>
      </c>
      <c r="R507" s="105">
        <v>1.1663614970222936E-3</v>
      </c>
    </row>
    <row r="508" spans="1:18" ht="15" x14ac:dyDescent="0.25">
      <c r="A508" s="16" t="s">
        <v>1256</v>
      </c>
      <c r="B508" s="132"/>
      <c r="C508" s="234" t="s">
        <v>242</v>
      </c>
      <c r="D508" s="109"/>
      <c r="E508" s="109"/>
      <c r="F508" s="109"/>
      <c r="G508" s="109"/>
      <c r="H508" s="109"/>
      <c r="I508" s="109"/>
      <c r="J508" s="109"/>
      <c r="K508" s="109"/>
      <c r="L508" s="109"/>
      <c r="M508" s="109"/>
      <c r="N508" s="109"/>
      <c r="O508" s="109"/>
      <c r="P508" s="235"/>
      <c r="Q508" s="105"/>
      <c r="R508" s="105"/>
    </row>
    <row r="509" spans="1:18" ht="15" x14ac:dyDescent="0.25">
      <c r="A509" s="16" t="s">
        <v>998</v>
      </c>
      <c r="B509" s="132"/>
      <c r="C509" s="234" t="s">
        <v>243</v>
      </c>
      <c r="D509" s="109">
        <v>2582377.63</v>
      </c>
      <c r="E509" s="109">
        <v>2251608.34</v>
      </c>
      <c r="F509" s="109">
        <v>2298078.6800000002</v>
      </c>
      <c r="G509" s="109"/>
      <c r="H509" s="109"/>
      <c r="I509" s="109"/>
      <c r="J509" s="109"/>
      <c r="K509" s="109"/>
      <c r="L509" s="109"/>
      <c r="M509" s="109"/>
      <c r="N509" s="109"/>
      <c r="O509" s="109"/>
      <c r="P509" s="235">
        <v>2377354.8833333333</v>
      </c>
      <c r="Q509" s="105">
        <v>8.503256906190701E-2</v>
      </c>
      <c r="R509" s="105">
        <v>3.2212616454273295E-4</v>
      </c>
    </row>
    <row r="510" spans="1:18" ht="15" x14ac:dyDescent="0.25">
      <c r="A510" s="16" t="s">
        <v>999</v>
      </c>
      <c r="B510" s="132"/>
      <c r="C510" s="457" t="s">
        <v>244</v>
      </c>
      <c r="D510" s="405">
        <v>9973664.195000004</v>
      </c>
      <c r="E510" s="405">
        <v>9853982.2900000047</v>
      </c>
      <c r="F510" s="405">
        <v>10240669.100000001</v>
      </c>
      <c r="G510" s="405"/>
      <c r="H510" s="405"/>
      <c r="I510" s="405"/>
      <c r="J510" s="405"/>
      <c r="K510" s="405"/>
      <c r="L510" s="405"/>
      <c r="M510" s="405"/>
      <c r="N510" s="405"/>
      <c r="O510" s="405"/>
      <c r="P510" s="458">
        <v>10022771.86166667</v>
      </c>
      <c r="Q510" s="393">
        <v>0.35849171972336624</v>
      </c>
      <c r="R510" s="393">
        <v>1.3580627278324707E-3</v>
      </c>
    </row>
    <row r="511" spans="1:18" ht="15" x14ac:dyDescent="0.25">
      <c r="A511" s="16" t="s">
        <v>1000</v>
      </c>
      <c r="B511" s="132"/>
      <c r="C511" s="457" t="s">
        <v>40</v>
      </c>
      <c r="D511" s="405">
        <v>7070904.7349999994</v>
      </c>
      <c r="E511" s="405">
        <v>6798467.6799999997</v>
      </c>
      <c r="F511" s="405">
        <v>6980816.0299999993</v>
      </c>
      <c r="G511" s="405"/>
      <c r="H511" s="405"/>
      <c r="I511" s="405"/>
      <c r="J511" s="405"/>
      <c r="K511" s="405"/>
      <c r="L511" s="405"/>
      <c r="M511" s="405"/>
      <c r="N511" s="405"/>
      <c r="O511" s="405"/>
      <c r="P511" s="458">
        <v>6950062.8150000004</v>
      </c>
      <c r="Q511" s="393">
        <v>0.24858791610971137</v>
      </c>
      <c r="R511" s="393">
        <v>9.4171766008613789E-4</v>
      </c>
    </row>
    <row r="512" spans="1:18" ht="15" x14ac:dyDescent="0.25">
      <c r="A512" s="16" t="s">
        <v>1001</v>
      </c>
      <c r="B512" s="187"/>
      <c r="C512" s="459" t="s">
        <v>41</v>
      </c>
      <c r="D512" s="460">
        <v>0</v>
      </c>
      <c r="E512" s="460">
        <v>0</v>
      </c>
      <c r="F512" s="460">
        <v>0</v>
      </c>
      <c r="G512" s="460"/>
      <c r="H512" s="460"/>
      <c r="I512" s="460"/>
      <c r="J512" s="460"/>
      <c r="K512" s="460"/>
      <c r="L512" s="460"/>
      <c r="M512" s="460"/>
      <c r="N512" s="460"/>
      <c r="O512" s="460"/>
      <c r="P512" s="461">
        <v>0</v>
      </c>
      <c r="Q512" s="432">
        <v>0</v>
      </c>
      <c r="R512" s="432">
        <v>0</v>
      </c>
    </row>
    <row r="513" spans="1:18" ht="15" x14ac:dyDescent="0.25">
      <c r="A513" s="591" t="s">
        <v>1002</v>
      </c>
      <c r="B513" s="132" t="s">
        <v>22</v>
      </c>
      <c r="C513" s="462" t="s">
        <v>241</v>
      </c>
      <c r="D513" s="405">
        <v>0</v>
      </c>
      <c r="E513" s="405">
        <v>0</v>
      </c>
      <c r="F513" s="405">
        <v>214.5</v>
      </c>
      <c r="G513" s="463"/>
      <c r="H513" s="463"/>
      <c r="I513" s="463"/>
      <c r="J513" s="463"/>
      <c r="K513" s="463"/>
      <c r="L513" s="463"/>
      <c r="M513" s="463"/>
      <c r="N513" s="463"/>
      <c r="O513" s="463"/>
      <c r="P513" s="464"/>
      <c r="Q513" s="442"/>
      <c r="R513" s="442"/>
    </row>
    <row r="514" spans="1:18" ht="15" x14ac:dyDescent="0.25">
      <c r="A514" s="591" t="s">
        <v>1003</v>
      </c>
      <c r="B514" s="132"/>
      <c r="C514" s="457" t="s">
        <v>244</v>
      </c>
      <c r="D514" s="405">
        <v>3438163.1300000008</v>
      </c>
      <c r="E514" s="405">
        <v>3360864.290000001</v>
      </c>
      <c r="F514" s="405">
        <v>3478059.0300000003</v>
      </c>
      <c r="G514" s="405"/>
      <c r="H514" s="405"/>
      <c r="I514" s="405"/>
      <c r="J514" s="405"/>
      <c r="K514" s="405"/>
      <c r="L514" s="405"/>
      <c r="M514" s="405"/>
      <c r="N514" s="405"/>
      <c r="O514" s="405"/>
      <c r="P514" s="458">
        <v>3425695.4833333343</v>
      </c>
      <c r="Q514" s="465">
        <v>0.25690216049512382</v>
      </c>
      <c r="R514" s="465">
        <v>4.6417392484132799E-4</v>
      </c>
    </row>
    <row r="515" spans="1:18" ht="15" x14ac:dyDescent="0.25">
      <c r="A515" s="591" t="s">
        <v>1004</v>
      </c>
      <c r="B515" s="187"/>
      <c r="C515" s="459" t="s">
        <v>40</v>
      </c>
      <c r="D515" s="460">
        <v>9779801.8399999999</v>
      </c>
      <c r="E515" s="460">
        <v>9821313.0899999943</v>
      </c>
      <c r="F515" s="460">
        <v>10125691.269999998</v>
      </c>
      <c r="G515" s="460"/>
      <c r="H515" s="460"/>
      <c r="I515" s="460"/>
      <c r="J515" s="460"/>
      <c r="K515" s="460"/>
      <c r="L515" s="460"/>
      <c r="M515" s="460"/>
      <c r="N515" s="460"/>
      <c r="O515" s="460"/>
      <c r="P515" s="461">
        <v>9908935.3999999966</v>
      </c>
      <c r="Q515" s="432">
        <v>0.74309783950487618</v>
      </c>
      <c r="R515" s="432">
        <v>1.3426381469089923E-3</v>
      </c>
    </row>
    <row r="516" spans="1:18" ht="15" x14ac:dyDescent="0.25">
      <c r="A516" s="16" t="s">
        <v>1005</v>
      </c>
      <c r="B516" s="132" t="s">
        <v>16</v>
      </c>
      <c r="C516" s="234" t="s">
        <v>242</v>
      </c>
      <c r="D516" s="109">
        <v>3529990.6499999994</v>
      </c>
      <c r="E516" s="109">
        <v>3548026.4699999997</v>
      </c>
      <c r="F516" s="109">
        <v>3696271.7399999993</v>
      </c>
      <c r="G516" s="109"/>
      <c r="H516" s="109"/>
      <c r="I516" s="109"/>
      <c r="J516" s="109"/>
      <c r="K516" s="109"/>
      <c r="L516" s="109"/>
      <c r="M516" s="109"/>
      <c r="N516" s="109"/>
      <c r="O516" s="109"/>
      <c r="P516" s="235">
        <v>3591429.6199999996</v>
      </c>
      <c r="Q516" s="105">
        <v>0.3928988116732286</v>
      </c>
      <c r="R516" s="105">
        <v>4.8663052236175318E-4</v>
      </c>
    </row>
    <row r="517" spans="1:18" ht="15" x14ac:dyDescent="0.25">
      <c r="A517" s="16" t="s">
        <v>1006</v>
      </c>
      <c r="B517" s="132"/>
      <c r="C517" s="234" t="s">
        <v>243</v>
      </c>
      <c r="D517" s="109">
        <v>2398652.6500000004</v>
      </c>
      <c r="E517" s="109">
        <v>2436011.06</v>
      </c>
      <c r="F517" s="109">
        <v>2432677.7199999993</v>
      </c>
      <c r="G517" s="109"/>
      <c r="H517" s="109"/>
      <c r="I517" s="109"/>
      <c r="J517" s="109"/>
      <c r="K517" s="109"/>
      <c r="L517" s="109"/>
      <c r="M517" s="109"/>
      <c r="N517" s="109"/>
      <c r="O517" s="109"/>
      <c r="P517" s="235">
        <v>2422447.1433333331</v>
      </c>
      <c r="Q517" s="105">
        <v>0.26501329683772945</v>
      </c>
      <c r="R517" s="105">
        <v>3.2823606292862193E-4</v>
      </c>
    </row>
    <row r="518" spans="1:18" ht="15" x14ac:dyDescent="0.25">
      <c r="A518" s="16" t="s">
        <v>1007</v>
      </c>
      <c r="B518" s="132"/>
      <c r="C518" s="457" t="s">
        <v>244</v>
      </c>
      <c r="D518" s="405">
        <v>1636240.19</v>
      </c>
      <c r="E518" s="405">
        <v>1653766.7</v>
      </c>
      <c r="F518" s="405">
        <v>1667379.34</v>
      </c>
      <c r="G518" s="405"/>
      <c r="H518" s="405"/>
      <c r="I518" s="405"/>
      <c r="J518" s="405"/>
      <c r="K518" s="405"/>
      <c r="L518" s="405"/>
      <c r="M518" s="405"/>
      <c r="N518" s="405"/>
      <c r="O518" s="405"/>
      <c r="P518" s="458">
        <v>1652462.0766666664</v>
      </c>
      <c r="Q518" s="393">
        <v>0.18077769995598825</v>
      </c>
      <c r="R518" s="393">
        <v>2.2390484253768765E-4</v>
      </c>
    </row>
    <row r="519" spans="1:18" ht="15" x14ac:dyDescent="0.25">
      <c r="A519" s="16" t="s">
        <v>1008</v>
      </c>
      <c r="B519" s="132"/>
      <c r="C519" s="457" t="s">
        <v>40</v>
      </c>
      <c r="D519" s="405">
        <v>1470028.0099999998</v>
      </c>
      <c r="E519" s="405">
        <v>1437018.8800000001</v>
      </c>
      <c r="F519" s="405">
        <v>1462973.11</v>
      </c>
      <c r="G519" s="405"/>
      <c r="H519" s="405"/>
      <c r="I519" s="405"/>
      <c r="J519" s="405"/>
      <c r="K519" s="405"/>
      <c r="L519" s="405"/>
      <c r="M519" s="405"/>
      <c r="N519" s="405"/>
      <c r="O519" s="405"/>
      <c r="P519" s="458">
        <v>1456673.3333333333</v>
      </c>
      <c r="Q519" s="393">
        <v>0.15935860707824409</v>
      </c>
      <c r="R519" s="393">
        <v>1.9737591436093247E-4</v>
      </c>
    </row>
    <row r="520" spans="1:18" ht="15" x14ac:dyDescent="0.25">
      <c r="A520" s="16" t="s">
        <v>1009</v>
      </c>
      <c r="B520" s="187"/>
      <c r="C520" s="459" t="s">
        <v>41</v>
      </c>
      <c r="D520" s="460">
        <v>20919.62</v>
      </c>
      <c r="E520" s="460">
        <v>15879.059999999998</v>
      </c>
      <c r="F520" s="460">
        <v>16718.750000000004</v>
      </c>
      <c r="G520" s="460"/>
      <c r="H520" s="460"/>
      <c r="I520" s="460"/>
      <c r="J520" s="460"/>
      <c r="K520" s="460"/>
      <c r="L520" s="460"/>
      <c r="M520" s="460"/>
      <c r="N520" s="460"/>
      <c r="O520" s="460"/>
      <c r="P520" s="461">
        <v>17839.14333333333</v>
      </c>
      <c r="Q520" s="432">
        <v>1.9515844548096879E-3</v>
      </c>
      <c r="R520" s="432">
        <v>2.4171632350646443E-6</v>
      </c>
    </row>
    <row r="521" spans="1:18" ht="15" x14ac:dyDescent="0.25">
      <c r="A521" s="16" t="s">
        <v>1010</v>
      </c>
      <c r="B521" s="132" t="s">
        <v>19</v>
      </c>
      <c r="C521" s="457" t="s">
        <v>244</v>
      </c>
      <c r="D521" s="405">
        <v>1930479.7999999998</v>
      </c>
      <c r="E521" s="405">
        <v>1962105.0899999999</v>
      </c>
      <c r="F521" s="405">
        <v>1885833.8699999999</v>
      </c>
      <c r="G521" s="405"/>
      <c r="H521" s="405"/>
      <c r="I521" s="405"/>
      <c r="J521" s="405"/>
      <c r="K521" s="405"/>
      <c r="L521" s="405"/>
      <c r="M521" s="405"/>
      <c r="N521" s="405"/>
      <c r="O521" s="405"/>
      <c r="P521" s="458">
        <v>1926139.5866666667</v>
      </c>
      <c r="Q521" s="393">
        <v>0.42194121176090049</v>
      </c>
      <c r="R521" s="393">
        <v>2.6098752095307702E-4</v>
      </c>
    </row>
    <row r="522" spans="1:18" ht="15" x14ac:dyDescent="0.25">
      <c r="A522" s="16" t="s">
        <v>1011</v>
      </c>
      <c r="B522" s="132"/>
      <c r="C522" s="457" t="s">
        <v>40</v>
      </c>
      <c r="D522" s="405">
        <v>2518385.9899999998</v>
      </c>
      <c r="E522" s="405">
        <v>2653668.879999999</v>
      </c>
      <c r="F522" s="405">
        <v>2611586.39</v>
      </c>
      <c r="G522" s="405"/>
      <c r="H522" s="405"/>
      <c r="I522" s="405"/>
      <c r="J522" s="405"/>
      <c r="K522" s="405"/>
      <c r="L522" s="405"/>
      <c r="M522" s="405"/>
      <c r="N522" s="405"/>
      <c r="O522" s="405"/>
      <c r="P522" s="458">
        <v>2594547.0866666664</v>
      </c>
      <c r="Q522" s="393">
        <v>0.56836293137684291</v>
      </c>
      <c r="R522" s="393">
        <v>3.5155521273357569E-4</v>
      </c>
    </row>
    <row r="523" spans="1:18" ht="15" x14ac:dyDescent="0.25">
      <c r="A523" s="16" t="s">
        <v>1012</v>
      </c>
      <c r="B523" s="187"/>
      <c r="C523" s="459" t="s">
        <v>41</v>
      </c>
      <c r="D523" s="460">
        <v>46917.969999999987</v>
      </c>
      <c r="E523" s="460">
        <v>45124.71</v>
      </c>
      <c r="F523" s="460">
        <v>40740.55999999999</v>
      </c>
      <c r="G523" s="460"/>
      <c r="H523" s="460"/>
      <c r="I523" s="460"/>
      <c r="J523" s="460"/>
      <c r="K523" s="460"/>
      <c r="L523" s="460"/>
      <c r="M523" s="460"/>
      <c r="N523" s="460"/>
      <c r="O523" s="460"/>
      <c r="P523" s="461">
        <v>44261.079999999994</v>
      </c>
      <c r="Q523" s="432">
        <v>9.6958568622566334E-3</v>
      </c>
      <c r="R523" s="432">
        <v>5.9972753916016724E-6</v>
      </c>
    </row>
    <row r="524" spans="1:18" ht="15" x14ac:dyDescent="0.25">
      <c r="A524" s="16" t="s">
        <v>281</v>
      </c>
      <c r="B524" s="187" t="s">
        <v>26</v>
      </c>
      <c r="C524" s="236" t="s">
        <v>40</v>
      </c>
      <c r="D524" s="238"/>
      <c r="E524" s="238"/>
      <c r="F524" s="238"/>
      <c r="G524" s="238"/>
      <c r="H524" s="238"/>
      <c r="I524" s="238"/>
      <c r="J524" s="238"/>
      <c r="K524" s="238"/>
      <c r="L524" s="238"/>
      <c r="M524" s="238"/>
      <c r="N524" s="238"/>
      <c r="O524" s="238"/>
      <c r="P524" s="239"/>
      <c r="Q524" s="240"/>
      <c r="R524" s="195">
        <v>0</v>
      </c>
    </row>
    <row r="525" spans="1:18" ht="15" x14ac:dyDescent="0.25">
      <c r="B525" s="35" t="s">
        <v>0</v>
      </c>
      <c r="C525" s="145"/>
      <c r="D525" s="239">
        <v>7380305816.3599968</v>
      </c>
      <c r="E525" s="239">
        <v>7359926623.5200043</v>
      </c>
      <c r="F525" s="239">
        <v>7400361634.8800058</v>
      </c>
      <c r="G525" s="239"/>
      <c r="H525" s="239"/>
      <c r="I525" s="239"/>
      <c r="J525" s="239"/>
      <c r="K525" s="239"/>
      <c r="L525" s="239"/>
      <c r="M525" s="239"/>
      <c r="N525" s="239"/>
      <c r="O525" s="239"/>
      <c r="P525" s="241">
        <v>7380198024.920002</v>
      </c>
      <c r="Q525" s="148"/>
      <c r="R525" s="196">
        <v>0.999999990311913</v>
      </c>
    </row>
    <row r="526" spans="1:18" s="74" customFormat="1" ht="15.75" x14ac:dyDescent="0.25">
      <c r="A526" s="20"/>
      <c r="B526" s="69"/>
      <c r="C526" s="136"/>
      <c r="D526" s="136"/>
      <c r="E526" s="136"/>
      <c r="F526" s="136"/>
      <c r="G526" s="136"/>
      <c r="H526" s="136"/>
      <c r="I526" s="136"/>
      <c r="J526" s="136"/>
      <c r="K526" s="136"/>
      <c r="L526" s="136"/>
      <c r="M526" s="136"/>
      <c r="N526" s="136"/>
      <c r="O526" s="136"/>
    </row>
    <row r="527" spans="1:18" s="74" customFormat="1" ht="15.75" x14ac:dyDescent="0.25">
      <c r="A527" s="20"/>
      <c r="B527" s="69"/>
      <c r="C527" s="136"/>
      <c r="D527" s="136"/>
      <c r="E527" s="136"/>
      <c r="F527" s="136"/>
      <c r="G527" s="136"/>
      <c r="H527" s="136"/>
      <c r="I527" s="136"/>
      <c r="J527" s="136"/>
      <c r="K527" s="136"/>
      <c r="L527" s="136"/>
      <c r="M527" s="136"/>
      <c r="N527" s="136"/>
      <c r="O527" s="136"/>
    </row>
    <row r="528" spans="1:18" ht="18" x14ac:dyDescent="0.25">
      <c r="B528" s="331" t="s">
        <v>271</v>
      </c>
      <c r="C528" s="49"/>
      <c r="D528" s="49"/>
      <c r="E528" s="49"/>
      <c r="F528" s="49"/>
      <c r="G528" s="49"/>
      <c r="H528" s="49"/>
      <c r="I528" s="49"/>
      <c r="J528" s="49"/>
      <c r="K528" s="49"/>
      <c r="L528" s="49"/>
      <c r="M528" s="49"/>
      <c r="N528" s="49"/>
      <c r="O528" s="49"/>
    </row>
    <row r="529" spans="1:18" ht="15.75" x14ac:dyDescent="0.25">
      <c r="B529" s="69"/>
      <c r="C529" s="49"/>
    </row>
    <row r="530" spans="1:18" ht="15" x14ac:dyDescent="0.2">
      <c r="B530" s="42" t="s">
        <v>418</v>
      </c>
      <c r="C530" s="49"/>
      <c r="D530" s="11">
        <v>6</v>
      </c>
      <c r="E530" s="11">
        <v>7</v>
      </c>
      <c r="F530" s="11">
        <v>8</v>
      </c>
      <c r="G530" s="11">
        <v>9</v>
      </c>
      <c r="H530" s="11">
        <v>10</v>
      </c>
      <c r="I530" s="11">
        <v>11</v>
      </c>
      <c r="J530" s="11">
        <v>12</v>
      </c>
      <c r="K530" s="11">
        <v>13</v>
      </c>
      <c r="L530" s="11">
        <v>14</v>
      </c>
      <c r="M530" s="11">
        <v>15</v>
      </c>
      <c r="N530" s="11">
        <v>16</v>
      </c>
      <c r="O530" s="11">
        <v>17</v>
      </c>
    </row>
    <row r="531" spans="1:18" ht="32.25" thickBot="1" x14ac:dyDescent="0.25">
      <c r="B531" s="83" t="s">
        <v>256</v>
      </c>
      <c r="C531" s="83" t="s">
        <v>245</v>
      </c>
      <c r="D531" s="83" t="s">
        <v>339</v>
      </c>
      <c r="E531" s="83" t="s">
        <v>340</v>
      </c>
      <c r="F531" s="83" t="s">
        <v>341</v>
      </c>
      <c r="G531" s="83" t="s">
        <v>342</v>
      </c>
      <c r="H531" s="83" t="s">
        <v>343</v>
      </c>
      <c r="I531" s="83" t="s">
        <v>344</v>
      </c>
      <c r="J531" s="83" t="s">
        <v>345</v>
      </c>
      <c r="K531" s="83" t="s">
        <v>346</v>
      </c>
      <c r="L531" s="83" t="s">
        <v>347</v>
      </c>
      <c r="M531" s="83" t="s">
        <v>348</v>
      </c>
      <c r="N531" s="83" t="s">
        <v>349</v>
      </c>
      <c r="O531" s="83" t="s">
        <v>350</v>
      </c>
      <c r="P531" s="184" t="s">
        <v>1</v>
      </c>
      <c r="Q531" s="96" t="s">
        <v>257</v>
      </c>
      <c r="R531" s="96" t="s">
        <v>254</v>
      </c>
    </row>
    <row r="532" spans="1:18" ht="15" x14ac:dyDescent="0.25">
      <c r="A532" s="16" t="s">
        <v>282</v>
      </c>
      <c r="B532" s="198" t="s">
        <v>30</v>
      </c>
      <c r="C532" s="199" t="s">
        <v>241</v>
      </c>
      <c r="D532" s="242">
        <v>440228910.9150005</v>
      </c>
      <c r="E532" s="242">
        <v>439281437.7299993</v>
      </c>
      <c r="F532" s="242">
        <v>445407282.35999972</v>
      </c>
      <c r="G532" s="242"/>
      <c r="H532" s="242"/>
      <c r="I532" s="242"/>
      <c r="J532" s="242"/>
      <c r="K532" s="242"/>
      <c r="L532" s="242"/>
      <c r="M532" s="242"/>
      <c r="N532" s="242"/>
      <c r="O532" s="242"/>
      <c r="P532" s="243">
        <v>441639210.3349998</v>
      </c>
      <c r="Q532" s="105">
        <v>0.13632425321716751</v>
      </c>
      <c r="R532" s="105">
        <v>5.9841340607861365E-2</v>
      </c>
    </row>
    <row r="533" spans="1:18" ht="15" x14ac:dyDescent="0.25">
      <c r="A533" s="16" t="s">
        <v>283</v>
      </c>
      <c r="B533" s="198"/>
      <c r="C533" s="199" t="s">
        <v>242</v>
      </c>
      <c r="D533" s="244">
        <v>660741538.0799998</v>
      </c>
      <c r="E533" s="244">
        <v>659524498.75999928</v>
      </c>
      <c r="F533" s="244">
        <v>669064841.95999968</v>
      </c>
      <c r="G533" s="244"/>
      <c r="H533" s="244"/>
      <c r="I533" s="244"/>
      <c r="J533" s="244"/>
      <c r="K533" s="244"/>
      <c r="L533" s="244"/>
      <c r="M533" s="244"/>
      <c r="N533" s="244"/>
      <c r="O533" s="244"/>
      <c r="P533" s="243">
        <v>663110292.93333292</v>
      </c>
      <c r="Q533" s="105">
        <v>0.20468747649508642</v>
      </c>
      <c r="R533" s="105">
        <v>8.9850284964286736E-2</v>
      </c>
    </row>
    <row r="534" spans="1:18" ht="15" x14ac:dyDescent="0.25">
      <c r="A534" s="16" t="s">
        <v>284</v>
      </c>
      <c r="B534" s="198"/>
      <c r="C534" s="199" t="s">
        <v>243</v>
      </c>
      <c r="D534" s="244">
        <v>853496556.31999791</v>
      </c>
      <c r="E534" s="244">
        <v>851140488.64999819</v>
      </c>
      <c r="F534" s="244">
        <v>861057685.73000085</v>
      </c>
      <c r="G534" s="244"/>
      <c r="H534" s="244"/>
      <c r="I534" s="244"/>
      <c r="J534" s="244"/>
      <c r="K534" s="244"/>
      <c r="L534" s="244"/>
      <c r="M534" s="244"/>
      <c r="N534" s="244"/>
      <c r="O534" s="244"/>
      <c r="P534" s="243">
        <v>855231576.89999902</v>
      </c>
      <c r="Q534" s="105">
        <v>0.26399106628280578</v>
      </c>
      <c r="R534" s="105">
        <v>0.11588238293662977</v>
      </c>
    </row>
    <row r="535" spans="1:18" ht="15" x14ac:dyDescent="0.25">
      <c r="A535" s="16" t="s">
        <v>285</v>
      </c>
      <c r="B535" s="198"/>
      <c r="C535" s="381" t="s">
        <v>244</v>
      </c>
      <c r="D535" s="466">
        <v>796911225.49000204</v>
      </c>
      <c r="E535" s="466">
        <v>799474812.51999915</v>
      </c>
      <c r="F535" s="466">
        <v>811262193.49000096</v>
      </c>
      <c r="G535" s="466"/>
      <c r="H535" s="466"/>
      <c r="I535" s="466"/>
      <c r="J535" s="466"/>
      <c r="K535" s="466"/>
      <c r="L535" s="466"/>
      <c r="M535" s="466"/>
      <c r="N535" s="466"/>
      <c r="O535" s="466"/>
      <c r="P535" s="467">
        <v>802549410.5000006</v>
      </c>
      <c r="Q535" s="393">
        <v>0.24772924707772517</v>
      </c>
      <c r="R535" s="393">
        <v>0.10874404152642982</v>
      </c>
    </row>
    <row r="536" spans="1:18" ht="15" x14ac:dyDescent="0.25">
      <c r="A536" s="16" t="s">
        <v>286</v>
      </c>
      <c r="B536" s="198"/>
      <c r="C536" s="381" t="s">
        <v>40</v>
      </c>
      <c r="D536" s="466">
        <v>456494033.09499919</v>
      </c>
      <c r="E536" s="466">
        <v>454678859.96000141</v>
      </c>
      <c r="F536" s="466">
        <v>452603499.12000078</v>
      </c>
      <c r="G536" s="466"/>
      <c r="H536" s="466"/>
      <c r="I536" s="466"/>
      <c r="J536" s="466"/>
      <c r="K536" s="466"/>
      <c r="L536" s="466"/>
      <c r="M536" s="466"/>
      <c r="N536" s="466"/>
      <c r="O536" s="466"/>
      <c r="P536" s="467">
        <v>454592130.72500044</v>
      </c>
      <c r="Q536" s="393">
        <v>0.14032253316565496</v>
      </c>
      <c r="R536" s="393">
        <v>6.1596438667059016E-2</v>
      </c>
    </row>
    <row r="537" spans="1:18" ht="15" x14ac:dyDescent="0.25">
      <c r="A537" s="16" t="s">
        <v>287</v>
      </c>
      <c r="B537" s="203"/>
      <c r="C537" s="436" t="s">
        <v>41</v>
      </c>
      <c r="D537" s="468">
        <v>22042587.39999998</v>
      </c>
      <c r="E537" s="468">
        <v>22475491.089999996</v>
      </c>
      <c r="F537" s="468">
        <v>22983588.890000012</v>
      </c>
      <c r="G537" s="468"/>
      <c r="H537" s="468"/>
      <c r="I537" s="468"/>
      <c r="J537" s="468"/>
      <c r="K537" s="468"/>
      <c r="L537" s="468"/>
      <c r="M537" s="468"/>
      <c r="N537" s="468"/>
      <c r="O537" s="468"/>
      <c r="P537" s="469">
        <v>22500555.793333333</v>
      </c>
      <c r="Q537" s="432">
        <v>6.9454237615601735E-3</v>
      </c>
      <c r="R537" s="432">
        <v>3.0487859582796228E-3</v>
      </c>
    </row>
    <row r="538" spans="1:18" ht="15" x14ac:dyDescent="0.25">
      <c r="A538" s="16" t="s">
        <v>288</v>
      </c>
      <c r="B538" s="198" t="s">
        <v>31</v>
      </c>
      <c r="C538" s="199" t="s">
        <v>241</v>
      </c>
      <c r="D538" s="244">
        <v>445764214.29500049</v>
      </c>
      <c r="E538" s="244">
        <v>448070388.11999983</v>
      </c>
      <c r="F538" s="244">
        <v>456884539.53999984</v>
      </c>
      <c r="G538" s="244"/>
      <c r="H538" s="244"/>
      <c r="I538" s="244"/>
      <c r="J538" s="244"/>
      <c r="K538" s="244"/>
      <c r="L538" s="244"/>
      <c r="M538" s="244"/>
      <c r="N538" s="244"/>
      <c r="O538" s="244"/>
      <c r="P538" s="243">
        <v>450239713.98500007</v>
      </c>
      <c r="Q538" s="105">
        <v>0.23414921859493562</v>
      </c>
      <c r="R538" s="105">
        <v>6.1006693810826358E-2</v>
      </c>
    </row>
    <row r="539" spans="1:18" ht="15" x14ac:dyDescent="0.25">
      <c r="A539" s="16" t="s">
        <v>289</v>
      </c>
      <c r="B539" s="198"/>
      <c r="C539" s="199" t="s">
        <v>242</v>
      </c>
      <c r="D539" s="244">
        <v>5674360.4099999983</v>
      </c>
      <c r="E539" s="244">
        <v>5474300.5899999971</v>
      </c>
      <c r="F539" s="244">
        <v>5741036.3099999996</v>
      </c>
      <c r="G539" s="244"/>
      <c r="H539" s="244"/>
      <c r="I539" s="244"/>
      <c r="J539" s="244"/>
      <c r="K539" s="244"/>
      <c r="L539" s="244"/>
      <c r="M539" s="244"/>
      <c r="N539" s="244"/>
      <c r="O539" s="244"/>
      <c r="P539" s="243">
        <v>5629899.1033333316</v>
      </c>
      <c r="Q539" s="105">
        <v>2.9278547290871502E-3</v>
      </c>
      <c r="R539" s="105">
        <v>7.6284148224726577E-4</v>
      </c>
    </row>
    <row r="540" spans="1:18" ht="15" x14ac:dyDescent="0.25">
      <c r="A540" s="16" t="s">
        <v>290</v>
      </c>
      <c r="B540" s="198"/>
      <c r="C540" s="199" t="s">
        <v>243</v>
      </c>
      <c r="D540" s="244">
        <v>398712438.38000071</v>
      </c>
      <c r="E540" s="244">
        <v>388556224.05000061</v>
      </c>
      <c r="F540" s="244">
        <v>398320075.20999974</v>
      </c>
      <c r="G540" s="244"/>
      <c r="H540" s="244"/>
      <c r="I540" s="244"/>
      <c r="J540" s="244"/>
      <c r="K540" s="244"/>
      <c r="L540" s="244"/>
      <c r="M540" s="244"/>
      <c r="N540" s="244"/>
      <c r="O540" s="244"/>
      <c r="P540" s="243">
        <v>395196245.88000035</v>
      </c>
      <c r="Q540" s="105">
        <v>0.20552361173438594</v>
      </c>
      <c r="R540" s="105">
        <v>5.3548400149331231E-2</v>
      </c>
    </row>
    <row r="541" spans="1:18" ht="15" x14ac:dyDescent="0.25">
      <c r="A541" s="16" t="s">
        <v>291</v>
      </c>
      <c r="B541" s="198"/>
      <c r="C541" s="381" t="s">
        <v>244</v>
      </c>
      <c r="D541" s="466">
        <v>629148255.72500181</v>
      </c>
      <c r="E541" s="466">
        <v>627927263.52999854</v>
      </c>
      <c r="F541" s="466">
        <v>632432526.05000174</v>
      </c>
      <c r="G541" s="466"/>
      <c r="H541" s="466"/>
      <c r="I541" s="466"/>
      <c r="J541" s="466"/>
      <c r="K541" s="466"/>
      <c r="L541" s="466"/>
      <c r="M541" s="466"/>
      <c r="N541" s="466"/>
      <c r="O541" s="466"/>
      <c r="P541" s="467">
        <v>629836015.1016674</v>
      </c>
      <c r="Q541" s="393">
        <v>0.32754909484487793</v>
      </c>
      <c r="R541" s="393">
        <v>8.534167851221261E-2</v>
      </c>
    </row>
    <row r="542" spans="1:18" ht="15" x14ac:dyDescent="0.25">
      <c r="A542" s="16" t="s">
        <v>292</v>
      </c>
      <c r="B542" s="198"/>
      <c r="C542" s="381" t="s">
        <v>40</v>
      </c>
      <c r="D542" s="466">
        <v>424137438.99000049</v>
      </c>
      <c r="E542" s="466">
        <v>425088097.95000172</v>
      </c>
      <c r="F542" s="466">
        <v>427893641.85999978</v>
      </c>
      <c r="G542" s="466"/>
      <c r="H542" s="466"/>
      <c r="I542" s="466"/>
      <c r="J542" s="466"/>
      <c r="K542" s="466"/>
      <c r="L542" s="466"/>
      <c r="M542" s="466"/>
      <c r="N542" s="466"/>
      <c r="O542" s="466"/>
      <c r="P542" s="467">
        <v>425706392.93333405</v>
      </c>
      <c r="Q542" s="393">
        <v>0.22139055298780161</v>
      </c>
      <c r="R542" s="393">
        <v>5.7682471715190538E-2</v>
      </c>
    </row>
    <row r="543" spans="1:18" ht="15" x14ac:dyDescent="0.25">
      <c r="A543" s="16" t="s">
        <v>293</v>
      </c>
      <c r="B543" s="203"/>
      <c r="C543" s="436" t="s">
        <v>41</v>
      </c>
      <c r="D543" s="468">
        <v>15469574.989999993</v>
      </c>
      <c r="E543" s="468">
        <v>16200487.539999986</v>
      </c>
      <c r="F543" s="468">
        <v>17130588.47000001</v>
      </c>
      <c r="G543" s="468"/>
      <c r="H543" s="468"/>
      <c r="I543" s="468"/>
      <c r="J543" s="468"/>
      <c r="K543" s="468"/>
      <c r="L543" s="468"/>
      <c r="M543" s="468"/>
      <c r="N543" s="468"/>
      <c r="O543" s="468"/>
      <c r="P543" s="469">
        <v>16266883.666666662</v>
      </c>
      <c r="Q543" s="432">
        <v>8.4596671089117084E-3</v>
      </c>
      <c r="R543" s="432">
        <v>2.2041342873226136E-3</v>
      </c>
    </row>
    <row r="544" spans="1:18" ht="15" x14ac:dyDescent="0.25">
      <c r="A544" s="16" t="s">
        <v>1013</v>
      </c>
      <c r="B544" s="198" t="s">
        <v>27</v>
      </c>
      <c r="C544" s="199" t="s">
        <v>241</v>
      </c>
      <c r="D544" s="244">
        <v>127612921.72000012</v>
      </c>
      <c r="E544" s="244">
        <v>126111324.23000024</v>
      </c>
      <c r="F544" s="244">
        <v>121612892.13000019</v>
      </c>
      <c r="G544" s="244"/>
      <c r="H544" s="244"/>
      <c r="I544" s="244"/>
      <c r="J544" s="244"/>
      <c r="K544" s="244"/>
      <c r="L544" s="244"/>
      <c r="M544" s="244"/>
      <c r="N544" s="244"/>
      <c r="O544" s="244"/>
      <c r="P544" s="243">
        <v>125112379.36000018</v>
      </c>
      <c r="Q544" s="105">
        <v>9.8312048339320501E-2</v>
      </c>
      <c r="R544" s="220">
        <v>1.6952508591487263E-2</v>
      </c>
    </row>
    <row r="545" spans="1:18" ht="15" x14ac:dyDescent="0.25">
      <c r="A545" s="16" t="s">
        <v>1014</v>
      </c>
      <c r="B545" s="198"/>
      <c r="C545" s="199" t="s">
        <v>242</v>
      </c>
      <c r="D545" s="244">
        <v>64427059.950000048</v>
      </c>
      <c r="E545" s="244">
        <v>62939546.860000014</v>
      </c>
      <c r="F545" s="244">
        <v>62037598.579999961</v>
      </c>
      <c r="G545" s="244"/>
      <c r="H545" s="244"/>
      <c r="I545" s="244"/>
      <c r="J545" s="244"/>
      <c r="K545" s="244"/>
      <c r="L545" s="244"/>
      <c r="M545" s="244"/>
      <c r="N545" s="244"/>
      <c r="O545" s="244"/>
      <c r="P545" s="243">
        <v>63134735.130000003</v>
      </c>
      <c r="Q545" s="105">
        <v>4.961063936072159E-2</v>
      </c>
      <c r="R545" s="220">
        <v>8.5546461923877541E-3</v>
      </c>
    </row>
    <row r="546" spans="1:18" ht="15" x14ac:dyDescent="0.25">
      <c r="A546" s="16" t="s">
        <v>1015</v>
      </c>
      <c r="B546" s="198"/>
      <c r="C546" s="199" t="s">
        <v>243</v>
      </c>
      <c r="D546" s="244">
        <v>864549063.56000185</v>
      </c>
      <c r="E546" s="244">
        <v>864803481.94000113</v>
      </c>
      <c r="F546" s="244">
        <v>856582360.64000106</v>
      </c>
      <c r="G546" s="244"/>
      <c r="H546" s="244"/>
      <c r="I546" s="244"/>
      <c r="J546" s="244"/>
      <c r="K546" s="244"/>
      <c r="L546" s="244"/>
      <c r="M546" s="244"/>
      <c r="N546" s="244"/>
      <c r="O546" s="244"/>
      <c r="P546" s="243">
        <v>861978302.04666805</v>
      </c>
      <c r="Q546" s="105">
        <v>0.67733387320863847</v>
      </c>
      <c r="R546" s="220">
        <v>0.11679655239450738</v>
      </c>
    </row>
    <row r="547" spans="1:18" ht="15" x14ac:dyDescent="0.25">
      <c r="A547" s="16" t="s">
        <v>1016</v>
      </c>
      <c r="B547" s="198"/>
      <c r="C547" s="381" t="s">
        <v>244</v>
      </c>
      <c r="D547" s="466">
        <v>218593479.11999983</v>
      </c>
      <c r="E547" s="466">
        <v>218354939.33999962</v>
      </c>
      <c r="F547" s="466">
        <v>216846420.48000041</v>
      </c>
      <c r="G547" s="466"/>
      <c r="H547" s="466"/>
      <c r="I547" s="466"/>
      <c r="J547" s="466"/>
      <c r="K547" s="466"/>
      <c r="L547" s="466"/>
      <c r="M547" s="466"/>
      <c r="N547" s="466"/>
      <c r="O547" s="466"/>
      <c r="P547" s="467">
        <v>217931612.97999993</v>
      </c>
      <c r="Q547" s="393">
        <v>0.17124846781393518</v>
      </c>
      <c r="R547" s="442">
        <v>2.9529352413397512E-2</v>
      </c>
    </row>
    <row r="548" spans="1:18" ht="15" x14ac:dyDescent="0.25">
      <c r="A548" s="16" t="s">
        <v>1017</v>
      </c>
      <c r="B548" s="198"/>
      <c r="C548" s="381" t="s">
        <v>40</v>
      </c>
      <c r="D548" s="466">
        <v>2926427.4600000009</v>
      </c>
      <c r="E548" s="466">
        <v>3095415.6899999958</v>
      </c>
      <c r="F548" s="466">
        <v>3159025.5899999989</v>
      </c>
      <c r="G548" s="466"/>
      <c r="H548" s="466"/>
      <c r="I548" s="466"/>
      <c r="J548" s="466"/>
      <c r="K548" s="466"/>
      <c r="L548" s="466"/>
      <c r="M548" s="466"/>
      <c r="N548" s="466"/>
      <c r="O548" s="466"/>
      <c r="P548" s="467">
        <v>3060289.5799999982</v>
      </c>
      <c r="Q548" s="393">
        <v>2.4047447475646685E-3</v>
      </c>
      <c r="R548" s="442">
        <v>4.1466388588222631E-4</v>
      </c>
    </row>
    <row r="549" spans="1:18" ht="15" x14ac:dyDescent="0.25">
      <c r="A549" s="16" t="s">
        <v>1018</v>
      </c>
      <c r="B549" s="203"/>
      <c r="C549" s="436" t="s">
        <v>41</v>
      </c>
      <c r="D549" s="468">
        <v>1272326.8800000004</v>
      </c>
      <c r="E549" s="468">
        <v>1604040.2799999996</v>
      </c>
      <c r="F549" s="468">
        <v>1285915.2099999997</v>
      </c>
      <c r="G549" s="468"/>
      <c r="H549" s="468"/>
      <c r="I549" s="468"/>
      <c r="J549" s="468"/>
      <c r="K549" s="468"/>
      <c r="L549" s="468"/>
      <c r="M549" s="468"/>
      <c r="N549" s="468"/>
      <c r="O549" s="468"/>
      <c r="P549" s="469">
        <v>1387427.4566666668</v>
      </c>
      <c r="Q549" s="432">
        <v>1.0902265298195E-3</v>
      </c>
      <c r="R549" s="432">
        <v>1.8799399387593071E-4</v>
      </c>
    </row>
    <row r="550" spans="1:18" ht="15" x14ac:dyDescent="0.25">
      <c r="A550" s="16" t="s">
        <v>1019</v>
      </c>
      <c r="B550" s="198" t="s">
        <v>32</v>
      </c>
      <c r="C550" s="199" t="s">
        <v>241</v>
      </c>
      <c r="D550" s="244">
        <v>405422.4</v>
      </c>
      <c r="E550" s="244">
        <v>446438.63000000006</v>
      </c>
      <c r="F550" s="244">
        <v>269370.36</v>
      </c>
      <c r="G550" s="244"/>
      <c r="H550" s="244"/>
      <c r="I550" s="244"/>
      <c r="J550" s="244"/>
      <c r="K550" s="244"/>
      <c r="L550" s="244"/>
      <c r="M550" s="244"/>
      <c r="N550" s="244"/>
      <c r="O550" s="244"/>
      <c r="P550" s="243">
        <v>373743.79666666669</v>
      </c>
      <c r="Q550" s="105">
        <v>7.9562851399543263E-4</v>
      </c>
      <c r="R550" s="220">
        <v>5.0641630799584908E-5</v>
      </c>
    </row>
    <row r="551" spans="1:18" ht="15" x14ac:dyDescent="0.25">
      <c r="A551" s="16" t="s">
        <v>1020</v>
      </c>
      <c r="B551" s="198"/>
      <c r="C551" s="199" t="s">
        <v>243</v>
      </c>
      <c r="D551" s="244">
        <v>180185904.4600001</v>
      </c>
      <c r="E551" s="244">
        <v>297895024.16000009</v>
      </c>
      <c r="F551" s="244">
        <v>173457890.07000017</v>
      </c>
      <c r="G551" s="244"/>
      <c r="H551" s="244"/>
      <c r="I551" s="244"/>
      <c r="J551" s="244"/>
      <c r="K551" s="244"/>
      <c r="L551" s="244"/>
      <c r="M551" s="244"/>
      <c r="N551" s="244"/>
      <c r="O551" s="244"/>
      <c r="P551" s="243">
        <v>217179606.23000011</v>
      </c>
      <c r="Q551" s="105">
        <v>0.46233352611066708</v>
      </c>
      <c r="R551" s="220">
        <v>2.9427456813973685E-2</v>
      </c>
    </row>
    <row r="552" spans="1:18" ht="15" x14ac:dyDescent="0.25">
      <c r="A552" s="16" t="s">
        <v>1021</v>
      </c>
      <c r="B552" s="198"/>
      <c r="C552" s="381" t="s">
        <v>244</v>
      </c>
      <c r="D552" s="466">
        <v>40333125.370000012</v>
      </c>
      <c r="E552" s="466">
        <v>39571971.99999997</v>
      </c>
      <c r="F552" s="466">
        <v>42313326.769999988</v>
      </c>
      <c r="G552" s="466"/>
      <c r="H552" s="466"/>
      <c r="I552" s="466"/>
      <c r="J552" s="466"/>
      <c r="K552" s="466"/>
      <c r="L552" s="466"/>
      <c r="M552" s="466"/>
      <c r="N552" s="466"/>
      <c r="O552" s="466"/>
      <c r="P552" s="467">
        <v>40739474.713333316</v>
      </c>
      <c r="Q552" s="393">
        <v>8.672649022194398E-2</v>
      </c>
      <c r="R552" s="442">
        <v>5.5201275734930617E-3</v>
      </c>
    </row>
    <row r="553" spans="1:18" ht="15" x14ac:dyDescent="0.25">
      <c r="A553" s="16" t="s">
        <v>1022</v>
      </c>
      <c r="B553" s="203"/>
      <c r="C553" s="436" t="s">
        <v>40</v>
      </c>
      <c r="D553" s="468">
        <v>256256558.82000059</v>
      </c>
      <c r="E553" s="468">
        <v>132065986.07999995</v>
      </c>
      <c r="F553" s="468">
        <v>246038808.61000013</v>
      </c>
      <c r="G553" s="468"/>
      <c r="H553" s="468"/>
      <c r="I553" s="468"/>
      <c r="J553" s="468"/>
      <c r="K553" s="468"/>
      <c r="L553" s="468"/>
      <c r="M553" s="468"/>
      <c r="N553" s="468"/>
      <c r="O553" s="468"/>
      <c r="P553" s="469">
        <v>211453784.50333357</v>
      </c>
      <c r="Q553" s="432">
        <v>0.45014435515339357</v>
      </c>
      <c r="R553" s="432">
        <v>2.8651617984025955E-2</v>
      </c>
    </row>
    <row r="554" spans="1:18" ht="15" x14ac:dyDescent="0.25">
      <c r="A554" s="16" t="s">
        <v>1023</v>
      </c>
      <c r="B554" s="198" t="s">
        <v>356</v>
      </c>
      <c r="C554" s="199" t="s">
        <v>242</v>
      </c>
      <c r="D554" s="244">
        <v>53323615.979999997</v>
      </c>
      <c r="E554" s="244">
        <v>52025246.269999988</v>
      </c>
      <c r="F554" s="244">
        <v>50858975.270000018</v>
      </c>
      <c r="G554" s="244"/>
      <c r="H554" s="244"/>
      <c r="I554" s="244"/>
      <c r="J554" s="244"/>
      <c r="K554" s="244"/>
      <c r="L554" s="244"/>
      <c r="M554" s="244"/>
      <c r="N554" s="244"/>
      <c r="O554" s="244"/>
      <c r="P554" s="243">
        <v>52069279.173333339</v>
      </c>
      <c r="Q554" s="105">
        <v>0.25992451504618941</v>
      </c>
      <c r="R554" s="220">
        <v>7.0552962628787864E-3</v>
      </c>
    </row>
    <row r="555" spans="1:18" ht="15" x14ac:dyDescent="0.25">
      <c r="A555" s="16" t="s">
        <v>1024</v>
      </c>
      <c r="B555" s="198"/>
      <c r="C555" s="199" t="s">
        <v>243</v>
      </c>
      <c r="D555" s="244">
        <v>117888402.52000001</v>
      </c>
      <c r="E555" s="244">
        <v>115868713.05000018</v>
      </c>
      <c r="F555" s="244">
        <v>114414126.98999985</v>
      </c>
      <c r="G555" s="244"/>
      <c r="H555" s="244"/>
      <c r="I555" s="244"/>
      <c r="J555" s="244"/>
      <c r="K555" s="244"/>
      <c r="L555" s="244"/>
      <c r="M555" s="244"/>
      <c r="N555" s="244"/>
      <c r="O555" s="244"/>
      <c r="P555" s="243">
        <v>116057080.85333334</v>
      </c>
      <c r="Q555" s="105">
        <v>0.57934507520373479</v>
      </c>
      <c r="R555" s="220">
        <v>1.5725531480844684E-2</v>
      </c>
    </row>
    <row r="556" spans="1:18" ht="15" x14ac:dyDescent="0.25">
      <c r="A556" s="16" t="s">
        <v>1025</v>
      </c>
      <c r="B556" s="198"/>
      <c r="C556" s="381" t="s">
        <v>244</v>
      </c>
      <c r="D556" s="466">
        <v>26440633.020000003</v>
      </c>
      <c r="E556" s="466">
        <v>25954616.859999996</v>
      </c>
      <c r="F556" s="466">
        <v>25551229.570000015</v>
      </c>
      <c r="G556" s="466"/>
      <c r="H556" s="466"/>
      <c r="I556" s="466"/>
      <c r="J556" s="466"/>
      <c r="K556" s="466"/>
      <c r="L556" s="466"/>
      <c r="M556" s="466"/>
      <c r="N556" s="466"/>
      <c r="O556" s="466"/>
      <c r="P556" s="467">
        <v>25982159.816666674</v>
      </c>
      <c r="Q556" s="393">
        <v>0.12970028387983423</v>
      </c>
      <c r="R556" s="442">
        <v>3.5205372143874182E-3</v>
      </c>
    </row>
    <row r="557" spans="1:18" ht="15" x14ac:dyDescent="0.25">
      <c r="A557" s="16" t="s">
        <v>1026</v>
      </c>
      <c r="B557" s="203"/>
      <c r="C557" s="436" t="s">
        <v>40</v>
      </c>
      <c r="D557" s="468">
        <v>6372106.3800000018</v>
      </c>
      <c r="E557" s="468">
        <v>6190836.3900000015</v>
      </c>
      <c r="F557" s="468">
        <v>6085351.5600000024</v>
      </c>
      <c r="G557" s="468"/>
      <c r="H557" s="468"/>
      <c r="I557" s="468"/>
      <c r="J557" s="468"/>
      <c r="K557" s="468"/>
      <c r="L557" s="468"/>
      <c r="M557" s="468"/>
      <c r="N557" s="468"/>
      <c r="O557" s="468"/>
      <c r="P557" s="469">
        <v>6216098.1100000022</v>
      </c>
      <c r="Q557" s="432">
        <v>3.1030125870241641E-2</v>
      </c>
      <c r="R557" s="432">
        <v>8.4227042243426031E-4</v>
      </c>
    </row>
    <row r="558" spans="1:18" ht="15" x14ac:dyDescent="0.25">
      <c r="A558" s="16" t="s">
        <v>1027</v>
      </c>
      <c r="B558" s="217" t="s">
        <v>34</v>
      </c>
      <c r="C558" s="440" t="s">
        <v>244</v>
      </c>
      <c r="D558" s="466">
        <v>253113150.29999989</v>
      </c>
      <c r="E558" s="466">
        <v>253855960.35000017</v>
      </c>
      <c r="F558" s="466">
        <v>256145017.21999916</v>
      </c>
      <c r="G558" s="466"/>
      <c r="H558" s="466"/>
      <c r="I558" s="466"/>
      <c r="J558" s="466"/>
      <c r="K558" s="466"/>
      <c r="L558" s="466"/>
      <c r="M558" s="466"/>
      <c r="N558" s="466"/>
      <c r="O558" s="466"/>
      <c r="P558" s="470">
        <v>254371375.95666644</v>
      </c>
      <c r="Q558" s="393">
        <v>0.94068976869438847</v>
      </c>
      <c r="R558" s="442">
        <v>3.4466876566432672E-2</v>
      </c>
    </row>
    <row r="559" spans="1:18" ht="15" x14ac:dyDescent="0.25">
      <c r="A559" s="16" t="s">
        <v>1028</v>
      </c>
      <c r="B559" s="217"/>
      <c r="C559" s="440" t="s">
        <v>40</v>
      </c>
      <c r="D559" s="466"/>
      <c r="E559" s="466"/>
      <c r="F559" s="466"/>
      <c r="G559" s="466"/>
      <c r="H559" s="466"/>
      <c r="I559" s="466"/>
      <c r="J559" s="466"/>
      <c r="K559" s="466"/>
      <c r="L559" s="466"/>
      <c r="M559" s="466"/>
      <c r="N559" s="466"/>
      <c r="O559" s="466"/>
      <c r="P559" s="470"/>
      <c r="Q559" s="393"/>
      <c r="R559" s="442"/>
    </row>
    <row r="560" spans="1:18" ht="15" x14ac:dyDescent="0.25">
      <c r="A560" s="16" t="s">
        <v>1029</v>
      </c>
      <c r="B560" s="203"/>
      <c r="C560" s="436" t="s">
        <v>41</v>
      </c>
      <c r="D560" s="468">
        <v>13138818.989999993</v>
      </c>
      <c r="E560" s="468">
        <v>16484286.82000001</v>
      </c>
      <c r="F560" s="468">
        <v>18491030.160000008</v>
      </c>
      <c r="G560" s="468"/>
      <c r="H560" s="468"/>
      <c r="I560" s="468"/>
      <c r="J560" s="468"/>
      <c r="K560" s="468"/>
      <c r="L560" s="468"/>
      <c r="M560" s="468"/>
      <c r="N560" s="468"/>
      <c r="O560" s="468"/>
      <c r="P560" s="469">
        <v>16038045.323333338</v>
      </c>
      <c r="Q560" s="393">
        <v>5.931023130561152E-2</v>
      </c>
      <c r="R560" s="432">
        <v>2.173127092021361E-3</v>
      </c>
    </row>
    <row r="561" spans="1:18" ht="15" x14ac:dyDescent="0.25">
      <c r="A561" s="16" t="s">
        <v>1030</v>
      </c>
      <c r="B561" s="217" t="s">
        <v>546</v>
      </c>
      <c r="C561" s="440" t="s">
        <v>242</v>
      </c>
      <c r="D561" s="466">
        <v>1186.5</v>
      </c>
      <c r="E561" s="466">
        <v>1143.3200000000002</v>
      </c>
      <c r="F561" s="466">
        <v>1067.5999999999999</v>
      </c>
      <c r="G561" s="466"/>
      <c r="H561" s="466"/>
      <c r="I561" s="466"/>
      <c r="J561" s="466"/>
      <c r="K561" s="466"/>
      <c r="L561" s="466"/>
      <c r="M561" s="466"/>
      <c r="N561" s="466"/>
      <c r="O561" s="466"/>
      <c r="P561" s="470">
        <v>1132.4733333333334</v>
      </c>
      <c r="Q561" s="393">
        <v>4.1879951074659322E-6</v>
      </c>
      <c r="R561" s="442">
        <v>1.5344815605913936E-7</v>
      </c>
    </row>
    <row r="562" spans="1:18" ht="15" x14ac:dyDescent="0.25">
      <c r="A562" s="16" t="s">
        <v>1031</v>
      </c>
      <c r="B562" s="217"/>
      <c r="C562" s="440" t="s">
        <v>243</v>
      </c>
      <c r="D562" s="466">
        <v>28204.5</v>
      </c>
      <c r="E562" s="466">
        <v>28764.82</v>
      </c>
      <c r="F562" s="466">
        <v>29931.859999999997</v>
      </c>
      <c r="G562" s="466"/>
      <c r="H562" s="466"/>
      <c r="I562" s="466"/>
      <c r="J562" s="466"/>
      <c r="K562" s="466"/>
      <c r="L562" s="466"/>
      <c r="M562" s="466"/>
      <c r="N562" s="466"/>
      <c r="O562" s="466"/>
      <c r="P562" s="470"/>
      <c r="Q562" s="393"/>
      <c r="R562" s="442"/>
    </row>
    <row r="563" spans="1:18" ht="15" x14ac:dyDescent="0.25">
      <c r="A563" s="16" t="s">
        <v>1032</v>
      </c>
      <c r="B563" s="203"/>
      <c r="C563" s="436" t="s">
        <v>244</v>
      </c>
      <c r="D563" s="468">
        <v>77606.28</v>
      </c>
      <c r="E563" s="468">
        <v>85332.65</v>
      </c>
      <c r="F563" s="468">
        <v>82822.14</v>
      </c>
      <c r="G563" s="468"/>
      <c r="H563" s="468"/>
      <c r="I563" s="468"/>
      <c r="J563" s="468"/>
      <c r="K563" s="468"/>
      <c r="L563" s="468"/>
      <c r="M563" s="468"/>
      <c r="N563" s="468"/>
      <c r="O563" s="468"/>
      <c r="P563" s="469">
        <v>81920.356666666674</v>
      </c>
      <c r="Q563" s="393">
        <v>3.0294934355057444E-4</v>
      </c>
      <c r="R563" s="432">
        <v>1.1100065056019296E-5</v>
      </c>
    </row>
    <row r="564" spans="1:18" ht="15" x14ac:dyDescent="0.25">
      <c r="A564" s="16" t="s">
        <v>1033</v>
      </c>
      <c r="B564" s="208" t="s">
        <v>56</v>
      </c>
      <c r="C564" s="471" t="s">
        <v>40</v>
      </c>
      <c r="D564" s="468">
        <v>5779.11</v>
      </c>
      <c r="E564" s="468">
        <v>3851.5699999999997</v>
      </c>
      <c r="F564" s="468">
        <v>3628.54</v>
      </c>
      <c r="G564" s="468"/>
      <c r="H564" s="468"/>
      <c r="I564" s="468"/>
      <c r="J564" s="468"/>
      <c r="K564" s="468"/>
      <c r="L564" s="468"/>
      <c r="M564" s="468"/>
      <c r="N564" s="468"/>
      <c r="O564" s="468"/>
      <c r="P564" s="472">
        <v>4419.7400000000007</v>
      </c>
      <c r="Q564" s="473">
        <v>1</v>
      </c>
      <c r="R564" s="474">
        <v>5.9886704021947891E-7</v>
      </c>
    </row>
    <row r="565" spans="1:18" ht="15" x14ac:dyDescent="0.25">
      <c r="A565" s="16" t="s">
        <v>1034</v>
      </c>
      <c r="B565" s="203" t="s">
        <v>296</v>
      </c>
      <c r="C565" s="436" t="s">
        <v>41</v>
      </c>
      <c r="D565" s="468">
        <v>4532888.95</v>
      </c>
      <c r="E565" s="468">
        <v>4647351.7200000025</v>
      </c>
      <c r="F565" s="468">
        <v>4313346.5399999991</v>
      </c>
      <c r="G565" s="468"/>
      <c r="H565" s="468"/>
      <c r="I565" s="468"/>
      <c r="J565" s="468"/>
      <c r="K565" s="468"/>
      <c r="L565" s="468"/>
      <c r="M565" s="468"/>
      <c r="N565" s="468"/>
      <c r="O565" s="468"/>
      <c r="P565" s="469">
        <v>4497862.4033333333</v>
      </c>
      <c r="Q565" s="475">
        <v>1</v>
      </c>
      <c r="R565" s="432">
        <v>6.0945248924115564E-4</v>
      </c>
    </row>
    <row r="566" spans="1:18" ht="15" x14ac:dyDescent="0.25">
      <c r="A566" s="16" t="s">
        <v>32</v>
      </c>
      <c r="B566" s="221" t="s">
        <v>0</v>
      </c>
      <c r="C566" s="213"/>
      <c r="D566" s="237">
        <v>7380305816.3600054</v>
      </c>
      <c r="E566" s="237">
        <v>7359926623.5199986</v>
      </c>
      <c r="F566" s="237">
        <v>7400361634.8800058</v>
      </c>
      <c r="G566" s="237"/>
      <c r="H566" s="237"/>
      <c r="I566" s="237"/>
      <c r="J566" s="237"/>
      <c r="K566" s="237"/>
      <c r="L566" s="237"/>
      <c r="M566" s="237"/>
      <c r="N566" s="237"/>
      <c r="O566" s="237"/>
      <c r="P566" s="241">
        <v>7380169057.8600035</v>
      </c>
      <c r="Q566" s="148"/>
      <c r="R566" s="183">
        <v>0.99999999999999967</v>
      </c>
    </row>
    <row r="567" spans="1:18" x14ac:dyDescent="0.2">
      <c r="C567" s="49"/>
      <c r="D567" s="49"/>
      <c r="E567" s="49"/>
      <c r="F567" s="49"/>
      <c r="G567" s="49"/>
      <c r="H567" s="49"/>
      <c r="I567" s="49"/>
      <c r="J567" s="49"/>
      <c r="K567" s="49"/>
      <c r="L567" s="49"/>
      <c r="M567" s="49"/>
      <c r="N567" s="49"/>
      <c r="O567" s="49"/>
    </row>
    <row r="568" spans="1:18" x14ac:dyDescent="0.2">
      <c r="C568" s="49"/>
      <c r="D568" s="49"/>
      <c r="E568" s="49"/>
      <c r="F568" s="49"/>
      <c r="G568" s="49"/>
      <c r="H568" s="49"/>
      <c r="I568" s="49"/>
      <c r="J568" s="49"/>
      <c r="K568" s="49"/>
      <c r="L568" s="49"/>
      <c r="M568" s="49"/>
      <c r="N568" s="49"/>
      <c r="O568" s="49"/>
    </row>
    <row r="569" spans="1:18" ht="18" x14ac:dyDescent="0.25">
      <c r="B569" s="331" t="s">
        <v>276</v>
      </c>
      <c r="C569" s="49"/>
      <c r="D569" s="49"/>
      <c r="E569" s="49"/>
      <c r="F569" s="49"/>
      <c r="G569" s="49"/>
      <c r="H569" s="49"/>
      <c r="I569" s="49"/>
      <c r="J569" s="49"/>
      <c r="K569" s="49"/>
      <c r="L569" s="49"/>
      <c r="M569" s="49"/>
      <c r="N569" s="49"/>
      <c r="O569" s="49"/>
    </row>
    <row r="570" spans="1:18" ht="15.75" x14ac:dyDescent="0.25">
      <c r="B570" s="69"/>
      <c r="C570" s="49"/>
    </row>
    <row r="571" spans="1:18" ht="15" x14ac:dyDescent="0.2">
      <c r="B571" s="42" t="s">
        <v>431</v>
      </c>
      <c r="C571" s="49"/>
      <c r="D571" s="11">
        <v>6</v>
      </c>
      <c r="E571" s="11">
        <v>7</v>
      </c>
      <c r="F571" s="11">
        <v>8</v>
      </c>
      <c r="G571" s="11">
        <v>9</v>
      </c>
      <c r="H571" s="11">
        <v>10</v>
      </c>
      <c r="I571" s="11">
        <v>11</v>
      </c>
      <c r="J571" s="11">
        <v>12</v>
      </c>
      <c r="K571" s="11">
        <v>13</v>
      </c>
      <c r="L571" s="11">
        <v>14</v>
      </c>
      <c r="M571" s="11">
        <v>15</v>
      </c>
      <c r="N571" s="11">
        <v>16</v>
      </c>
      <c r="O571" s="11">
        <v>17</v>
      </c>
    </row>
    <row r="572" spans="1:18" ht="48" thickBot="1" x14ac:dyDescent="0.25">
      <c r="B572" s="182" t="s">
        <v>260</v>
      </c>
      <c r="C572" s="83" t="s">
        <v>245</v>
      </c>
      <c r="D572" s="83" t="s">
        <v>339</v>
      </c>
      <c r="E572" s="83" t="s">
        <v>340</v>
      </c>
      <c r="F572" s="83" t="s">
        <v>341</v>
      </c>
      <c r="G572" s="83" t="s">
        <v>342</v>
      </c>
      <c r="H572" s="83" t="s">
        <v>343</v>
      </c>
      <c r="I572" s="83" t="s">
        <v>344</v>
      </c>
      <c r="J572" s="83" t="s">
        <v>345</v>
      </c>
      <c r="K572" s="83" t="s">
        <v>346</v>
      </c>
      <c r="L572" s="83" t="s">
        <v>347</v>
      </c>
      <c r="M572" s="83" t="s">
        <v>348</v>
      </c>
      <c r="N572" s="83" t="s">
        <v>349</v>
      </c>
      <c r="O572" s="83" t="s">
        <v>350</v>
      </c>
      <c r="P572" s="184" t="s">
        <v>1</v>
      </c>
      <c r="Q572" s="96" t="s">
        <v>261</v>
      </c>
      <c r="R572" s="96" t="s">
        <v>254</v>
      </c>
    </row>
    <row r="573" spans="1:18" ht="15" x14ac:dyDescent="0.25">
      <c r="A573" s="16" t="s">
        <v>1035</v>
      </c>
      <c r="B573" s="198" t="s">
        <v>259</v>
      </c>
      <c r="C573" s="199" t="s">
        <v>241</v>
      </c>
      <c r="D573" s="242">
        <v>1008688253.6300021</v>
      </c>
      <c r="E573" s="242">
        <v>1008931852.9600006</v>
      </c>
      <c r="F573" s="242">
        <v>1018802468.8699983</v>
      </c>
      <c r="G573" s="242"/>
      <c r="H573" s="242"/>
      <c r="I573" s="242"/>
      <c r="J573" s="242"/>
      <c r="K573" s="242"/>
      <c r="L573" s="242"/>
      <c r="M573" s="242"/>
      <c r="N573" s="242"/>
      <c r="O573" s="242"/>
      <c r="P573" s="235">
        <v>1012140858.486667</v>
      </c>
      <c r="Q573" s="105">
        <v>0.15957528118557079</v>
      </c>
      <c r="R573" s="105">
        <v>0.13714277788604973</v>
      </c>
    </row>
    <row r="574" spans="1:18" ht="15" x14ac:dyDescent="0.25">
      <c r="A574" s="16" t="s">
        <v>1036</v>
      </c>
      <c r="B574" s="198"/>
      <c r="C574" s="199" t="s">
        <v>242</v>
      </c>
      <c r="D574" s="242">
        <v>530958062.09999931</v>
      </c>
      <c r="E574" s="242">
        <v>527467689.49999946</v>
      </c>
      <c r="F574" s="242">
        <v>529447379.14000076</v>
      </c>
      <c r="G574" s="242"/>
      <c r="H574" s="242"/>
      <c r="I574" s="242"/>
      <c r="J574" s="242"/>
      <c r="K574" s="242"/>
      <c r="L574" s="242"/>
      <c r="M574" s="242"/>
      <c r="N574" s="242"/>
      <c r="O574" s="242"/>
      <c r="P574" s="235">
        <v>529291043.57999986</v>
      </c>
      <c r="Q574" s="105">
        <v>8.344862911133559E-2</v>
      </c>
      <c r="R574" s="105">
        <v>7.1717729225258431E-2</v>
      </c>
    </row>
    <row r="575" spans="1:18" ht="15" x14ac:dyDescent="0.25">
      <c r="A575" s="16" t="s">
        <v>1037</v>
      </c>
      <c r="B575" s="198"/>
      <c r="C575" s="199" t="s">
        <v>243</v>
      </c>
      <c r="D575" s="242">
        <v>2092354385.9800019</v>
      </c>
      <c r="E575" s="242">
        <v>2210102667.2299976</v>
      </c>
      <c r="F575" s="242">
        <v>2087148223.0699914</v>
      </c>
      <c r="G575" s="242"/>
      <c r="H575" s="242"/>
      <c r="I575" s="242"/>
      <c r="J575" s="242"/>
      <c r="K575" s="242"/>
      <c r="L575" s="242"/>
      <c r="M575" s="242"/>
      <c r="N575" s="242"/>
      <c r="O575" s="242"/>
      <c r="P575" s="235">
        <v>2129868425.4266634</v>
      </c>
      <c r="Q575" s="105">
        <v>0.33579748315259411</v>
      </c>
      <c r="R575" s="105">
        <v>0.28859231395078316</v>
      </c>
    </row>
    <row r="576" spans="1:18" ht="15" x14ac:dyDescent="0.25">
      <c r="A576" s="16" t="s">
        <v>1038</v>
      </c>
      <c r="B576" s="198"/>
      <c r="C576" s="381" t="s">
        <v>244</v>
      </c>
      <c r="D576" s="476">
        <v>1684575255.3800063</v>
      </c>
      <c r="E576" s="476">
        <v>1682590116.1299992</v>
      </c>
      <c r="F576" s="476">
        <v>1694373288.0100086</v>
      </c>
      <c r="G576" s="476"/>
      <c r="H576" s="476"/>
      <c r="I576" s="476"/>
      <c r="J576" s="476"/>
      <c r="K576" s="476"/>
      <c r="L576" s="476"/>
      <c r="M576" s="476"/>
      <c r="N576" s="476"/>
      <c r="O576" s="476"/>
      <c r="P576" s="458">
        <v>1687179553.1733379</v>
      </c>
      <c r="Q576" s="393">
        <v>0.26600265106452836</v>
      </c>
      <c r="R576" s="393">
        <v>0.22860898142250402</v>
      </c>
    </row>
    <row r="577" spans="1:18" ht="15" x14ac:dyDescent="0.25">
      <c r="A577" s="16" t="s">
        <v>1039</v>
      </c>
      <c r="B577" s="198"/>
      <c r="C577" s="381" t="s">
        <v>40</v>
      </c>
      <c r="D577" s="476">
        <v>946893548.53500092</v>
      </c>
      <c r="E577" s="476">
        <v>944513548.82000172</v>
      </c>
      <c r="F577" s="476">
        <v>945177701.780002</v>
      </c>
      <c r="G577" s="476"/>
      <c r="H577" s="476"/>
      <c r="I577" s="476"/>
      <c r="J577" s="476"/>
      <c r="K577" s="476"/>
      <c r="L577" s="476"/>
      <c r="M577" s="476"/>
      <c r="N577" s="476"/>
      <c r="O577" s="476"/>
      <c r="P577" s="458">
        <v>945528266.37833488</v>
      </c>
      <c r="Q577" s="393">
        <v>0.14907306400200585</v>
      </c>
      <c r="R577" s="393">
        <v>0.12811692358195007</v>
      </c>
    </row>
    <row r="578" spans="1:18" ht="15" x14ac:dyDescent="0.25">
      <c r="A578" s="16" t="s">
        <v>1040</v>
      </c>
      <c r="B578" s="203"/>
      <c r="C578" s="436" t="s">
        <v>41</v>
      </c>
      <c r="D578" s="468">
        <v>37452614.420000024</v>
      </c>
      <c r="E578" s="468">
        <v>38616785.820000164</v>
      </c>
      <c r="F578" s="468">
        <v>40057341.569999963</v>
      </c>
      <c r="G578" s="468"/>
      <c r="H578" s="468"/>
      <c r="I578" s="468"/>
      <c r="J578" s="468"/>
      <c r="K578" s="468"/>
      <c r="L578" s="468"/>
      <c r="M578" s="468"/>
      <c r="N578" s="468"/>
      <c r="O578" s="468"/>
      <c r="P578" s="461">
        <v>38708913.93666672</v>
      </c>
      <c r="Q578" s="432">
        <v>6.1028914839653427E-3</v>
      </c>
      <c r="R578" s="432">
        <v>5.2449695531152493E-3</v>
      </c>
    </row>
    <row r="579" spans="1:18" ht="15" x14ac:dyDescent="0.25">
      <c r="A579" s="16" t="s">
        <v>1041</v>
      </c>
      <c r="B579" s="198" t="s">
        <v>36</v>
      </c>
      <c r="C579" s="199" t="s">
        <v>241</v>
      </c>
      <c r="D579" s="242">
        <v>5323215.7</v>
      </c>
      <c r="E579" s="242">
        <v>4977735.75</v>
      </c>
      <c r="F579" s="242">
        <v>5371615.5200000005</v>
      </c>
      <c r="G579" s="242"/>
      <c r="H579" s="242"/>
      <c r="I579" s="242"/>
      <c r="J579" s="242"/>
      <c r="K579" s="242"/>
      <c r="L579" s="242"/>
      <c r="M579" s="242"/>
      <c r="N579" s="242"/>
      <c r="O579" s="242"/>
      <c r="P579" s="235">
        <v>5224188.9899999993</v>
      </c>
      <c r="Q579" s="105">
        <v>1.9189524827292522E-2</v>
      </c>
      <c r="R579" s="105">
        <v>7.0786569308302892E-4</v>
      </c>
    </row>
    <row r="580" spans="1:18" ht="15" x14ac:dyDescent="0.25">
      <c r="A580" s="16" t="s">
        <v>1042</v>
      </c>
      <c r="B580" s="198"/>
      <c r="C580" s="199" t="s">
        <v>242</v>
      </c>
      <c r="D580" s="242">
        <v>125519498.34999992</v>
      </c>
      <c r="E580" s="242">
        <v>122938369.41000006</v>
      </c>
      <c r="F580" s="242">
        <v>124673358.09000008</v>
      </c>
      <c r="G580" s="242"/>
      <c r="H580" s="242"/>
      <c r="I580" s="242"/>
      <c r="J580" s="242"/>
      <c r="K580" s="242"/>
      <c r="L580" s="242"/>
      <c r="M580" s="242"/>
      <c r="N580" s="242"/>
      <c r="O580" s="242"/>
      <c r="P580" s="235">
        <v>124377075.28333336</v>
      </c>
      <c r="Q580" s="105">
        <v>0.45686267833422256</v>
      </c>
      <c r="R580" s="105">
        <v>1.6852810028045489E-2</v>
      </c>
    </row>
    <row r="581" spans="1:18" ht="15" x14ac:dyDescent="0.25">
      <c r="A581" s="16" t="s">
        <v>1043</v>
      </c>
      <c r="B581" s="198"/>
      <c r="C581" s="199" t="s">
        <v>243</v>
      </c>
      <c r="D581" s="242">
        <v>150328685.37000003</v>
      </c>
      <c r="E581" s="242">
        <v>134875715.42999998</v>
      </c>
      <c r="F581" s="242">
        <v>138952002.95000002</v>
      </c>
      <c r="G581" s="242"/>
      <c r="H581" s="242"/>
      <c r="I581" s="242"/>
      <c r="J581" s="242"/>
      <c r="K581" s="242"/>
      <c r="L581" s="242"/>
      <c r="M581" s="242"/>
      <c r="N581" s="242"/>
      <c r="O581" s="242"/>
      <c r="P581" s="235">
        <v>141385467.91666666</v>
      </c>
      <c r="Q581" s="105">
        <v>0.51933801629279219</v>
      </c>
      <c r="R581" s="105">
        <v>1.9157408437993663E-2</v>
      </c>
    </row>
    <row r="582" spans="1:18" ht="15" x14ac:dyDescent="0.25">
      <c r="A582" s="16" t="s">
        <v>1044</v>
      </c>
      <c r="B582" s="198"/>
      <c r="C582" s="381" t="s">
        <v>244</v>
      </c>
      <c r="D582" s="476">
        <v>0</v>
      </c>
      <c r="E582" s="476">
        <v>0</v>
      </c>
      <c r="F582" s="476">
        <v>0</v>
      </c>
      <c r="G582" s="476"/>
      <c r="H582" s="476"/>
      <c r="I582" s="476"/>
      <c r="J582" s="476"/>
      <c r="K582" s="476"/>
      <c r="L582" s="476"/>
      <c r="M582" s="476"/>
      <c r="N582" s="476"/>
      <c r="O582" s="476"/>
      <c r="P582" s="458"/>
      <c r="Q582" s="393">
        <v>0</v>
      </c>
      <c r="R582" s="393">
        <v>0</v>
      </c>
    </row>
    <row r="583" spans="1:18" ht="15" x14ac:dyDescent="0.25">
      <c r="A583" s="16" t="s">
        <v>1045</v>
      </c>
      <c r="B583" s="198"/>
      <c r="C583" s="381" t="s">
        <v>40</v>
      </c>
      <c r="D583" s="476">
        <v>0</v>
      </c>
      <c r="E583" s="476">
        <v>0</v>
      </c>
      <c r="F583" s="476">
        <v>0</v>
      </c>
      <c r="G583" s="476"/>
      <c r="H583" s="476"/>
      <c r="I583" s="476"/>
      <c r="J583" s="476"/>
      <c r="K583" s="476"/>
      <c r="L583" s="476"/>
      <c r="M583" s="476"/>
      <c r="N583" s="476"/>
      <c r="O583" s="476"/>
      <c r="P583" s="458"/>
      <c r="Q583" s="393">
        <v>0</v>
      </c>
      <c r="R583" s="393">
        <v>0</v>
      </c>
    </row>
    <row r="584" spans="1:18" ht="15" x14ac:dyDescent="0.25">
      <c r="A584" s="16" t="s">
        <v>1046</v>
      </c>
      <c r="B584" s="203"/>
      <c r="C584" s="436" t="s">
        <v>41</v>
      </c>
      <c r="D584" s="468">
        <v>1137381.5699999998</v>
      </c>
      <c r="E584" s="468">
        <v>1472715.5799999987</v>
      </c>
      <c r="F584" s="468">
        <v>1154826.42</v>
      </c>
      <c r="G584" s="468"/>
      <c r="H584" s="468"/>
      <c r="I584" s="468"/>
      <c r="J584" s="468"/>
      <c r="K584" s="468"/>
      <c r="L584" s="468"/>
      <c r="M584" s="468"/>
      <c r="N584" s="468"/>
      <c r="O584" s="468"/>
      <c r="P584" s="461">
        <v>1254974.5233333327</v>
      </c>
      <c r="Q584" s="432">
        <v>4.6097805456928147E-3</v>
      </c>
      <c r="R584" s="432">
        <v>1.7004618563022037E-4</v>
      </c>
    </row>
    <row r="585" spans="1:18" ht="15" x14ac:dyDescent="0.25">
      <c r="A585" s="16" t="s">
        <v>1047</v>
      </c>
      <c r="B585" s="198" t="s">
        <v>262</v>
      </c>
      <c r="C585" s="199" t="s">
        <v>241</v>
      </c>
      <c r="D585" s="242">
        <v>0</v>
      </c>
      <c r="E585" s="242">
        <v>0</v>
      </c>
      <c r="F585" s="242">
        <v>0</v>
      </c>
      <c r="G585" s="242"/>
      <c r="H585" s="242"/>
      <c r="I585" s="242"/>
      <c r="J585" s="242"/>
      <c r="K585" s="242"/>
      <c r="L585" s="242"/>
      <c r="M585" s="242"/>
      <c r="N585" s="242"/>
      <c r="O585" s="242"/>
      <c r="P585" s="235">
        <v>0</v>
      </c>
      <c r="Q585" s="105">
        <v>0</v>
      </c>
      <c r="R585" s="105">
        <v>0</v>
      </c>
    </row>
    <row r="586" spans="1:18" ht="15" x14ac:dyDescent="0.25">
      <c r="A586" s="16" t="s">
        <v>1048</v>
      </c>
      <c r="B586" s="198"/>
      <c r="C586" s="199" t="s">
        <v>242</v>
      </c>
      <c r="D586" s="242">
        <v>127690200.46999998</v>
      </c>
      <c r="E586" s="242">
        <v>129558676.88999996</v>
      </c>
      <c r="F586" s="242">
        <v>133582782.48999998</v>
      </c>
      <c r="G586" s="242"/>
      <c r="H586" s="242"/>
      <c r="I586" s="242"/>
      <c r="J586" s="242"/>
      <c r="K586" s="242"/>
      <c r="L586" s="242"/>
      <c r="M586" s="242"/>
      <c r="N586" s="242"/>
      <c r="O586" s="242"/>
      <c r="P586" s="235">
        <v>130277219.94999997</v>
      </c>
      <c r="Q586" s="105">
        <v>0.20780687143351309</v>
      </c>
      <c r="R586" s="105">
        <v>1.7652266173631848E-2</v>
      </c>
    </row>
    <row r="587" spans="1:18" ht="15" x14ac:dyDescent="0.25">
      <c r="A587" s="16" t="s">
        <v>1049</v>
      </c>
      <c r="B587" s="198"/>
      <c r="C587" s="199" t="s">
        <v>243</v>
      </c>
      <c r="D587" s="242">
        <v>172177498.39000008</v>
      </c>
      <c r="E587" s="242">
        <v>173314314.01000005</v>
      </c>
      <c r="F587" s="242">
        <v>177761844.47999987</v>
      </c>
      <c r="G587" s="242"/>
      <c r="H587" s="242"/>
      <c r="I587" s="242"/>
      <c r="J587" s="242"/>
      <c r="K587" s="242"/>
      <c r="L587" s="242"/>
      <c r="M587" s="242"/>
      <c r="N587" s="242"/>
      <c r="O587" s="242"/>
      <c r="P587" s="235">
        <v>174417885.62666667</v>
      </c>
      <c r="Q587" s="105">
        <v>0.27821621575926114</v>
      </c>
      <c r="R587" s="105">
        <v>2.3633225699056664E-2</v>
      </c>
    </row>
    <row r="588" spans="1:18" ht="15" x14ac:dyDescent="0.25">
      <c r="A588" s="16" t="s">
        <v>1050</v>
      </c>
      <c r="B588" s="198"/>
      <c r="C588" s="381" t="s">
        <v>244</v>
      </c>
      <c r="D588" s="476">
        <v>151704497.86500016</v>
      </c>
      <c r="E588" s="476">
        <v>153464818.36000001</v>
      </c>
      <c r="F588" s="476">
        <v>157959501.23999977</v>
      </c>
      <c r="G588" s="476"/>
      <c r="H588" s="476"/>
      <c r="I588" s="476"/>
      <c r="J588" s="476"/>
      <c r="K588" s="476"/>
      <c r="L588" s="476"/>
      <c r="M588" s="476"/>
      <c r="N588" s="476"/>
      <c r="O588" s="476"/>
      <c r="P588" s="458">
        <v>154376272.48833331</v>
      </c>
      <c r="Q588" s="393">
        <v>0.24624758051853157</v>
      </c>
      <c r="R588" s="393">
        <v>2.0917632828694546E-2</v>
      </c>
    </row>
    <row r="589" spans="1:18" ht="15" x14ac:dyDescent="0.25">
      <c r="A589" s="16" t="s">
        <v>1051</v>
      </c>
      <c r="B589" s="198"/>
      <c r="C589" s="381" t="s">
        <v>40</v>
      </c>
      <c r="D589" s="476">
        <v>195292828.03000006</v>
      </c>
      <c r="E589" s="476">
        <v>72402693.139999911</v>
      </c>
      <c r="F589" s="476">
        <v>187236703.75999966</v>
      </c>
      <c r="G589" s="476"/>
      <c r="H589" s="476"/>
      <c r="I589" s="476"/>
      <c r="J589" s="476"/>
      <c r="K589" s="476"/>
      <c r="L589" s="476"/>
      <c r="M589" s="476"/>
      <c r="N589" s="476"/>
      <c r="O589" s="476"/>
      <c r="P589" s="458">
        <v>151644074.97666654</v>
      </c>
      <c r="Q589" s="393">
        <v>0.24188941707863157</v>
      </c>
      <c r="R589" s="393">
        <v>2.0547426297319475E-2</v>
      </c>
    </row>
    <row r="590" spans="1:18" ht="15" x14ac:dyDescent="0.25">
      <c r="A590" s="16" t="s">
        <v>1052</v>
      </c>
      <c r="B590" s="203"/>
      <c r="C590" s="436" t="s">
        <v>41</v>
      </c>
      <c r="D590" s="468">
        <v>13305234.879999995</v>
      </c>
      <c r="E590" s="468">
        <v>16646780.440000018</v>
      </c>
      <c r="F590" s="468">
        <v>18646266.740000028</v>
      </c>
      <c r="G590" s="468"/>
      <c r="H590" s="468"/>
      <c r="I590" s="468"/>
      <c r="J590" s="468"/>
      <c r="K590" s="468"/>
      <c r="L590" s="468"/>
      <c r="M590" s="468"/>
      <c r="N590" s="468"/>
      <c r="O590" s="468"/>
      <c r="P590" s="461">
        <v>16199427.353333348</v>
      </c>
      <c r="Q590" s="432">
        <v>2.5839915210062625E-2</v>
      </c>
      <c r="R590" s="432">
        <v>2.1949854595546491E-3</v>
      </c>
    </row>
    <row r="591" spans="1:18" ht="15" x14ac:dyDescent="0.25">
      <c r="A591" s="16" t="s">
        <v>1053</v>
      </c>
      <c r="B591" s="203" t="s">
        <v>263</v>
      </c>
      <c r="C591" s="436" t="s">
        <v>41</v>
      </c>
      <c r="D591" s="477">
        <v>4560966.3400000017</v>
      </c>
      <c r="E591" s="477">
        <v>4675375.6100000022</v>
      </c>
      <c r="F591" s="477">
        <v>4346034.5399999982</v>
      </c>
      <c r="G591" s="477"/>
      <c r="H591" s="477"/>
      <c r="I591" s="477"/>
      <c r="J591" s="477"/>
      <c r="K591" s="477"/>
      <c r="L591" s="477"/>
      <c r="M591" s="477"/>
      <c r="N591" s="477"/>
      <c r="O591" s="477"/>
      <c r="P591" s="461">
        <v>4527458.830000001</v>
      </c>
      <c r="Q591" s="432">
        <v>1</v>
      </c>
      <c r="R591" s="432">
        <v>6.1346034546939888E-4</v>
      </c>
    </row>
    <row r="592" spans="1:18" ht="15" x14ac:dyDescent="0.25">
      <c r="A592" s="16" t="s">
        <v>1054</v>
      </c>
      <c r="B592" s="208" t="s">
        <v>39</v>
      </c>
      <c r="C592" s="471" t="s">
        <v>40</v>
      </c>
      <c r="D592" s="477">
        <v>4005967.2900000005</v>
      </c>
      <c r="E592" s="477">
        <v>4206805.679999996</v>
      </c>
      <c r="F592" s="477">
        <v>3369549.7399999984</v>
      </c>
      <c r="G592" s="477"/>
      <c r="H592" s="477"/>
      <c r="I592" s="477"/>
      <c r="J592" s="477"/>
      <c r="K592" s="477"/>
      <c r="L592" s="477"/>
      <c r="M592" s="477"/>
      <c r="N592" s="477"/>
      <c r="O592" s="477"/>
      <c r="P592" s="478">
        <v>3860774.2366666649</v>
      </c>
      <c r="Q592" s="474">
        <v>1</v>
      </c>
      <c r="R592" s="474">
        <v>5.2312610361271612E-4</v>
      </c>
    </row>
    <row r="593" spans="1:20" ht="15" x14ac:dyDescent="0.25">
      <c r="A593" s="16" t="s">
        <v>1055</v>
      </c>
      <c r="B593" s="203" t="s">
        <v>357</v>
      </c>
      <c r="C593" s="471" t="s">
        <v>244</v>
      </c>
      <c r="D593" s="477">
        <v>98776622.959999964</v>
      </c>
      <c r="E593" s="477">
        <v>99519874.920000032</v>
      </c>
      <c r="F593" s="477">
        <v>102218298.59999995</v>
      </c>
      <c r="G593" s="477"/>
      <c r="H593" s="477"/>
      <c r="I593" s="477"/>
      <c r="J593" s="477"/>
      <c r="K593" s="477"/>
      <c r="L593" s="477"/>
      <c r="M593" s="477"/>
      <c r="N593" s="477"/>
      <c r="O593" s="477"/>
      <c r="P593" s="478">
        <v>100171598.82666665</v>
      </c>
      <c r="Q593" s="474">
        <v>1</v>
      </c>
      <c r="R593" s="474">
        <v>1.3573023174774832E-2</v>
      </c>
    </row>
    <row r="594" spans="1:20" ht="15" x14ac:dyDescent="0.25">
      <c r="A594" s="16" t="s">
        <v>1056</v>
      </c>
      <c r="B594" s="203" t="s">
        <v>358</v>
      </c>
      <c r="C594" s="471" t="s">
        <v>244</v>
      </c>
      <c r="D594" s="477">
        <v>29561099.100000024</v>
      </c>
      <c r="E594" s="477">
        <v>29650087.840000011</v>
      </c>
      <c r="F594" s="477">
        <v>30082447.869999982</v>
      </c>
      <c r="G594" s="477"/>
      <c r="H594" s="477"/>
      <c r="I594" s="477"/>
      <c r="J594" s="477"/>
      <c r="K594" s="477"/>
      <c r="L594" s="477"/>
      <c r="M594" s="477"/>
      <c r="N594" s="477"/>
      <c r="O594" s="477"/>
      <c r="P594" s="478">
        <v>29764544.936666671</v>
      </c>
      <c r="Q594" s="474">
        <v>1</v>
      </c>
      <c r="R594" s="474">
        <v>4.0330279534727389E-3</v>
      </c>
    </row>
    <row r="595" spans="1:20" ht="15" x14ac:dyDescent="0.25">
      <c r="B595" s="221" t="s">
        <v>0</v>
      </c>
      <c r="C595" s="213"/>
      <c r="D595" s="239">
        <v>7380305816.3600111</v>
      </c>
      <c r="E595" s="239">
        <v>7359926623.5199986</v>
      </c>
      <c r="F595" s="239">
        <v>7400361634.8799992</v>
      </c>
      <c r="G595" s="239"/>
      <c r="H595" s="239"/>
      <c r="I595" s="239"/>
      <c r="J595" s="239"/>
      <c r="K595" s="239"/>
      <c r="L595" s="239"/>
      <c r="M595" s="239"/>
      <c r="N595" s="239"/>
      <c r="O595" s="239"/>
      <c r="P595" s="239">
        <v>7380198024.9200039</v>
      </c>
      <c r="Q595" s="148"/>
      <c r="R595" s="183">
        <v>0.99999999999999967</v>
      </c>
    </row>
    <row r="596" spans="1:20" s="74" customFormat="1" ht="15.75" x14ac:dyDescent="0.25">
      <c r="A596" s="20"/>
      <c r="B596" s="69"/>
      <c r="C596" s="136"/>
      <c r="D596" s="136"/>
      <c r="E596" s="136"/>
      <c r="F596" s="136"/>
      <c r="G596" s="136"/>
      <c r="H596" s="136"/>
      <c r="I596" s="136"/>
      <c r="J596" s="136"/>
      <c r="K596" s="136"/>
      <c r="L596" s="136"/>
      <c r="M596" s="136"/>
      <c r="N596" s="136"/>
      <c r="O596" s="136"/>
    </row>
    <row r="597" spans="1:20" s="74" customFormat="1" ht="15.75" x14ac:dyDescent="0.25">
      <c r="A597" s="20"/>
      <c r="B597" s="69"/>
      <c r="C597" s="136"/>
      <c r="D597" s="136"/>
      <c r="E597" s="136"/>
      <c r="F597" s="136"/>
      <c r="G597" s="136"/>
      <c r="H597" s="136"/>
      <c r="I597" s="136"/>
      <c r="J597" s="136"/>
      <c r="K597" s="136"/>
      <c r="L597" s="136"/>
      <c r="M597" s="136"/>
      <c r="N597" s="136"/>
      <c r="O597" s="136"/>
    </row>
    <row r="598" spans="1:20" ht="18" x14ac:dyDescent="0.25">
      <c r="B598" s="331" t="s">
        <v>272</v>
      </c>
      <c r="C598" s="49"/>
      <c r="D598" s="49"/>
      <c r="E598" s="49"/>
      <c r="F598" s="49"/>
      <c r="G598" s="49"/>
      <c r="H598" s="49"/>
      <c r="I598" s="49"/>
      <c r="J598" s="49"/>
      <c r="K598" s="49"/>
      <c r="L598" s="49"/>
      <c r="M598" s="49"/>
      <c r="N598" s="49"/>
      <c r="O598" s="49"/>
    </row>
    <row r="599" spans="1:20" ht="15.75" x14ac:dyDescent="0.25">
      <c r="B599" s="69"/>
      <c r="C599" s="49"/>
    </row>
    <row r="600" spans="1:20" ht="15" x14ac:dyDescent="0.2">
      <c r="B600" s="42" t="s">
        <v>418</v>
      </c>
      <c r="C600" s="49"/>
      <c r="D600" s="11">
        <v>6</v>
      </c>
      <c r="E600" s="11">
        <v>7</v>
      </c>
      <c r="F600" s="11">
        <v>8</v>
      </c>
      <c r="G600" s="11">
        <v>9</v>
      </c>
      <c r="H600" s="11">
        <v>10</v>
      </c>
      <c r="I600" s="11">
        <v>11</v>
      </c>
      <c r="J600" s="11">
        <v>12</v>
      </c>
      <c r="K600" s="11">
        <v>13</v>
      </c>
      <c r="L600" s="11">
        <v>14</v>
      </c>
      <c r="M600" s="11">
        <v>15</v>
      </c>
      <c r="N600" s="11">
        <v>16</v>
      </c>
      <c r="O600" s="11">
        <v>17</v>
      </c>
      <c r="P600" s="9"/>
      <c r="Q600" s="9"/>
      <c r="R600" s="9"/>
      <c r="S600" s="9"/>
      <c r="T600" s="9"/>
    </row>
    <row r="601" spans="1:20" ht="48" thickBot="1" x14ac:dyDescent="0.25">
      <c r="B601" s="247" t="s">
        <v>124</v>
      </c>
      <c r="C601" s="83" t="s">
        <v>245</v>
      </c>
      <c r="D601" s="83" t="s">
        <v>339</v>
      </c>
      <c r="E601" s="83" t="s">
        <v>340</v>
      </c>
      <c r="F601" s="83" t="s">
        <v>341</v>
      </c>
      <c r="G601" s="83" t="s">
        <v>342</v>
      </c>
      <c r="H601" s="83" t="s">
        <v>343</v>
      </c>
      <c r="I601" s="83" t="s">
        <v>344</v>
      </c>
      <c r="J601" s="83" t="s">
        <v>345</v>
      </c>
      <c r="K601" s="83" t="s">
        <v>346</v>
      </c>
      <c r="L601" s="83" t="s">
        <v>347</v>
      </c>
      <c r="M601" s="83" t="s">
        <v>348</v>
      </c>
      <c r="N601" s="83" t="s">
        <v>349</v>
      </c>
      <c r="O601" s="83" t="s">
        <v>350</v>
      </c>
      <c r="P601" s="184" t="s">
        <v>1</v>
      </c>
      <c r="Q601" s="96" t="s">
        <v>265</v>
      </c>
      <c r="R601" s="96" t="s">
        <v>254</v>
      </c>
    </row>
    <row r="602" spans="1:20" ht="15" x14ac:dyDescent="0.25">
      <c r="A602" s="16" t="s">
        <v>1057</v>
      </c>
      <c r="B602" s="198" t="s">
        <v>117</v>
      </c>
      <c r="C602" s="199" t="s">
        <v>241</v>
      </c>
      <c r="D602" s="242">
        <v>939968658.56999826</v>
      </c>
      <c r="E602" s="242">
        <v>918724476.40000069</v>
      </c>
      <c r="F602" s="242">
        <v>945928684.06999874</v>
      </c>
      <c r="G602" s="242"/>
      <c r="H602" s="242"/>
      <c r="I602" s="242"/>
      <c r="J602" s="242"/>
      <c r="K602" s="242"/>
      <c r="L602" s="242"/>
      <c r="M602" s="242"/>
      <c r="N602" s="242"/>
      <c r="O602" s="242"/>
      <c r="P602" s="235">
        <v>934873939.67999923</v>
      </c>
      <c r="Q602" s="105">
        <v>0.14638406974415644</v>
      </c>
      <c r="R602" s="105">
        <v>0.12667328661416682</v>
      </c>
    </row>
    <row r="603" spans="1:20" ht="15" x14ac:dyDescent="0.25">
      <c r="A603" s="16" t="s">
        <v>1058</v>
      </c>
      <c r="B603" s="198"/>
      <c r="C603" s="199" t="s">
        <v>242</v>
      </c>
      <c r="D603" s="242">
        <v>701996355.76000106</v>
      </c>
      <c r="E603" s="242">
        <v>680813499.18999958</v>
      </c>
      <c r="F603" s="242">
        <v>714137991.42000055</v>
      </c>
      <c r="G603" s="242"/>
      <c r="H603" s="242"/>
      <c r="I603" s="242"/>
      <c r="J603" s="242"/>
      <c r="K603" s="242"/>
      <c r="L603" s="242"/>
      <c r="M603" s="242"/>
      <c r="N603" s="242"/>
      <c r="O603" s="242"/>
      <c r="P603" s="235">
        <v>698982615.45666707</v>
      </c>
      <c r="Q603" s="105">
        <v>0.10944782562447405</v>
      </c>
      <c r="R603" s="105">
        <v>9.4710550190723872E-2</v>
      </c>
    </row>
    <row r="604" spans="1:20" ht="15" x14ac:dyDescent="0.25">
      <c r="A604" s="16" t="s">
        <v>1059</v>
      </c>
      <c r="B604" s="198"/>
      <c r="C604" s="199" t="s">
        <v>243</v>
      </c>
      <c r="D604" s="242">
        <v>2068120680.2700055</v>
      </c>
      <c r="E604" s="242">
        <v>2055657311.6400054</v>
      </c>
      <c r="F604" s="242">
        <v>2078796588.9399941</v>
      </c>
      <c r="G604" s="242"/>
      <c r="H604" s="242"/>
      <c r="I604" s="242"/>
      <c r="J604" s="242"/>
      <c r="K604" s="242"/>
      <c r="L604" s="242"/>
      <c r="M604" s="242"/>
      <c r="N604" s="242"/>
      <c r="O604" s="242"/>
      <c r="P604" s="235">
        <v>2067524860.283335</v>
      </c>
      <c r="Q604" s="105">
        <v>0.32373637824270607</v>
      </c>
      <c r="R604" s="105">
        <v>0.28014490306386408</v>
      </c>
    </row>
    <row r="605" spans="1:20" ht="15" x14ac:dyDescent="0.25">
      <c r="A605" s="16" t="s">
        <v>1060</v>
      </c>
      <c r="B605" s="198"/>
      <c r="C605" s="381" t="s">
        <v>244</v>
      </c>
      <c r="D605" s="476">
        <v>1700359775.3250022</v>
      </c>
      <c r="E605" s="476">
        <v>1641599344.6599991</v>
      </c>
      <c r="F605" s="476">
        <v>1715227665.9900014</v>
      </c>
      <c r="G605" s="476"/>
      <c r="H605" s="476"/>
      <c r="I605" s="476"/>
      <c r="J605" s="476"/>
      <c r="K605" s="476"/>
      <c r="L605" s="476"/>
      <c r="M605" s="476"/>
      <c r="N605" s="476"/>
      <c r="O605" s="476"/>
      <c r="P605" s="458">
        <v>1685728928.6583345</v>
      </c>
      <c r="Q605" s="393">
        <v>0.2639541553024029</v>
      </c>
      <c r="R605" s="393">
        <v>0.22841242510923099</v>
      </c>
    </row>
    <row r="606" spans="1:20" ht="15" x14ac:dyDescent="0.25">
      <c r="A606" s="16" t="s">
        <v>1061</v>
      </c>
      <c r="B606" s="198"/>
      <c r="C606" s="381" t="s">
        <v>40</v>
      </c>
      <c r="D606" s="476">
        <v>975852647.53999805</v>
      </c>
      <c r="E606" s="476">
        <v>852060308.78999901</v>
      </c>
      <c r="F606" s="476">
        <v>1018606004.6200001</v>
      </c>
      <c r="G606" s="476"/>
      <c r="H606" s="476"/>
      <c r="I606" s="476"/>
      <c r="J606" s="476"/>
      <c r="K606" s="476"/>
      <c r="L606" s="476"/>
      <c r="M606" s="476"/>
      <c r="N606" s="476"/>
      <c r="O606" s="476"/>
      <c r="P606" s="458">
        <v>948839653.64999902</v>
      </c>
      <c r="Q606" s="393">
        <v>0.14857084376901711</v>
      </c>
      <c r="R606" s="393">
        <v>0.12856560900481853</v>
      </c>
    </row>
    <row r="607" spans="1:20" ht="15" x14ac:dyDescent="0.25">
      <c r="A607" s="16" t="s">
        <v>1062</v>
      </c>
      <c r="B607" s="203"/>
      <c r="C607" s="436" t="s">
        <v>41</v>
      </c>
      <c r="D607" s="468">
        <v>47341406.520000003</v>
      </c>
      <c r="E607" s="468">
        <v>49822140.43</v>
      </c>
      <c r="F607" s="468">
        <v>54324111.440000072</v>
      </c>
      <c r="G607" s="468"/>
      <c r="H607" s="468"/>
      <c r="I607" s="468"/>
      <c r="J607" s="468"/>
      <c r="K607" s="468"/>
      <c r="L607" s="468"/>
      <c r="M607" s="468"/>
      <c r="N607" s="468"/>
      <c r="O607" s="468"/>
      <c r="P607" s="461">
        <v>50495886.130000025</v>
      </c>
      <c r="Q607" s="432">
        <v>7.9067273172435028E-3</v>
      </c>
      <c r="R607" s="432">
        <v>6.8420774021910307E-3</v>
      </c>
    </row>
    <row r="608" spans="1:20" ht="15" x14ac:dyDescent="0.25">
      <c r="A608" s="16" t="s">
        <v>1063</v>
      </c>
      <c r="B608" s="198" t="s">
        <v>118</v>
      </c>
      <c r="C608" s="199" t="s">
        <v>241</v>
      </c>
      <c r="D608" s="242">
        <v>50785369.619999945</v>
      </c>
      <c r="E608" s="242">
        <v>64412072.289999947</v>
      </c>
      <c r="F608" s="242">
        <v>45033522.979999974</v>
      </c>
      <c r="G608" s="242"/>
      <c r="H608" s="242"/>
      <c r="I608" s="242"/>
      <c r="J608" s="242"/>
      <c r="K608" s="242"/>
      <c r="L608" s="242"/>
      <c r="M608" s="242"/>
      <c r="N608" s="242"/>
      <c r="O608" s="242"/>
      <c r="P608" s="235">
        <v>53410321.629999958</v>
      </c>
      <c r="Q608" s="105">
        <v>0.10018110187217058</v>
      </c>
      <c r="R608" s="105">
        <v>7.2369767653461987E-3</v>
      </c>
    </row>
    <row r="609" spans="1:18" ht="15" x14ac:dyDescent="0.25">
      <c r="A609" s="16" t="s">
        <v>1064</v>
      </c>
      <c r="B609" s="198"/>
      <c r="C609" s="199" t="s">
        <v>242</v>
      </c>
      <c r="D609" s="242">
        <v>48106155.239999995</v>
      </c>
      <c r="E609" s="242">
        <v>60180863.539999954</v>
      </c>
      <c r="F609" s="242">
        <v>41279095.81000001</v>
      </c>
      <c r="G609" s="242"/>
      <c r="H609" s="242"/>
      <c r="I609" s="242"/>
      <c r="J609" s="242"/>
      <c r="K609" s="242"/>
      <c r="L609" s="242"/>
      <c r="M609" s="242"/>
      <c r="N609" s="242"/>
      <c r="O609" s="242"/>
      <c r="P609" s="235">
        <v>49855371.529999979</v>
      </c>
      <c r="Q609" s="105">
        <v>9.3513124461629363E-2</v>
      </c>
      <c r="R609" s="105">
        <v>6.7552891347438318E-3</v>
      </c>
    </row>
    <row r="610" spans="1:18" ht="15" x14ac:dyDescent="0.25">
      <c r="A610" s="16" t="s">
        <v>1065</v>
      </c>
      <c r="B610" s="198"/>
      <c r="C610" s="199" t="s">
        <v>243</v>
      </c>
      <c r="D610" s="242">
        <v>198499610.99999982</v>
      </c>
      <c r="E610" s="242">
        <v>257134921.79999974</v>
      </c>
      <c r="F610" s="242">
        <v>160892653.78000036</v>
      </c>
      <c r="G610" s="242"/>
      <c r="H610" s="242"/>
      <c r="I610" s="242"/>
      <c r="J610" s="242"/>
      <c r="K610" s="242"/>
      <c r="L610" s="242"/>
      <c r="M610" s="242"/>
      <c r="N610" s="242"/>
      <c r="O610" s="242"/>
      <c r="P610" s="235">
        <v>205509062.1933333</v>
      </c>
      <c r="Q610" s="105">
        <v>0.38547089152296837</v>
      </c>
      <c r="R610" s="105">
        <v>2.784600921268111E-2</v>
      </c>
    </row>
    <row r="611" spans="1:18" ht="15" x14ac:dyDescent="0.25">
      <c r="A611" s="16" t="s">
        <v>1066</v>
      </c>
      <c r="B611" s="198"/>
      <c r="C611" s="381" t="s">
        <v>244</v>
      </c>
      <c r="D611" s="476">
        <v>146610499.13999978</v>
      </c>
      <c r="E611" s="476">
        <v>179944448.81000027</v>
      </c>
      <c r="F611" s="476">
        <v>116525149.17000037</v>
      </c>
      <c r="G611" s="476"/>
      <c r="H611" s="476"/>
      <c r="I611" s="476"/>
      <c r="J611" s="476"/>
      <c r="K611" s="476"/>
      <c r="L611" s="476"/>
      <c r="M611" s="476"/>
      <c r="N611" s="476"/>
      <c r="O611" s="476"/>
      <c r="P611" s="458">
        <v>147693365.7066668</v>
      </c>
      <c r="Q611" s="393">
        <v>0.27702668068923486</v>
      </c>
      <c r="R611" s="393">
        <v>2.0012114201809338E-2</v>
      </c>
    </row>
    <row r="612" spans="1:18" ht="15" x14ac:dyDescent="0.25">
      <c r="A612" s="16" t="s">
        <v>1067</v>
      </c>
      <c r="B612" s="198"/>
      <c r="C612" s="381" t="s">
        <v>40</v>
      </c>
      <c r="D612" s="476">
        <v>85792653.884999827</v>
      </c>
      <c r="E612" s="476">
        <v>82305270.549999952</v>
      </c>
      <c r="F612" s="476">
        <v>48456806.139999978</v>
      </c>
      <c r="G612" s="476"/>
      <c r="H612" s="476"/>
      <c r="I612" s="476"/>
      <c r="J612" s="476"/>
      <c r="K612" s="476"/>
      <c r="L612" s="476"/>
      <c r="M612" s="476"/>
      <c r="N612" s="476"/>
      <c r="O612" s="476"/>
      <c r="P612" s="458">
        <v>72184910.191666588</v>
      </c>
      <c r="Q612" s="393">
        <v>0.13539637322616216</v>
      </c>
      <c r="R612" s="393">
        <v>9.7808906953345664E-3</v>
      </c>
    </row>
    <row r="613" spans="1:18" ht="15" x14ac:dyDescent="0.25">
      <c r="A613" s="16" t="s">
        <v>1068</v>
      </c>
      <c r="B613" s="203"/>
      <c r="C613" s="436" t="s">
        <v>41</v>
      </c>
      <c r="D613" s="468">
        <v>4388305.1899999967</v>
      </c>
      <c r="E613" s="468">
        <v>5609537.290000001</v>
      </c>
      <c r="F613" s="468">
        <v>3456145.629999998</v>
      </c>
      <c r="G613" s="468"/>
      <c r="H613" s="468"/>
      <c r="I613" s="468"/>
      <c r="J613" s="468"/>
      <c r="K613" s="468"/>
      <c r="L613" s="468"/>
      <c r="M613" s="468"/>
      <c r="N613" s="468"/>
      <c r="O613" s="468"/>
      <c r="P613" s="461">
        <v>4484662.7033333322</v>
      </c>
      <c r="Q613" s="432">
        <v>8.4118282278346362E-3</v>
      </c>
      <c r="R613" s="432">
        <v>6.0766156791327338E-4</v>
      </c>
    </row>
    <row r="614" spans="1:18" ht="15" x14ac:dyDescent="0.25">
      <c r="A614" s="16" t="s">
        <v>1069</v>
      </c>
      <c r="B614" s="198" t="s">
        <v>119</v>
      </c>
      <c r="C614" s="199" t="s">
        <v>241</v>
      </c>
      <c r="D614" s="242">
        <v>10298248.999999996</v>
      </c>
      <c r="E614" s="242">
        <v>15324169.619999979</v>
      </c>
      <c r="F614" s="242">
        <v>15261996.05000001</v>
      </c>
      <c r="G614" s="242"/>
      <c r="H614" s="242"/>
      <c r="I614" s="242"/>
      <c r="J614" s="242"/>
      <c r="K614" s="242"/>
      <c r="L614" s="242"/>
      <c r="M614" s="242"/>
      <c r="N614" s="242"/>
      <c r="O614" s="242"/>
      <c r="P614" s="235">
        <v>13628138.223333329</v>
      </c>
      <c r="Q614" s="105">
        <v>7.5598996191983472E-2</v>
      </c>
      <c r="R614" s="105">
        <v>1.8465816469038514E-3</v>
      </c>
    </row>
    <row r="615" spans="1:18" ht="15" x14ac:dyDescent="0.25">
      <c r="A615" s="16" t="s">
        <v>1070</v>
      </c>
      <c r="B615" s="198"/>
      <c r="C615" s="199" t="s">
        <v>242</v>
      </c>
      <c r="D615" s="242">
        <v>11481196.850000011</v>
      </c>
      <c r="E615" s="242">
        <v>15472005.399999989</v>
      </c>
      <c r="F615" s="242">
        <v>12208854.750000007</v>
      </c>
      <c r="G615" s="242"/>
      <c r="H615" s="242"/>
      <c r="I615" s="242"/>
      <c r="J615" s="242"/>
      <c r="K615" s="242"/>
      <c r="L615" s="242"/>
      <c r="M615" s="242"/>
      <c r="N615" s="242"/>
      <c r="O615" s="242"/>
      <c r="P615" s="235">
        <v>13054019.000000002</v>
      </c>
      <c r="Q615" s="105">
        <v>7.2414200421112226E-2</v>
      </c>
      <c r="R615" s="105">
        <v>1.7687898015638275E-3</v>
      </c>
    </row>
    <row r="616" spans="1:18" ht="15" x14ac:dyDescent="0.25">
      <c r="A616" s="16" t="s">
        <v>1071</v>
      </c>
      <c r="B616" s="198"/>
      <c r="C616" s="199" t="s">
        <v>243</v>
      </c>
      <c r="D616" s="242">
        <v>50425286.89000003</v>
      </c>
      <c r="E616" s="242">
        <v>86557233.529999837</v>
      </c>
      <c r="F616" s="242">
        <v>53090614.329999983</v>
      </c>
      <c r="G616" s="242"/>
      <c r="H616" s="242"/>
      <c r="I616" s="242"/>
      <c r="J616" s="242"/>
      <c r="K616" s="242"/>
      <c r="L616" s="242"/>
      <c r="M616" s="242"/>
      <c r="N616" s="242"/>
      <c r="O616" s="242"/>
      <c r="P616" s="235">
        <v>63357711.583333284</v>
      </c>
      <c r="Q616" s="105">
        <v>0.3514624901969669</v>
      </c>
      <c r="R616" s="105">
        <v>8.5848254165266855E-3</v>
      </c>
    </row>
    <row r="617" spans="1:18" ht="15" x14ac:dyDescent="0.25">
      <c r="A617" s="16" t="s">
        <v>1072</v>
      </c>
      <c r="B617" s="198"/>
      <c r="C617" s="381" t="s">
        <v>244</v>
      </c>
      <c r="D617" s="476">
        <v>40071932.450000055</v>
      </c>
      <c r="E617" s="476">
        <v>59734185.490000062</v>
      </c>
      <c r="F617" s="476">
        <v>58214774.170000024</v>
      </c>
      <c r="G617" s="476"/>
      <c r="H617" s="476"/>
      <c r="I617" s="476"/>
      <c r="J617" s="476"/>
      <c r="K617" s="476"/>
      <c r="L617" s="476"/>
      <c r="M617" s="476"/>
      <c r="N617" s="476"/>
      <c r="O617" s="476"/>
      <c r="P617" s="458">
        <v>52673630.703333378</v>
      </c>
      <c r="Q617" s="393">
        <v>0.29219498230076374</v>
      </c>
      <c r="R617" s="393">
        <v>7.1371568249897106E-3</v>
      </c>
    </row>
    <row r="618" spans="1:18" ht="15" x14ac:dyDescent="0.25">
      <c r="A618" s="16" t="s">
        <v>1073</v>
      </c>
      <c r="B618" s="198"/>
      <c r="C618" s="381" t="s">
        <v>40</v>
      </c>
      <c r="D618" s="476">
        <v>32652275.339999992</v>
      </c>
      <c r="E618" s="476">
        <v>41638322.429999977</v>
      </c>
      <c r="F618" s="476">
        <v>31737428.629999988</v>
      </c>
      <c r="G618" s="476"/>
      <c r="H618" s="476"/>
      <c r="I618" s="476"/>
      <c r="J618" s="476"/>
      <c r="K618" s="476"/>
      <c r="L618" s="476"/>
      <c r="M618" s="476"/>
      <c r="N618" s="476"/>
      <c r="O618" s="476"/>
      <c r="P618" s="458">
        <v>35342675.466666646</v>
      </c>
      <c r="Q618" s="393">
        <v>0.19605545117266371</v>
      </c>
      <c r="R618" s="393">
        <v>4.7888519179740772E-3</v>
      </c>
    </row>
    <row r="619" spans="1:18" ht="15" x14ac:dyDescent="0.25">
      <c r="A619" s="16" t="s">
        <v>1074</v>
      </c>
      <c r="B619" s="203"/>
      <c r="C619" s="436" t="s">
        <v>41</v>
      </c>
      <c r="D619" s="468">
        <v>1594838.0400000007</v>
      </c>
      <c r="E619" s="468">
        <v>2318166.4700000007</v>
      </c>
      <c r="F619" s="468">
        <v>2724787.17</v>
      </c>
      <c r="G619" s="468"/>
      <c r="H619" s="468"/>
      <c r="I619" s="468"/>
      <c r="J619" s="468"/>
      <c r="K619" s="468"/>
      <c r="L619" s="468"/>
      <c r="M619" s="468"/>
      <c r="N619" s="468"/>
      <c r="O619" s="468"/>
      <c r="P619" s="461">
        <v>2212597.226666667</v>
      </c>
      <c r="Q619" s="432">
        <v>1.2273879716510071E-2</v>
      </c>
      <c r="R619" s="432">
        <v>2.9980187783520219E-4</v>
      </c>
    </row>
    <row r="620" spans="1:18" ht="15" x14ac:dyDescent="0.25">
      <c r="A620" s="16" t="s">
        <v>1075</v>
      </c>
      <c r="B620" s="198" t="s">
        <v>120</v>
      </c>
      <c r="C620" s="199" t="s">
        <v>241</v>
      </c>
      <c r="D620" s="242">
        <v>3433242.4200000009</v>
      </c>
      <c r="E620" s="242">
        <v>2647439.29</v>
      </c>
      <c r="F620" s="242">
        <v>5315966.43</v>
      </c>
      <c r="G620" s="242"/>
      <c r="H620" s="242"/>
      <c r="I620" s="242"/>
      <c r="J620" s="242"/>
      <c r="K620" s="242"/>
      <c r="L620" s="242"/>
      <c r="M620" s="242"/>
      <c r="N620" s="242"/>
      <c r="O620" s="242"/>
      <c r="P620" s="235">
        <v>3798882.7133333334</v>
      </c>
      <c r="Q620" s="105">
        <v>6.9359271079680831E-2</v>
      </c>
      <c r="R620" s="105">
        <v>5.1473994336005799E-4</v>
      </c>
    </row>
    <row r="621" spans="1:18" ht="15" x14ac:dyDescent="0.25">
      <c r="A621" s="16" t="s">
        <v>1076</v>
      </c>
      <c r="B621" s="198"/>
      <c r="C621" s="199" t="s">
        <v>242</v>
      </c>
      <c r="D621" s="242">
        <v>5853058.3399999989</v>
      </c>
      <c r="E621" s="242">
        <v>4646779.0399999991</v>
      </c>
      <c r="F621" s="242">
        <v>4928623.6699999953</v>
      </c>
      <c r="G621" s="242"/>
      <c r="H621" s="242"/>
      <c r="I621" s="242"/>
      <c r="J621" s="242"/>
      <c r="K621" s="242"/>
      <c r="L621" s="242"/>
      <c r="M621" s="242"/>
      <c r="N621" s="242"/>
      <c r="O621" s="242"/>
      <c r="P621" s="235">
        <v>5142820.3499999978</v>
      </c>
      <c r="Q621" s="105">
        <v>9.3896626373273881E-2</v>
      </c>
      <c r="R621" s="105">
        <v>6.9684042794444442E-4</v>
      </c>
    </row>
    <row r="622" spans="1:18" ht="15" x14ac:dyDescent="0.25">
      <c r="A622" s="16" t="s">
        <v>1077</v>
      </c>
      <c r="B622" s="198"/>
      <c r="C622" s="199" t="s">
        <v>243</v>
      </c>
      <c r="D622" s="242">
        <v>22854817.47000001</v>
      </c>
      <c r="E622" s="242">
        <v>20301684.339999959</v>
      </c>
      <c r="F622" s="242">
        <v>28138420.219999995</v>
      </c>
      <c r="G622" s="242"/>
      <c r="H622" s="242"/>
      <c r="I622" s="242"/>
      <c r="J622" s="242"/>
      <c r="K622" s="242"/>
      <c r="L622" s="242"/>
      <c r="M622" s="242"/>
      <c r="N622" s="242"/>
      <c r="O622" s="242"/>
      <c r="P622" s="235">
        <v>23764974.00999999</v>
      </c>
      <c r="Q622" s="105">
        <v>0.43389633188091714</v>
      </c>
      <c r="R622" s="105">
        <v>3.2200997764226785E-3</v>
      </c>
    </row>
    <row r="623" spans="1:18" ht="15" x14ac:dyDescent="0.25">
      <c r="A623" s="16" t="s">
        <v>1078</v>
      </c>
      <c r="B623" s="198"/>
      <c r="C623" s="381" t="s">
        <v>244</v>
      </c>
      <c r="D623" s="476">
        <v>18853125.680000003</v>
      </c>
      <c r="E623" s="476">
        <v>14214563.199999997</v>
      </c>
      <c r="F623" s="476">
        <v>27940998.080000017</v>
      </c>
      <c r="G623" s="476"/>
      <c r="H623" s="476"/>
      <c r="I623" s="476"/>
      <c r="J623" s="476"/>
      <c r="K623" s="476"/>
      <c r="L623" s="476"/>
      <c r="M623" s="476"/>
      <c r="N623" s="476"/>
      <c r="O623" s="476"/>
      <c r="P623" s="458">
        <v>20336228.986666676</v>
      </c>
      <c r="Q623" s="393">
        <v>0.37129496366762721</v>
      </c>
      <c r="R623" s="393">
        <v>2.7555126458665871E-3</v>
      </c>
    </row>
    <row r="624" spans="1:18" ht="15" x14ac:dyDescent="0.25">
      <c r="A624" s="16" t="s">
        <v>1079</v>
      </c>
      <c r="B624" s="198"/>
      <c r="C624" s="381" t="s">
        <v>40</v>
      </c>
      <c r="D624" s="476">
        <v>7481876.0000000019</v>
      </c>
      <c r="E624" s="476">
        <v>4374166.04</v>
      </c>
      <c r="F624" s="476">
        <v>16085529.869999995</v>
      </c>
      <c r="G624" s="476"/>
      <c r="H624" s="476"/>
      <c r="I624" s="476"/>
      <c r="J624" s="476"/>
      <c r="K624" s="476"/>
      <c r="L624" s="476"/>
      <c r="M624" s="476"/>
      <c r="N624" s="476"/>
      <c r="O624" s="476"/>
      <c r="P624" s="458">
        <v>9313857.3033333328</v>
      </c>
      <c r="Q624" s="393">
        <v>0.17005061810200672</v>
      </c>
      <c r="R624" s="393">
        <v>1.2620064220342233E-3</v>
      </c>
    </row>
    <row r="625" spans="1:18" ht="15" x14ac:dyDescent="0.25">
      <c r="A625" s="16" t="s">
        <v>1080</v>
      </c>
      <c r="B625" s="203"/>
      <c r="C625" s="436" t="s">
        <v>41</v>
      </c>
      <c r="D625" s="468">
        <v>593336.31999999995</v>
      </c>
      <c r="E625" s="468">
        <v>769013.87000000034</v>
      </c>
      <c r="F625" s="468">
        <v>1254043.8700000003</v>
      </c>
      <c r="G625" s="468"/>
      <c r="H625" s="468"/>
      <c r="I625" s="468"/>
      <c r="J625" s="468"/>
      <c r="K625" s="468"/>
      <c r="L625" s="468"/>
      <c r="M625" s="468"/>
      <c r="N625" s="468"/>
      <c r="O625" s="468"/>
      <c r="P625" s="461">
        <v>872131.35333333351</v>
      </c>
      <c r="Q625" s="432">
        <v>1.5923206773566911E-2</v>
      </c>
      <c r="R625" s="432">
        <v>1.1817180926426253E-4</v>
      </c>
    </row>
    <row r="626" spans="1:18" ht="15" x14ac:dyDescent="0.25">
      <c r="A626" s="16" t="s">
        <v>1081</v>
      </c>
      <c r="B626" s="198" t="s">
        <v>121</v>
      </c>
      <c r="C626" s="199" t="s">
        <v>241</v>
      </c>
      <c r="D626" s="242">
        <v>1085445.4599999995</v>
      </c>
      <c r="E626" s="242">
        <v>2591602.040000001</v>
      </c>
      <c r="F626" s="242">
        <v>1146140.0399999998</v>
      </c>
      <c r="G626" s="242"/>
      <c r="H626" s="242"/>
      <c r="I626" s="242"/>
      <c r="J626" s="242"/>
      <c r="K626" s="242"/>
      <c r="L626" s="242"/>
      <c r="M626" s="242"/>
      <c r="N626" s="242"/>
      <c r="O626" s="242"/>
      <c r="P626" s="235">
        <v>1607729.18</v>
      </c>
      <c r="Q626" s="105">
        <v>9.2960245329274188E-2</v>
      </c>
      <c r="R626" s="105">
        <v>2.1784363706384789E-4</v>
      </c>
    </row>
    <row r="627" spans="1:18" ht="15" x14ac:dyDescent="0.25">
      <c r="A627" s="16" t="s">
        <v>1082</v>
      </c>
      <c r="B627" s="198"/>
      <c r="C627" s="199" t="s">
        <v>242</v>
      </c>
      <c r="D627" s="242">
        <v>2121349.5800000005</v>
      </c>
      <c r="E627" s="242">
        <v>2681300.1700000009</v>
      </c>
      <c r="F627" s="242">
        <v>2064247.7</v>
      </c>
      <c r="G627" s="242"/>
      <c r="H627" s="242"/>
      <c r="I627" s="242"/>
      <c r="J627" s="242"/>
      <c r="K627" s="242"/>
      <c r="L627" s="242"/>
      <c r="M627" s="242"/>
      <c r="N627" s="242"/>
      <c r="O627" s="242"/>
      <c r="P627" s="235">
        <v>2288965.8166666673</v>
      </c>
      <c r="Q627" s="105">
        <v>0.132349917209101</v>
      </c>
      <c r="R627" s="105">
        <v>3.1014964760264394E-4</v>
      </c>
    </row>
    <row r="628" spans="1:18" ht="15" x14ac:dyDescent="0.25">
      <c r="A628" s="16" t="s">
        <v>1083</v>
      </c>
      <c r="B628" s="198"/>
      <c r="C628" s="199" t="s">
        <v>243</v>
      </c>
      <c r="D628" s="242">
        <v>10540211.600000005</v>
      </c>
      <c r="E628" s="242">
        <v>12841546.169999994</v>
      </c>
      <c r="F628" s="242">
        <v>8719672.9600000009</v>
      </c>
      <c r="G628" s="242"/>
      <c r="H628" s="242"/>
      <c r="I628" s="242"/>
      <c r="J628" s="242"/>
      <c r="K628" s="242"/>
      <c r="L628" s="242"/>
      <c r="M628" s="242"/>
      <c r="N628" s="242"/>
      <c r="O628" s="242"/>
      <c r="P628" s="235">
        <v>10700476.91</v>
      </c>
      <c r="Q628" s="105">
        <v>0.61871052106787905</v>
      </c>
      <c r="R628" s="105">
        <v>1.4498902162067649E-3</v>
      </c>
    </row>
    <row r="629" spans="1:18" ht="15" x14ac:dyDescent="0.25">
      <c r="A629" s="16" t="s">
        <v>1084</v>
      </c>
      <c r="B629" s="198"/>
      <c r="C629" s="381" t="s">
        <v>244</v>
      </c>
      <c r="D629" s="476">
        <v>7854897.6500000069</v>
      </c>
      <c r="E629" s="476">
        <v>9569152.229999993</v>
      </c>
      <c r="F629" s="476">
        <v>6604898.2400000021</v>
      </c>
      <c r="G629" s="476"/>
      <c r="H629" s="476"/>
      <c r="I629" s="476"/>
      <c r="J629" s="476"/>
      <c r="K629" s="476"/>
      <c r="L629" s="476"/>
      <c r="M629" s="476"/>
      <c r="N629" s="476"/>
      <c r="O629" s="476"/>
      <c r="P629" s="458">
        <v>8009649.373333334</v>
      </c>
      <c r="Q629" s="393">
        <v>0.46312462323196374</v>
      </c>
      <c r="R629" s="393">
        <v>1.0852892220896953E-3</v>
      </c>
    </row>
    <row r="630" spans="1:18" ht="15" x14ac:dyDescent="0.25">
      <c r="A630" s="16" t="s">
        <v>1085</v>
      </c>
      <c r="B630" s="198"/>
      <c r="C630" s="381" t="s">
        <v>40</v>
      </c>
      <c r="D630" s="476">
        <v>6491944.0599999921</v>
      </c>
      <c r="E630" s="476">
        <v>6518917.629999999</v>
      </c>
      <c r="F630" s="476">
        <v>940923.92000000086</v>
      </c>
      <c r="G630" s="476"/>
      <c r="H630" s="476"/>
      <c r="I630" s="476"/>
      <c r="J630" s="476"/>
      <c r="K630" s="476"/>
      <c r="L630" s="476"/>
      <c r="M630" s="476"/>
      <c r="N630" s="476"/>
      <c r="O630" s="476"/>
      <c r="P630" s="458">
        <v>4650595.2033333303</v>
      </c>
      <c r="Q630" s="393">
        <v>0.26890130278596558</v>
      </c>
      <c r="R630" s="393">
        <v>6.3014504321294833E-4</v>
      </c>
    </row>
    <row r="631" spans="1:18" ht="15" x14ac:dyDescent="0.25">
      <c r="A631" s="16" t="s">
        <v>1086</v>
      </c>
      <c r="B631" s="203"/>
      <c r="C631" s="436" t="s">
        <v>41</v>
      </c>
      <c r="D631" s="468">
        <v>561951.28000000038</v>
      </c>
      <c r="E631" s="468">
        <v>432193.27000000008</v>
      </c>
      <c r="F631" s="468">
        <v>159204.74999999997</v>
      </c>
      <c r="G631" s="468"/>
      <c r="H631" s="468"/>
      <c r="I631" s="468"/>
      <c r="J631" s="468"/>
      <c r="K631" s="468"/>
      <c r="L631" s="468"/>
      <c r="M631" s="468"/>
      <c r="N631" s="468"/>
      <c r="O631" s="468"/>
      <c r="P631" s="461">
        <v>384449.76666666684</v>
      </c>
      <c r="Q631" s="432">
        <v>2.2229206927820745E-2</v>
      </c>
      <c r="R631" s="432">
        <v>5.2092066550048176E-5</v>
      </c>
    </row>
    <row r="632" spans="1:18" ht="15" x14ac:dyDescent="0.25">
      <c r="A632" s="16" t="s">
        <v>1087</v>
      </c>
      <c r="B632" s="198" t="s">
        <v>122</v>
      </c>
      <c r="C632" s="199" t="s">
        <v>241</v>
      </c>
      <c r="D632" s="242">
        <v>3707555.8300000005</v>
      </c>
      <c r="E632" s="242">
        <v>5201382.6900000032</v>
      </c>
      <c r="F632" s="242">
        <v>5360872.1799999969</v>
      </c>
      <c r="G632" s="242"/>
      <c r="H632" s="242"/>
      <c r="I632" s="242"/>
      <c r="J632" s="242"/>
      <c r="K632" s="242"/>
      <c r="L632" s="242"/>
      <c r="M632" s="242"/>
      <c r="N632" s="242"/>
      <c r="O632" s="242"/>
      <c r="P632" s="235">
        <v>4756603.5666666664</v>
      </c>
      <c r="Q632" s="105">
        <v>6.2835353626630272E-2</v>
      </c>
      <c r="R632" s="105">
        <v>6.4450893466618409E-4</v>
      </c>
    </row>
    <row r="633" spans="1:18" ht="15" x14ac:dyDescent="0.25">
      <c r="A633" s="16" t="s">
        <v>1088</v>
      </c>
      <c r="B633" s="198"/>
      <c r="C633" s="199" t="s">
        <v>242</v>
      </c>
      <c r="D633" s="242">
        <v>5769529.2300000014</v>
      </c>
      <c r="E633" s="242">
        <v>7341523.5599999987</v>
      </c>
      <c r="F633" s="242">
        <v>5580045.2400000012</v>
      </c>
      <c r="G633" s="242"/>
      <c r="H633" s="242"/>
      <c r="I633" s="242"/>
      <c r="J633" s="242"/>
      <c r="K633" s="242"/>
      <c r="L633" s="242"/>
      <c r="M633" s="242"/>
      <c r="N633" s="242"/>
      <c r="O633" s="242"/>
      <c r="P633" s="235">
        <v>6230366.0100000007</v>
      </c>
      <c r="Q633" s="105">
        <v>8.2303947759101145E-2</v>
      </c>
      <c r="R633" s="105">
        <v>8.4420038445615216E-4</v>
      </c>
    </row>
    <row r="634" spans="1:18" ht="15" x14ac:dyDescent="0.25">
      <c r="A634" s="16" t="s">
        <v>1089</v>
      </c>
      <c r="B634" s="198"/>
      <c r="C634" s="199" t="s">
        <v>243</v>
      </c>
      <c r="D634" s="242">
        <v>33814174.819999985</v>
      </c>
      <c r="E634" s="242">
        <v>43965255.610000037</v>
      </c>
      <c r="F634" s="242">
        <v>39840923.089999974</v>
      </c>
      <c r="G634" s="242"/>
      <c r="H634" s="242"/>
      <c r="I634" s="242"/>
      <c r="J634" s="242"/>
      <c r="K634" s="242"/>
      <c r="L634" s="242"/>
      <c r="M634" s="242"/>
      <c r="N634" s="242"/>
      <c r="O634" s="242"/>
      <c r="P634" s="235">
        <v>39206784.506666668</v>
      </c>
      <c r="Q634" s="105">
        <v>0.5179267379572503</v>
      </c>
      <c r="R634" s="105">
        <v>5.3124298798326152E-3</v>
      </c>
    </row>
    <row r="635" spans="1:18" ht="15" x14ac:dyDescent="0.25">
      <c r="A635" s="16" t="s">
        <v>1090</v>
      </c>
      <c r="B635" s="198"/>
      <c r="C635" s="381" t="s">
        <v>244</v>
      </c>
      <c r="D635" s="476">
        <v>16924447.889999993</v>
      </c>
      <c r="E635" s="476">
        <v>23320470.719999976</v>
      </c>
      <c r="F635" s="476">
        <v>20784750.570000038</v>
      </c>
      <c r="G635" s="476"/>
      <c r="H635" s="476"/>
      <c r="I635" s="476"/>
      <c r="J635" s="476"/>
      <c r="K635" s="476"/>
      <c r="L635" s="476"/>
      <c r="M635" s="476"/>
      <c r="N635" s="476"/>
      <c r="O635" s="476"/>
      <c r="P635" s="458">
        <v>20343223.060000002</v>
      </c>
      <c r="Q635" s="393">
        <v>0.26873663044749146</v>
      </c>
      <c r="R635" s="393">
        <v>2.7564603268515299E-3</v>
      </c>
    </row>
    <row r="636" spans="1:18" ht="15" x14ac:dyDescent="0.25">
      <c r="A636" s="16" t="s">
        <v>1091</v>
      </c>
      <c r="B636" s="198"/>
      <c r="C636" s="381" t="s">
        <v>40</v>
      </c>
      <c r="D636" s="476">
        <v>3887709.49</v>
      </c>
      <c r="E636" s="476">
        <v>7781887.8799999952</v>
      </c>
      <c r="F636" s="476">
        <v>2109645.5000000019</v>
      </c>
      <c r="G636" s="476"/>
      <c r="H636" s="476"/>
      <c r="I636" s="476"/>
      <c r="J636" s="476"/>
      <c r="K636" s="476"/>
      <c r="L636" s="476"/>
      <c r="M636" s="476"/>
      <c r="N636" s="476"/>
      <c r="O636" s="476"/>
      <c r="P636" s="458">
        <v>4593080.9566666661</v>
      </c>
      <c r="Q636" s="393">
        <v>6.0675198616592284E-2</v>
      </c>
      <c r="R636" s="393">
        <v>6.2235199396515556E-4</v>
      </c>
    </row>
    <row r="637" spans="1:18" ht="15" x14ac:dyDescent="0.25">
      <c r="A637" s="16" t="s">
        <v>1092</v>
      </c>
      <c r="B637" s="203"/>
      <c r="C637" s="436" t="s">
        <v>41</v>
      </c>
      <c r="D637" s="468">
        <v>401400.34999999986</v>
      </c>
      <c r="E637" s="468">
        <v>735058.77000000014</v>
      </c>
      <c r="F637" s="468">
        <v>571805.22</v>
      </c>
      <c r="G637" s="468"/>
      <c r="H637" s="468"/>
      <c r="I637" s="468"/>
      <c r="J637" s="468"/>
      <c r="K637" s="468"/>
      <c r="L637" s="468"/>
      <c r="M637" s="468"/>
      <c r="N637" s="468"/>
      <c r="O637" s="468"/>
      <c r="P637" s="461">
        <v>569421.44666666666</v>
      </c>
      <c r="Q637" s="432">
        <v>7.5221315929343176E-3</v>
      </c>
      <c r="R637" s="432">
        <v>7.7155307316139254E-5</v>
      </c>
    </row>
    <row r="638" spans="1:18" ht="15" x14ac:dyDescent="0.25">
      <c r="A638" s="16" t="s">
        <v>1093</v>
      </c>
      <c r="B638" s="198" t="s">
        <v>123</v>
      </c>
      <c r="C638" s="199" t="s">
        <v>241</v>
      </c>
      <c r="D638" s="242">
        <v>2641922.5499999989</v>
      </c>
      <c r="E638" s="242">
        <v>2344037.2799999993</v>
      </c>
      <c r="F638" s="242">
        <v>3068712.88</v>
      </c>
      <c r="G638" s="242"/>
      <c r="H638" s="242"/>
      <c r="I638" s="242"/>
      <c r="J638" s="242"/>
      <c r="K638" s="242"/>
      <c r="L638" s="242"/>
      <c r="M638" s="242"/>
      <c r="N638" s="242"/>
      <c r="O638" s="242"/>
      <c r="P638" s="235">
        <v>2684890.9033333329</v>
      </c>
      <c r="Q638" s="105">
        <v>4.9020222532815454E-2</v>
      </c>
      <c r="R638" s="105">
        <v>3.6379659384037135E-4</v>
      </c>
    </row>
    <row r="639" spans="1:18" ht="15" x14ac:dyDescent="0.25">
      <c r="A639" s="16" t="s">
        <v>1094</v>
      </c>
      <c r="B639" s="198"/>
      <c r="C639" s="199" t="s">
        <v>242</v>
      </c>
      <c r="D639" s="242">
        <v>3050275.88</v>
      </c>
      <c r="E639" s="242">
        <v>2165140.9899999998</v>
      </c>
      <c r="F639" s="242">
        <v>3362470.1700000009</v>
      </c>
      <c r="G639" s="242"/>
      <c r="H639" s="242"/>
      <c r="I639" s="242"/>
      <c r="J639" s="242"/>
      <c r="K639" s="242"/>
      <c r="L639" s="242"/>
      <c r="M639" s="242"/>
      <c r="N639" s="242"/>
      <c r="O639" s="242"/>
      <c r="P639" s="235">
        <v>2859295.6799999997</v>
      </c>
      <c r="Q639" s="105">
        <v>5.2204471454204336E-2</v>
      </c>
      <c r="R639" s="105">
        <v>3.8742804330524632E-4</v>
      </c>
    </row>
    <row r="640" spans="1:18" ht="15" x14ac:dyDescent="0.25">
      <c r="A640" s="16" t="s">
        <v>1095</v>
      </c>
      <c r="B640" s="198"/>
      <c r="C640" s="199" t="s">
        <v>243</v>
      </c>
      <c r="D640" s="242">
        <v>12304506.760000009</v>
      </c>
      <c r="E640" s="242">
        <v>11775817.400000006</v>
      </c>
      <c r="F640" s="242">
        <v>13477902.580000006</v>
      </c>
      <c r="G640" s="242"/>
      <c r="H640" s="242"/>
      <c r="I640" s="242"/>
      <c r="J640" s="242"/>
      <c r="K640" s="242"/>
      <c r="L640" s="242"/>
      <c r="M640" s="242"/>
      <c r="N640" s="242"/>
      <c r="O640" s="242"/>
      <c r="P640" s="235">
        <v>12519408.913333341</v>
      </c>
      <c r="Q640" s="105">
        <v>0.22857696383454187</v>
      </c>
      <c r="R640" s="105">
        <v>1.6963513541317268E-3</v>
      </c>
    </row>
    <row r="641" spans="1:18" ht="15" x14ac:dyDescent="0.25">
      <c r="A641" s="16" t="s">
        <v>1096</v>
      </c>
      <c r="B641" s="198"/>
      <c r="C641" s="381" t="s">
        <v>244</v>
      </c>
      <c r="D641" s="476">
        <v>18076010.660000015</v>
      </c>
      <c r="E641" s="476">
        <v>18739147.479999997</v>
      </c>
      <c r="F641" s="476">
        <v>18986619.619999986</v>
      </c>
      <c r="G641" s="476"/>
      <c r="H641" s="476"/>
      <c r="I641" s="476"/>
      <c r="J641" s="476"/>
      <c r="K641" s="476"/>
      <c r="L641" s="476"/>
      <c r="M641" s="476"/>
      <c r="N641" s="476"/>
      <c r="O641" s="476"/>
      <c r="P641" s="458">
        <v>18600592.58666667</v>
      </c>
      <c r="Q641" s="393">
        <v>0.33960604757110152</v>
      </c>
      <c r="R641" s="393">
        <v>2.5203378722169576E-3</v>
      </c>
    </row>
    <row r="642" spans="1:18" ht="15" x14ac:dyDescent="0.25">
      <c r="A642" s="16" t="s">
        <v>1097</v>
      </c>
      <c r="B642" s="198"/>
      <c r="C642" s="381" t="s">
        <v>40</v>
      </c>
      <c r="D642" s="476">
        <v>25151662.809999987</v>
      </c>
      <c r="E642" s="476">
        <v>13408930.929999994</v>
      </c>
      <c r="F642" s="476">
        <v>11273493.399999987</v>
      </c>
      <c r="G642" s="476"/>
      <c r="H642" s="476"/>
      <c r="I642" s="476"/>
      <c r="J642" s="476"/>
      <c r="K642" s="476"/>
      <c r="L642" s="476"/>
      <c r="M642" s="476"/>
      <c r="N642" s="476"/>
      <c r="O642" s="476"/>
      <c r="P642" s="458">
        <v>16611362.37999999</v>
      </c>
      <c r="Q642" s="393">
        <v>0.30328706445013526</v>
      </c>
      <c r="R642" s="393">
        <v>2.2508017161477246E-3</v>
      </c>
    </row>
    <row r="643" spans="1:18" ht="15" x14ac:dyDescent="0.25">
      <c r="A643" s="16" t="s">
        <v>1098</v>
      </c>
      <c r="B643" s="203"/>
      <c r="C643" s="436" t="s">
        <v>41</v>
      </c>
      <c r="D643" s="468">
        <v>1477282.1199999999</v>
      </c>
      <c r="E643" s="468">
        <v>1556209.9199999995</v>
      </c>
      <c r="F643" s="468">
        <v>1453119.4199999997</v>
      </c>
      <c r="G643" s="468"/>
      <c r="H643" s="468"/>
      <c r="I643" s="468"/>
      <c r="J643" s="468"/>
      <c r="K643" s="468"/>
      <c r="L643" s="468"/>
      <c r="M643" s="468"/>
      <c r="N643" s="468"/>
      <c r="O643" s="468"/>
      <c r="P643" s="461">
        <v>1495537.1533333331</v>
      </c>
      <c r="Q643" s="432">
        <v>2.7305230157201515E-2</v>
      </c>
      <c r="R643" s="432">
        <v>2.0264187333232756E-4</v>
      </c>
    </row>
    <row r="644" spans="1:18" ht="15" x14ac:dyDescent="0.25">
      <c r="A644" s="16" t="s">
        <v>1099</v>
      </c>
      <c r="B644" s="198" t="s">
        <v>40</v>
      </c>
      <c r="C644" s="199" t="s">
        <v>241</v>
      </c>
      <c r="D644" s="242">
        <v>329264.06999999995</v>
      </c>
      <c r="E644" s="242">
        <v>544971.89</v>
      </c>
      <c r="F644" s="242">
        <v>355064.06999999995</v>
      </c>
      <c r="G644" s="242"/>
      <c r="H644" s="242"/>
      <c r="I644" s="242"/>
      <c r="J644" s="242"/>
      <c r="K644" s="242"/>
      <c r="L644" s="242"/>
      <c r="M644" s="242"/>
      <c r="N644" s="242"/>
      <c r="O644" s="242"/>
      <c r="P644" s="235">
        <v>409766.67666666658</v>
      </c>
      <c r="Q644" s="105">
        <v>2.3693051830218508E-2</v>
      </c>
      <c r="R644" s="105">
        <v>5.5522450113539907E-5</v>
      </c>
    </row>
    <row r="645" spans="1:18" ht="15" x14ac:dyDescent="0.25">
      <c r="A645" s="16" t="s">
        <v>1100</v>
      </c>
      <c r="B645" s="198"/>
      <c r="C645" s="199" t="s">
        <v>242</v>
      </c>
      <c r="D645" s="242">
        <v>1108308.6299999999</v>
      </c>
      <c r="E645" s="242">
        <v>2448376.83</v>
      </c>
      <c r="F645" s="242">
        <v>1311350.8899999999</v>
      </c>
      <c r="G645" s="242"/>
      <c r="H645" s="242"/>
      <c r="I645" s="242"/>
      <c r="J645" s="242"/>
      <c r="K645" s="242"/>
      <c r="L645" s="242"/>
      <c r="M645" s="242"/>
      <c r="N645" s="242"/>
      <c r="O645" s="242"/>
      <c r="P645" s="235">
        <v>1622678.7833333332</v>
      </c>
      <c r="Q645" s="105">
        <v>9.3824643892620532E-2</v>
      </c>
      <c r="R645" s="105">
        <v>2.1986927421922697E-4</v>
      </c>
    </row>
    <row r="646" spans="1:18" ht="15" x14ac:dyDescent="0.25">
      <c r="A646" s="16" t="s">
        <v>1101</v>
      </c>
      <c r="B646" s="198"/>
      <c r="C646" s="199" t="s">
        <v>243</v>
      </c>
      <c r="D646" s="242">
        <v>4587843.9400000004</v>
      </c>
      <c r="E646" s="242">
        <v>14302599.650000004</v>
      </c>
      <c r="F646" s="242">
        <v>5781831.5599999977</v>
      </c>
      <c r="G646" s="242"/>
      <c r="H646" s="242"/>
      <c r="I646" s="242"/>
      <c r="J646" s="242"/>
      <c r="K646" s="242"/>
      <c r="L646" s="242"/>
      <c r="M646" s="242"/>
      <c r="N646" s="242"/>
      <c r="O646" s="242"/>
      <c r="P646" s="235">
        <v>8224091.7166666677</v>
      </c>
      <c r="Q646" s="105">
        <v>0.47552385880797732</v>
      </c>
      <c r="R646" s="105">
        <v>1.1143456705222776E-3</v>
      </c>
    </row>
    <row r="647" spans="1:18" ht="15" x14ac:dyDescent="0.25">
      <c r="A647" s="16" t="s">
        <v>1102</v>
      </c>
      <c r="B647" s="198"/>
      <c r="C647" s="381" t="s">
        <v>244</v>
      </c>
      <c r="D647" s="476">
        <v>2086209.8599999996</v>
      </c>
      <c r="E647" s="476">
        <v>3524610.3000000017</v>
      </c>
      <c r="F647" s="476">
        <v>4896377.0200000014</v>
      </c>
      <c r="G647" s="476"/>
      <c r="H647" s="476"/>
      <c r="I647" s="476"/>
      <c r="J647" s="476"/>
      <c r="K647" s="476"/>
      <c r="L647" s="476"/>
      <c r="M647" s="476"/>
      <c r="N647" s="476"/>
      <c r="O647" s="476"/>
      <c r="P647" s="458">
        <v>3502399.060000001</v>
      </c>
      <c r="Q647" s="393">
        <v>0.20251164182926593</v>
      </c>
      <c r="R647" s="393">
        <v>4.745670845380826E-4</v>
      </c>
    </row>
    <row r="648" spans="1:18" ht="15" x14ac:dyDescent="0.25">
      <c r="A648" s="16" t="s">
        <v>1103</v>
      </c>
      <c r="B648" s="198"/>
      <c r="C648" s="381" t="s">
        <v>40</v>
      </c>
      <c r="D648" s="476">
        <v>2750044.06</v>
      </c>
      <c r="E648" s="476">
        <v>6938508.379999999</v>
      </c>
      <c r="F648" s="476">
        <v>767568.68000000017</v>
      </c>
      <c r="G648" s="476"/>
      <c r="H648" s="476"/>
      <c r="I648" s="476"/>
      <c r="J648" s="476"/>
      <c r="K648" s="476"/>
      <c r="L648" s="476"/>
      <c r="M648" s="476"/>
      <c r="N648" s="476"/>
      <c r="O648" s="476"/>
      <c r="P648" s="458">
        <v>3485373.7066666665</v>
      </c>
      <c r="Q648" s="393">
        <v>0.20152722166548911</v>
      </c>
      <c r="R648" s="393">
        <v>4.7226018799196738E-4</v>
      </c>
    </row>
    <row r="649" spans="1:18" ht="15" x14ac:dyDescent="0.25">
      <c r="A649" s="16" t="s">
        <v>1104</v>
      </c>
      <c r="B649" s="203"/>
      <c r="C649" s="436" t="s">
        <v>41</v>
      </c>
      <c r="D649" s="468">
        <v>4152.66</v>
      </c>
      <c r="E649" s="468">
        <v>20206.34</v>
      </c>
      <c r="F649" s="468">
        <v>127121.79000000001</v>
      </c>
      <c r="G649" s="468"/>
      <c r="H649" s="468"/>
      <c r="I649" s="468"/>
      <c r="J649" s="468"/>
      <c r="K649" s="468"/>
      <c r="L649" s="468"/>
      <c r="M649" s="468"/>
      <c r="N649" s="468"/>
      <c r="O649" s="468"/>
      <c r="P649" s="461">
        <v>50493.596666666672</v>
      </c>
      <c r="Q649" s="432">
        <v>2.9195819744285262E-3</v>
      </c>
      <c r="R649" s="432">
        <v>6.8417671851310522E-6</v>
      </c>
    </row>
    <row r="650" spans="1:18" ht="15" x14ac:dyDescent="0.25">
      <c r="A650" s="16" t="s">
        <v>1105</v>
      </c>
      <c r="B650" s="198" t="s">
        <v>41</v>
      </c>
      <c r="C650" s="199" t="s">
        <v>241</v>
      </c>
      <c r="D650" s="242">
        <v>1761761.8100000005</v>
      </c>
      <c r="E650" s="242">
        <v>2119437.21</v>
      </c>
      <c r="F650" s="242">
        <v>2703125.69</v>
      </c>
      <c r="G650" s="242"/>
      <c r="H650" s="242"/>
      <c r="I650" s="242"/>
      <c r="J650" s="242"/>
      <c r="K650" s="242"/>
      <c r="L650" s="242"/>
      <c r="M650" s="242"/>
      <c r="N650" s="242"/>
      <c r="O650" s="242"/>
      <c r="P650" s="235">
        <v>2194774.9033333338</v>
      </c>
      <c r="Q650" s="105">
        <v>5.2620449259183411E-2</v>
      </c>
      <c r="R650" s="105">
        <v>2.9738699367177536E-4</v>
      </c>
    </row>
    <row r="651" spans="1:18" ht="15" x14ac:dyDescent="0.25">
      <c r="A651" s="16" t="s">
        <v>1106</v>
      </c>
      <c r="B651" s="198"/>
      <c r="C651" s="199" t="s">
        <v>242</v>
      </c>
      <c r="D651" s="242">
        <v>4681531.4100000011</v>
      </c>
      <c r="E651" s="242">
        <v>4215247.08</v>
      </c>
      <c r="F651" s="242">
        <v>2830840.07</v>
      </c>
      <c r="G651" s="242"/>
      <c r="H651" s="242"/>
      <c r="I651" s="242"/>
      <c r="J651" s="242"/>
      <c r="K651" s="242"/>
      <c r="L651" s="242"/>
      <c r="M651" s="242"/>
      <c r="N651" s="242"/>
      <c r="O651" s="242"/>
      <c r="P651" s="235">
        <v>3909206.1866666675</v>
      </c>
      <c r="Q651" s="105">
        <v>9.3724502442944918E-2</v>
      </c>
      <c r="R651" s="105">
        <v>5.2968852237661218E-4</v>
      </c>
    </row>
    <row r="652" spans="1:18" ht="15" x14ac:dyDescent="0.25">
      <c r="A652" s="16" t="s">
        <v>1107</v>
      </c>
      <c r="B652" s="198"/>
      <c r="C652" s="199" t="s">
        <v>243</v>
      </c>
      <c r="D652" s="242">
        <v>13713436.989999995</v>
      </c>
      <c r="E652" s="242">
        <v>15756326.529999997</v>
      </c>
      <c r="F652" s="242">
        <v>15123463.040000007</v>
      </c>
      <c r="G652" s="242"/>
      <c r="H652" s="242"/>
      <c r="I652" s="242"/>
      <c r="J652" s="242"/>
      <c r="K652" s="242"/>
      <c r="L652" s="242"/>
      <c r="M652" s="242"/>
      <c r="N652" s="242"/>
      <c r="O652" s="242"/>
      <c r="P652" s="235">
        <v>14864408.853333334</v>
      </c>
      <c r="Q652" s="105">
        <v>0.35637908500167959</v>
      </c>
      <c r="R652" s="105">
        <v>2.0140934976462855E-3</v>
      </c>
    </row>
    <row r="653" spans="1:18" ht="15" x14ac:dyDescent="0.25">
      <c r="A653" s="16" t="s">
        <v>1108</v>
      </c>
      <c r="B653" s="198"/>
      <c r="C653" s="381" t="s">
        <v>244</v>
      </c>
      <c r="D653" s="476">
        <v>13780576.650000006</v>
      </c>
      <c r="E653" s="476">
        <v>14578974.360000003</v>
      </c>
      <c r="F653" s="476">
        <v>15452302.860000001</v>
      </c>
      <c r="G653" s="476"/>
      <c r="H653" s="476"/>
      <c r="I653" s="476"/>
      <c r="J653" s="476"/>
      <c r="K653" s="476"/>
      <c r="L653" s="476"/>
      <c r="M653" s="476"/>
      <c r="N653" s="476"/>
      <c r="O653" s="476"/>
      <c r="P653" s="458">
        <v>14603951.290000005</v>
      </c>
      <c r="Q653" s="393">
        <v>0.35013452936422595</v>
      </c>
      <c r="R653" s="393">
        <v>1.9788020918528543E-3</v>
      </c>
    </row>
    <row r="654" spans="1:18" ht="15" x14ac:dyDescent="0.25">
      <c r="A654" s="16" t="s">
        <v>1109</v>
      </c>
      <c r="B654" s="198"/>
      <c r="C654" s="381" t="s">
        <v>40</v>
      </c>
      <c r="D654" s="476">
        <v>6131530.6699999999</v>
      </c>
      <c r="E654" s="476">
        <v>6096735.0099999988</v>
      </c>
      <c r="F654" s="476">
        <v>5806554.5200000079</v>
      </c>
      <c r="G654" s="476"/>
      <c r="H654" s="476"/>
      <c r="I654" s="476"/>
      <c r="J654" s="476"/>
      <c r="K654" s="476"/>
      <c r="L654" s="476"/>
      <c r="M654" s="476"/>
      <c r="N654" s="476"/>
      <c r="O654" s="476"/>
      <c r="P654" s="458">
        <v>6011606.7333333353</v>
      </c>
      <c r="Q654" s="393">
        <v>0.1441302461574068</v>
      </c>
      <c r="R654" s="393">
        <v>8.1455900140274334E-4</v>
      </c>
    </row>
    <row r="655" spans="1:18" ht="15" x14ac:dyDescent="0.25">
      <c r="A655" s="16" t="s">
        <v>1110</v>
      </c>
      <c r="B655" s="203"/>
      <c r="C655" s="436" t="s">
        <v>41</v>
      </c>
      <c r="D655" s="468">
        <v>93524.729999999981</v>
      </c>
      <c r="E655" s="468">
        <v>149131.09000000017</v>
      </c>
      <c r="F655" s="468">
        <v>134129.97999999995</v>
      </c>
      <c r="G655" s="468"/>
      <c r="H655" s="468"/>
      <c r="I655" s="468"/>
      <c r="J655" s="468"/>
      <c r="K655" s="468"/>
      <c r="L655" s="468"/>
      <c r="M655" s="468"/>
      <c r="N655" s="468"/>
      <c r="O655" s="468"/>
      <c r="P655" s="461">
        <v>125595.26666666671</v>
      </c>
      <c r="Q655" s="432">
        <v>3.0111877745593184E-3</v>
      </c>
      <c r="R655" s="432">
        <v>1.7017872182098814E-5</v>
      </c>
    </row>
    <row r="656" spans="1:18" ht="15" x14ac:dyDescent="0.25">
      <c r="B656" s="36" t="s">
        <v>0</v>
      </c>
      <c r="C656" s="248"/>
      <c r="D656" s="237">
        <v>7380305816.3600044</v>
      </c>
      <c r="E656" s="237">
        <v>7359926623.5200033</v>
      </c>
      <c r="F656" s="237">
        <v>7400361634.8799973</v>
      </c>
      <c r="G656" s="237"/>
      <c r="H656" s="237"/>
      <c r="I656" s="237"/>
      <c r="J656" s="237"/>
      <c r="K656" s="237"/>
      <c r="L656" s="237"/>
      <c r="M656" s="237"/>
      <c r="N656" s="237"/>
      <c r="O656" s="237"/>
      <c r="P656" s="249">
        <v>7380198024.920002</v>
      </c>
      <c r="Q656" s="250"/>
      <c r="R656" s="250">
        <v>1</v>
      </c>
    </row>
    <row r="657" spans="1:18" ht="15" x14ac:dyDescent="0.2">
      <c r="B657" s="38"/>
      <c r="C657" s="49"/>
      <c r="D657" s="49"/>
      <c r="E657" s="49"/>
      <c r="F657" s="49"/>
      <c r="G657" s="49"/>
      <c r="H657" s="49"/>
      <c r="I657" s="49"/>
      <c r="J657" s="49"/>
      <c r="K657" s="49"/>
      <c r="L657" s="49"/>
      <c r="M657" s="49"/>
      <c r="N657" s="49"/>
      <c r="O657" s="49"/>
    </row>
    <row r="658" spans="1:18" ht="15" x14ac:dyDescent="0.2">
      <c r="B658" s="38"/>
      <c r="C658" s="49"/>
      <c r="D658" s="49"/>
      <c r="E658" s="49"/>
      <c r="F658" s="49"/>
      <c r="G658" s="49"/>
      <c r="H658" s="49"/>
      <c r="I658" s="49"/>
      <c r="J658" s="49"/>
      <c r="K658" s="49"/>
      <c r="L658" s="49"/>
      <c r="M658" s="49"/>
      <c r="N658" s="49"/>
      <c r="O658" s="49"/>
    </row>
    <row r="659" spans="1:18" ht="18" x14ac:dyDescent="0.25">
      <c r="B659" s="331" t="s">
        <v>273</v>
      </c>
      <c r="C659" s="49"/>
      <c r="D659" s="49"/>
      <c r="E659" s="49"/>
      <c r="F659" s="49"/>
      <c r="G659" s="49"/>
      <c r="H659" s="49"/>
      <c r="I659" s="49"/>
      <c r="J659" s="49"/>
      <c r="K659" s="49"/>
      <c r="L659" s="49"/>
      <c r="M659" s="49"/>
      <c r="N659" s="49"/>
      <c r="O659" s="49"/>
    </row>
    <row r="660" spans="1:18" ht="15.75" x14ac:dyDescent="0.25">
      <c r="B660" s="69"/>
      <c r="C660" s="49"/>
    </row>
    <row r="661" spans="1:18" ht="15" x14ac:dyDescent="0.2">
      <c r="B661" s="42" t="s">
        <v>418</v>
      </c>
      <c r="C661" s="49"/>
      <c r="D661" s="11">
        <v>6</v>
      </c>
      <c r="E661" s="11">
        <v>7</v>
      </c>
      <c r="F661" s="11">
        <v>8</v>
      </c>
      <c r="G661" s="11">
        <v>9</v>
      </c>
      <c r="H661" s="11">
        <v>10</v>
      </c>
      <c r="I661" s="11">
        <v>11</v>
      </c>
      <c r="J661" s="11">
        <v>12</v>
      </c>
      <c r="K661" s="11">
        <v>13</v>
      </c>
      <c r="L661" s="11">
        <v>14</v>
      </c>
      <c r="M661" s="11">
        <v>15</v>
      </c>
      <c r="N661" s="11">
        <v>16</v>
      </c>
      <c r="O661" s="11">
        <v>17</v>
      </c>
      <c r="P661" s="9"/>
      <c r="Q661" s="9"/>
      <c r="R661" s="9"/>
    </row>
    <row r="662" spans="1:18" ht="48" thickBot="1" x14ac:dyDescent="0.25">
      <c r="B662" s="182" t="s">
        <v>42</v>
      </c>
      <c r="C662" s="83" t="s">
        <v>245</v>
      </c>
      <c r="D662" s="83" t="s">
        <v>339</v>
      </c>
      <c r="E662" s="83" t="s">
        <v>340</v>
      </c>
      <c r="F662" s="83" t="s">
        <v>341</v>
      </c>
      <c r="G662" s="83" t="s">
        <v>342</v>
      </c>
      <c r="H662" s="83" t="s">
        <v>343</v>
      </c>
      <c r="I662" s="83" t="s">
        <v>344</v>
      </c>
      <c r="J662" s="83" t="s">
        <v>345</v>
      </c>
      <c r="K662" s="83" t="s">
        <v>346</v>
      </c>
      <c r="L662" s="83" t="s">
        <v>347</v>
      </c>
      <c r="M662" s="83" t="s">
        <v>348</v>
      </c>
      <c r="N662" s="83" t="s">
        <v>349</v>
      </c>
      <c r="O662" s="83" t="s">
        <v>350</v>
      </c>
      <c r="P662" s="184" t="s">
        <v>1</v>
      </c>
      <c r="Q662" s="96" t="s">
        <v>267</v>
      </c>
      <c r="R662" s="96" t="s">
        <v>254</v>
      </c>
    </row>
    <row r="663" spans="1:18" ht="15" x14ac:dyDescent="0.25">
      <c r="A663" s="16" t="s">
        <v>1111</v>
      </c>
      <c r="B663" s="222" t="s">
        <v>327</v>
      </c>
      <c r="C663" s="223" t="s">
        <v>241</v>
      </c>
      <c r="D663" s="251">
        <v>486123405.58000034</v>
      </c>
      <c r="E663" s="251">
        <v>484952678.11999989</v>
      </c>
      <c r="F663" s="251">
        <v>488707622.5399999</v>
      </c>
      <c r="G663" s="251"/>
      <c r="H663" s="251"/>
      <c r="I663" s="251"/>
      <c r="J663" s="251"/>
      <c r="K663" s="251"/>
      <c r="L663" s="251"/>
      <c r="M663" s="251"/>
      <c r="N663" s="251"/>
      <c r="O663" s="251"/>
      <c r="P663" s="252">
        <v>486594568.74666673</v>
      </c>
      <c r="Q663" s="105">
        <v>0.17063440971922664</v>
      </c>
      <c r="R663" s="105">
        <v>6.5932454265269017E-2</v>
      </c>
    </row>
    <row r="664" spans="1:18" ht="15" x14ac:dyDescent="0.25">
      <c r="A664" s="16" t="s">
        <v>1112</v>
      </c>
      <c r="B664" s="217"/>
      <c r="C664" s="218" t="s">
        <v>242</v>
      </c>
      <c r="D664" s="244">
        <v>332751857.05999982</v>
      </c>
      <c r="E664" s="244">
        <v>331559687.02000004</v>
      </c>
      <c r="F664" s="244">
        <v>334618573.39999986</v>
      </c>
      <c r="G664" s="244"/>
      <c r="H664" s="244"/>
      <c r="I664" s="244"/>
      <c r="J664" s="244"/>
      <c r="K664" s="244"/>
      <c r="L664" s="244"/>
      <c r="M664" s="244"/>
      <c r="N664" s="244"/>
      <c r="O664" s="244"/>
      <c r="P664" s="253">
        <v>332976705.82666659</v>
      </c>
      <c r="Q664" s="105">
        <v>0.11676514145098549</v>
      </c>
      <c r="R664" s="105">
        <v>4.5117584203342012E-2</v>
      </c>
    </row>
    <row r="665" spans="1:18" ht="15" x14ac:dyDescent="0.25">
      <c r="A665" s="16" t="s">
        <v>1113</v>
      </c>
      <c r="B665" s="217"/>
      <c r="C665" s="218" t="s">
        <v>243</v>
      </c>
      <c r="D665" s="244">
        <v>976799911.51000142</v>
      </c>
      <c r="E665" s="244">
        <v>1015028885.2800002</v>
      </c>
      <c r="F665" s="244">
        <v>976467713.28000009</v>
      </c>
      <c r="G665" s="244"/>
      <c r="H665" s="244"/>
      <c r="I665" s="244"/>
      <c r="J665" s="244"/>
      <c r="K665" s="244"/>
      <c r="L665" s="244"/>
      <c r="M665" s="244"/>
      <c r="N665" s="244"/>
      <c r="O665" s="244"/>
      <c r="P665" s="253">
        <v>989432170.02333391</v>
      </c>
      <c r="Q665" s="105">
        <v>0.34696477341292065</v>
      </c>
      <c r="R665" s="105">
        <v>0.13406580239207863</v>
      </c>
    </row>
    <row r="666" spans="1:18" ht="15" x14ac:dyDescent="0.25">
      <c r="A666" s="16" t="s">
        <v>1114</v>
      </c>
      <c r="B666" s="217"/>
      <c r="C666" s="440" t="s">
        <v>244</v>
      </c>
      <c r="D666" s="466">
        <v>688286080.50500119</v>
      </c>
      <c r="E666" s="466">
        <v>686680778.83000052</v>
      </c>
      <c r="F666" s="466">
        <v>695092061.70000052</v>
      </c>
      <c r="G666" s="466"/>
      <c r="H666" s="466"/>
      <c r="I666" s="466"/>
      <c r="J666" s="466"/>
      <c r="K666" s="466"/>
      <c r="L666" s="466"/>
      <c r="M666" s="466"/>
      <c r="N666" s="466"/>
      <c r="O666" s="466"/>
      <c r="P666" s="464">
        <v>690019640.34500074</v>
      </c>
      <c r="Q666" s="393">
        <v>0.24196960177383567</v>
      </c>
      <c r="R666" s="393">
        <v>9.3496087505386447E-2</v>
      </c>
    </row>
    <row r="667" spans="1:18" ht="15" x14ac:dyDescent="0.25">
      <c r="A667" s="16" t="s">
        <v>1115</v>
      </c>
      <c r="B667" s="217"/>
      <c r="C667" s="440" t="s">
        <v>40</v>
      </c>
      <c r="D667" s="466">
        <v>343848005.96000046</v>
      </c>
      <c r="E667" s="466">
        <v>302841131.96000004</v>
      </c>
      <c r="F667" s="466">
        <v>340599800.31000042</v>
      </c>
      <c r="G667" s="466"/>
      <c r="H667" s="466"/>
      <c r="I667" s="466"/>
      <c r="J667" s="466"/>
      <c r="K667" s="466"/>
      <c r="L667" s="466"/>
      <c r="M667" s="466"/>
      <c r="N667" s="466"/>
      <c r="O667" s="466"/>
      <c r="P667" s="464">
        <v>329096312.74333364</v>
      </c>
      <c r="Q667" s="393">
        <v>0.11540440167750518</v>
      </c>
      <c r="R667" s="393">
        <v>4.4591799790751674E-2</v>
      </c>
    </row>
    <row r="668" spans="1:18" ht="15" x14ac:dyDescent="0.25">
      <c r="A668" s="16" t="s">
        <v>1116</v>
      </c>
      <c r="B668" s="203"/>
      <c r="C668" s="436" t="s">
        <v>41</v>
      </c>
      <c r="D668" s="468">
        <v>20888035.399999995</v>
      </c>
      <c r="E668" s="468">
        <v>24102980.090000007</v>
      </c>
      <c r="F668" s="468">
        <v>25687894.709999979</v>
      </c>
      <c r="G668" s="468"/>
      <c r="H668" s="468"/>
      <c r="I668" s="468"/>
      <c r="J668" s="468"/>
      <c r="K668" s="468"/>
      <c r="L668" s="468"/>
      <c r="M668" s="468"/>
      <c r="N668" s="468"/>
      <c r="O668" s="468"/>
      <c r="P668" s="461">
        <v>23559636.733333331</v>
      </c>
      <c r="Q668" s="432">
        <v>8.2616719655263932E-3</v>
      </c>
      <c r="R668" s="432">
        <v>3.1922770437570617E-3</v>
      </c>
    </row>
    <row r="669" spans="1:18" ht="15" x14ac:dyDescent="0.25">
      <c r="A669" s="16" t="s">
        <v>1117</v>
      </c>
      <c r="B669" s="198" t="s">
        <v>321</v>
      </c>
      <c r="C669" s="199" t="s">
        <v>241</v>
      </c>
      <c r="D669" s="242">
        <v>307361162.90999991</v>
      </c>
      <c r="E669" s="242">
        <v>307190544.87999958</v>
      </c>
      <c r="F669" s="242">
        <v>309798402.43999994</v>
      </c>
      <c r="G669" s="242"/>
      <c r="H669" s="242"/>
      <c r="I669" s="242"/>
      <c r="J669" s="242"/>
      <c r="K669" s="242"/>
      <c r="L669" s="242"/>
      <c r="M669" s="242"/>
      <c r="N669" s="242"/>
      <c r="O669" s="242"/>
      <c r="P669" s="235">
        <v>308116703.40999979</v>
      </c>
      <c r="Q669" s="105">
        <v>0.13291878256109999</v>
      </c>
      <c r="R669" s="105">
        <v>4.1749110575300535E-2</v>
      </c>
    </row>
    <row r="670" spans="1:18" ht="15" x14ac:dyDescent="0.25">
      <c r="A670" s="16" t="s">
        <v>1118</v>
      </c>
      <c r="B670" s="198"/>
      <c r="C670" s="199" t="s">
        <v>242</v>
      </c>
      <c r="D670" s="242">
        <v>246409343.21999979</v>
      </c>
      <c r="E670" s="242">
        <v>243406557.97000027</v>
      </c>
      <c r="F670" s="242">
        <v>244731406.34</v>
      </c>
      <c r="G670" s="242"/>
      <c r="H670" s="242"/>
      <c r="I670" s="242"/>
      <c r="J670" s="242"/>
      <c r="K670" s="242"/>
      <c r="L670" s="242"/>
      <c r="M670" s="242"/>
      <c r="N670" s="242"/>
      <c r="O670" s="242"/>
      <c r="P670" s="235">
        <v>244849102.51000002</v>
      </c>
      <c r="Q670" s="105">
        <v>0.10562570693709084</v>
      </c>
      <c r="R670" s="105">
        <v>3.3176494950845722E-2</v>
      </c>
    </row>
    <row r="671" spans="1:18" ht="15" x14ac:dyDescent="0.25">
      <c r="A671" s="16" t="s">
        <v>1119</v>
      </c>
      <c r="B671" s="198"/>
      <c r="C671" s="199" t="s">
        <v>243</v>
      </c>
      <c r="D671" s="242">
        <v>745975362.92999887</v>
      </c>
      <c r="E671" s="242">
        <v>775669170.67999995</v>
      </c>
      <c r="F671" s="242">
        <v>728815515.64000022</v>
      </c>
      <c r="G671" s="242"/>
      <c r="H671" s="242"/>
      <c r="I671" s="242"/>
      <c r="J671" s="242"/>
      <c r="K671" s="242"/>
      <c r="L671" s="242"/>
      <c r="M671" s="242"/>
      <c r="N671" s="242"/>
      <c r="O671" s="242"/>
      <c r="P671" s="235">
        <v>750153349.74999964</v>
      </c>
      <c r="Q671" s="105">
        <v>0.32360942746496024</v>
      </c>
      <c r="R671" s="105">
        <v>0.10164406797988743</v>
      </c>
    </row>
    <row r="672" spans="1:18" ht="15" x14ac:dyDescent="0.25">
      <c r="A672" s="16" t="s">
        <v>1120</v>
      </c>
      <c r="B672" s="198"/>
      <c r="C672" s="381" t="s">
        <v>244</v>
      </c>
      <c r="D672" s="476">
        <v>596784442.12000179</v>
      </c>
      <c r="E672" s="476">
        <v>597401650.09999955</v>
      </c>
      <c r="F672" s="476">
        <v>601101301.35000098</v>
      </c>
      <c r="G672" s="476"/>
      <c r="H672" s="476"/>
      <c r="I672" s="476"/>
      <c r="J672" s="476"/>
      <c r="K672" s="476"/>
      <c r="L672" s="476"/>
      <c r="M672" s="476"/>
      <c r="N672" s="476"/>
      <c r="O672" s="476"/>
      <c r="P672" s="458">
        <v>598429131.19000065</v>
      </c>
      <c r="Q672" s="393">
        <v>0.25815696028990476</v>
      </c>
      <c r="R672" s="393">
        <v>8.1085782409813775E-2</v>
      </c>
    </row>
    <row r="673" spans="1:18" ht="15" x14ac:dyDescent="0.25">
      <c r="A673" s="16" t="s">
        <v>1121</v>
      </c>
      <c r="B673" s="198"/>
      <c r="C673" s="381" t="s">
        <v>40</v>
      </c>
      <c r="D673" s="476">
        <v>412843326.86500067</v>
      </c>
      <c r="E673" s="476">
        <v>364412845.96999997</v>
      </c>
      <c r="F673" s="476">
        <v>407687396.86999989</v>
      </c>
      <c r="G673" s="476"/>
      <c r="H673" s="476"/>
      <c r="I673" s="476"/>
      <c r="J673" s="476"/>
      <c r="K673" s="476"/>
      <c r="L673" s="476"/>
      <c r="M673" s="476"/>
      <c r="N673" s="476"/>
      <c r="O673" s="476"/>
      <c r="P673" s="458">
        <v>394981189.90166682</v>
      </c>
      <c r="Q673" s="393">
        <v>0.17039134300487363</v>
      </c>
      <c r="R673" s="393">
        <v>5.3519050378861378E-2</v>
      </c>
    </row>
    <row r="674" spans="1:18" ht="15" x14ac:dyDescent="0.25">
      <c r="A674" s="16" t="s">
        <v>1122</v>
      </c>
      <c r="B674" s="203"/>
      <c r="C674" s="436" t="s">
        <v>41</v>
      </c>
      <c r="D674" s="468">
        <v>20840559</v>
      </c>
      <c r="E674" s="468">
        <v>21863603.910000004</v>
      </c>
      <c r="F674" s="468">
        <v>21954898.540000003</v>
      </c>
      <c r="G674" s="468"/>
      <c r="H674" s="468"/>
      <c r="I674" s="468"/>
      <c r="J674" s="468"/>
      <c r="K674" s="468"/>
      <c r="L674" s="468"/>
      <c r="M674" s="468"/>
      <c r="N674" s="468"/>
      <c r="O674" s="468"/>
      <c r="P674" s="461">
        <v>21553020.483333334</v>
      </c>
      <c r="Q674" s="432">
        <v>9.2977797420707494E-3</v>
      </c>
      <c r="R674" s="432">
        <v>2.9203851184693595E-3</v>
      </c>
    </row>
    <row r="675" spans="1:18" ht="15" x14ac:dyDescent="0.25">
      <c r="A675" s="16" t="s">
        <v>1123</v>
      </c>
      <c r="B675" s="198" t="s">
        <v>334</v>
      </c>
      <c r="C675" s="199" t="s">
        <v>241</v>
      </c>
      <c r="D675" s="242">
        <v>36394797.130000003</v>
      </c>
      <c r="E675" s="242">
        <v>36395867.610000007</v>
      </c>
      <c r="F675" s="242">
        <v>37162445.440000027</v>
      </c>
      <c r="G675" s="242"/>
      <c r="H675" s="242"/>
      <c r="I675" s="242"/>
      <c r="J675" s="242"/>
      <c r="K675" s="242"/>
      <c r="L675" s="242"/>
      <c r="M675" s="242"/>
      <c r="N675" s="242"/>
      <c r="O675" s="242"/>
      <c r="P675" s="235">
        <v>36651036.726666681</v>
      </c>
      <c r="Q675" s="105">
        <v>8.6738969838321495E-2</v>
      </c>
      <c r="R675" s="105">
        <v>4.9661318846609083E-3</v>
      </c>
    </row>
    <row r="676" spans="1:18" ht="15" x14ac:dyDescent="0.25">
      <c r="A676" s="16" t="s">
        <v>1124</v>
      </c>
      <c r="B676" s="198"/>
      <c r="C676" s="199" t="s">
        <v>242</v>
      </c>
      <c r="D676" s="242">
        <v>39953764.419999965</v>
      </c>
      <c r="E676" s="242">
        <v>39894383.790000021</v>
      </c>
      <c r="F676" s="242">
        <v>39986085.620000035</v>
      </c>
      <c r="G676" s="242"/>
      <c r="H676" s="242"/>
      <c r="I676" s="242"/>
      <c r="J676" s="242"/>
      <c r="K676" s="242"/>
      <c r="L676" s="242"/>
      <c r="M676" s="242"/>
      <c r="N676" s="242"/>
      <c r="O676" s="242"/>
      <c r="P676" s="235">
        <v>39944744.610000007</v>
      </c>
      <c r="Q676" s="105">
        <v>9.4533915200421606E-2</v>
      </c>
      <c r="R676" s="105">
        <v>5.412421790732775E-3</v>
      </c>
    </row>
    <row r="677" spans="1:18" ht="15" x14ac:dyDescent="0.25">
      <c r="A677" s="16" t="s">
        <v>1125</v>
      </c>
      <c r="B677" s="198"/>
      <c r="C677" s="199" t="s">
        <v>243</v>
      </c>
      <c r="D677" s="242">
        <v>131772790.55999999</v>
      </c>
      <c r="E677" s="242">
        <v>140463034.98999983</v>
      </c>
      <c r="F677" s="242">
        <v>131479296.81000012</v>
      </c>
      <c r="G677" s="242"/>
      <c r="H677" s="242"/>
      <c r="I677" s="242"/>
      <c r="J677" s="242"/>
      <c r="K677" s="242"/>
      <c r="L677" s="242"/>
      <c r="M677" s="242"/>
      <c r="N677" s="242"/>
      <c r="O677" s="242"/>
      <c r="P677" s="235">
        <v>134571707.45333332</v>
      </c>
      <c r="Q677" s="105">
        <v>0.31847970252348434</v>
      </c>
      <c r="R677" s="105">
        <v>1.8234159435686959E-2</v>
      </c>
    </row>
    <row r="678" spans="1:18" ht="15" x14ac:dyDescent="0.25">
      <c r="A678" s="16" t="s">
        <v>1126</v>
      </c>
      <c r="B678" s="198"/>
      <c r="C678" s="381" t="s">
        <v>244</v>
      </c>
      <c r="D678" s="476">
        <v>133793153.37000018</v>
      </c>
      <c r="E678" s="476">
        <v>134137036.40000008</v>
      </c>
      <c r="F678" s="476">
        <v>134596933.41000032</v>
      </c>
      <c r="G678" s="476"/>
      <c r="H678" s="476"/>
      <c r="I678" s="476"/>
      <c r="J678" s="476"/>
      <c r="K678" s="476"/>
      <c r="L678" s="476"/>
      <c r="M678" s="476"/>
      <c r="N678" s="476"/>
      <c r="O678" s="476"/>
      <c r="P678" s="458">
        <v>134175707.72666687</v>
      </c>
      <c r="Q678" s="393">
        <v>0.31754252280320883</v>
      </c>
      <c r="R678" s="393">
        <v>1.8180502375899497E-2</v>
      </c>
    </row>
    <row r="679" spans="1:18" ht="15" x14ac:dyDescent="0.25">
      <c r="A679" s="16" t="s">
        <v>1127</v>
      </c>
      <c r="B679" s="198"/>
      <c r="C679" s="381" t="s">
        <v>40</v>
      </c>
      <c r="D679" s="476">
        <v>77284700.720000044</v>
      </c>
      <c r="E679" s="476">
        <v>68745265.539999962</v>
      </c>
      <c r="F679" s="476">
        <v>75200439.849999964</v>
      </c>
      <c r="G679" s="476"/>
      <c r="H679" s="476"/>
      <c r="I679" s="476"/>
      <c r="J679" s="476"/>
      <c r="K679" s="476"/>
      <c r="L679" s="476"/>
      <c r="M679" s="476"/>
      <c r="N679" s="476"/>
      <c r="O679" s="476"/>
      <c r="P679" s="458">
        <v>73743468.703333318</v>
      </c>
      <c r="Q679" s="393">
        <v>0.17452255321819304</v>
      </c>
      <c r="R679" s="393">
        <v>9.9920718189851904E-3</v>
      </c>
    </row>
    <row r="680" spans="1:18" ht="15" x14ac:dyDescent="0.25">
      <c r="A680" s="16" t="s">
        <v>1128</v>
      </c>
      <c r="B680" s="203"/>
      <c r="C680" s="436" t="s">
        <v>41</v>
      </c>
      <c r="D680" s="468">
        <v>3353494.7699999991</v>
      </c>
      <c r="E680" s="468">
        <v>3457748.549999998</v>
      </c>
      <c r="F680" s="468">
        <v>3560949.700000003</v>
      </c>
      <c r="G680" s="468"/>
      <c r="H680" s="468"/>
      <c r="I680" s="468"/>
      <c r="J680" s="468"/>
      <c r="K680" s="468"/>
      <c r="L680" s="468"/>
      <c r="M680" s="468"/>
      <c r="N680" s="468"/>
      <c r="O680" s="468"/>
      <c r="P680" s="461">
        <v>3457397.6733333333</v>
      </c>
      <c r="Q680" s="432">
        <v>8.1823364163706499E-3</v>
      </c>
      <c r="R680" s="432">
        <v>4.6846949928160093E-4</v>
      </c>
    </row>
    <row r="681" spans="1:18" ht="15" x14ac:dyDescent="0.25">
      <c r="A681" s="16" t="s">
        <v>1129</v>
      </c>
      <c r="B681" s="198" t="s">
        <v>314</v>
      </c>
      <c r="C681" s="199" t="s">
        <v>241</v>
      </c>
      <c r="D681" s="242">
        <v>39104016.435000002</v>
      </c>
      <c r="E681" s="242">
        <v>39130149.910000019</v>
      </c>
      <c r="F681" s="242">
        <v>39909127.68999996</v>
      </c>
      <c r="G681" s="242"/>
      <c r="H681" s="242"/>
      <c r="I681" s="242"/>
      <c r="J681" s="242"/>
      <c r="K681" s="242"/>
      <c r="L681" s="242"/>
      <c r="M681" s="242"/>
      <c r="N681" s="242"/>
      <c r="O681" s="242"/>
      <c r="P681" s="235">
        <v>39381098.011666663</v>
      </c>
      <c r="Q681" s="105">
        <v>0.12439699462806666</v>
      </c>
      <c r="R681" s="105">
        <v>5.3360489621948233E-3</v>
      </c>
    </row>
    <row r="682" spans="1:18" ht="15" x14ac:dyDescent="0.25">
      <c r="A682" s="16" t="s">
        <v>1130</v>
      </c>
      <c r="B682" s="198"/>
      <c r="C682" s="199" t="s">
        <v>242</v>
      </c>
      <c r="D682" s="242">
        <v>36148844.670000009</v>
      </c>
      <c r="E682" s="242">
        <v>35933529.819999993</v>
      </c>
      <c r="F682" s="242">
        <v>36679861.100000016</v>
      </c>
      <c r="G682" s="242"/>
      <c r="H682" s="242"/>
      <c r="I682" s="242"/>
      <c r="J682" s="242"/>
      <c r="K682" s="242"/>
      <c r="L682" s="242"/>
      <c r="M682" s="242"/>
      <c r="N682" s="242"/>
      <c r="O682" s="242"/>
      <c r="P682" s="235">
        <v>36254078.530000009</v>
      </c>
      <c r="Q682" s="105">
        <v>0.11451936690048255</v>
      </c>
      <c r="R682" s="105">
        <v>4.912344954374444E-3</v>
      </c>
    </row>
    <row r="683" spans="1:18" ht="15" x14ac:dyDescent="0.25">
      <c r="A683" s="16" t="s">
        <v>1131</v>
      </c>
      <c r="B683" s="198"/>
      <c r="C683" s="199" t="s">
        <v>243</v>
      </c>
      <c r="D683" s="242">
        <v>103897868.85999997</v>
      </c>
      <c r="E683" s="242">
        <v>108340081.58000006</v>
      </c>
      <c r="F683" s="242">
        <v>105925967.88999991</v>
      </c>
      <c r="G683" s="242"/>
      <c r="H683" s="242"/>
      <c r="I683" s="242"/>
      <c r="J683" s="242"/>
      <c r="K683" s="242"/>
      <c r="L683" s="242"/>
      <c r="M683" s="242"/>
      <c r="N683" s="242"/>
      <c r="O683" s="242"/>
      <c r="P683" s="235">
        <v>106054639.44333331</v>
      </c>
      <c r="Q683" s="105">
        <v>0.3350053472151916</v>
      </c>
      <c r="R683" s="105">
        <v>1.437016176059624E-2</v>
      </c>
    </row>
    <row r="684" spans="1:18" ht="15" x14ac:dyDescent="0.25">
      <c r="A684" s="16" t="s">
        <v>1132</v>
      </c>
      <c r="B684" s="198"/>
      <c r="C684" s="381" t="s">
        <v>244</v>
      </c>
      <c r="D684" s="476">
        <v>86333859.849999979</v>
      </c>
      <c r="E684" s="476">
        <v>86227633.739999995</v>
      </c>
      <c r="F684" s="476">
        <v>87950120.340000004</v>
      </c>
      <c r="G684" s="476"/>
      <c r="H684" s="476"/>
      <c r="I684" s="476"/>
      <c r="J684" s="476"/>
      <c r="K684" s="476"/>
      <c r="L684" s="476"/>
      <c r="M684" s="476"/>
      <c r="N684" s="476"/>
      <c r="O684" s="476"/>
      <c r="P684" s="458">
        <v>86837204.643333331</v>
      </c>
      <c r="Q684" s="393">
        <v>0.27430132284104625</v>
      </c>
      <c r="R684" s="393">
        <v>1.1766243175334663E-2</v>
      </c>
    </row>
    <row r="685" spans="1:18" ht="15" x14ac:dyDescent="0.25">
      <c r="A685" s="16" t="s">
        <v>1133</v>
      </c>
      <c r="B685" s="198"/>
      <c r="C685" s="381" t="s">
        <v>40</v>
      </c>
      <c r="D685" s="476">
        <v>48060931.105000019</v>
      </c>
      <c r="E685" s="476">
        <v>43126491.350000039</v>
      </c>
      <c r="F685" s="476">
        <v>48601789.750000007</v>
      </c>
      <c r="G685" s="476"/>
      <c r="H685" s="476"/>
      <c r="I685" s="476"/>
      <c r="J685" s="476"/>
      <c r="K685" s="476"/>
      <c r="L685" s="476"/>
      <c r="M685" s="476"/>
      <c r="N685" s="476"/>
      <c r="O685" s="476"/>
      <c r="P685" s="458">
        <v>46596404.068333358</v>
      </c>
      <c r="Q685" s="393">
        <v>0.14718870014387328</v>
      </c>
      <c r="R685" s="393">
        <v>6.3137064765736335E-3</v>
      </c>
    </row>
    <row r="686" spans="1:18" ht="15" x14ac:dyDescent="0.25">
      <c r="A686" s="16" t="s">
        <v>1134</v>
      </c>
      <c r="B686" s="203"/>
      <c r="C686" s="436" t="s">
        <v>41</v>
      </c>
      <c r="D686" s="468">
        <v>1419340.0899999999</v>
      </c>
      <c r="E686" s="468">
        <v>1432877.8699999999</v>
      </c>
      <c r="F686" s="468">
        <v>1505388.3399999999</v>
      </c>
      <c r="G686" s="468"/>
      <c r="H686" s="468"/>
      <c r="I686" s="468"/>
      <c r="J686" s="468"/>
      <c r="K686" s="468"/>
      <c r="L686" s="468"/>
      <c r="M686" s="468"/>
      <c r="N686" s="468"/>
      <c r="O686" s="468"/>
      <c r="P686" s="461">
        <v>1452535.4333333333</v>
      </c>
      <c r="Q686" s="432">
        <v>4.5882682713395493E-3</v>
      </c>
      <c r="R686" s="432">
        <v>1.9681523834844231E-4</v>
      </c>
    </row>
    <row r="687" spans="1:18" ht="15" x14ac:dyDescent="0.25">
      <c r="A687" s="16" t="s">
        <v>1135</v>
      </c>
      <c r="B687" s="198" t="s">
        <v>319</v>
      </c>
      <c r="C687" s="199" t="s">
        <v>241</v>
      </c>
      <c r="D687" s="242">
        <v>27702756.360000011</v>
      </c>
      <c r="E687" s="242">
        <v>27876665.859999988</v>
      </c>
      <c r="F687" s="242">
        <v>28135959.910000011</v>
      </c>
      <c r="G687" s="242"/>
      <c r="H687" s="242"/>
      <c r="I687" s="242"/>
      <c r="J687" s="242"/>
      <c r="K687" s="242"/>
      <c r="L687" s="242"/>
      <c r="M687" s="242"/>
      <c r="N687" s="242"/>
      <c r="O687" s="242"/>
      <c r="P687" s="235">
        <v>27905127.376666669</v>
      </c>
      <c r="Q687" s="105">
        <v>0.10710434806662376</v>
      </c>
      <c r="R687" s="105">
        <v>3.7810811149568235E-3</v>
      </c>
    </row>
    <row r="688" spans="1:18" ht="15" x14ac:dyDescent="0.25">
      <c r="A688" s="16" t="s">
        <v>1136</v>
      </c>
      <c r="B688" s="198"/>
      <c r="C688" s="199" t="s">
        <v>242</v>
      </c>
      <c r="D688" s="242">
        <v>23715212.820000023</v>
      </c>
      <c r="E688" s="242">
        <v>23794666.119999997</v>
      </c>
      <c r="F688" s="242">
        <v>24250142.829999991</v>
      </c>
      <c r="G688" s="242"/>
      <c r="H688" s="242"/>
      <c r="I688" s="242"/>
      <c r="J688" s="242"/>
      <c r="K688" s="242"/>
      <c r="L688" s="242"/>
      <c r="M688" s="242"/>
      <c r="N688" s="242"/>
      <c r="O688" s="242"/>
      <c r="P688" s="235">
        <v>23920007.256666671</v>
      </c>
      <c r="Q688" s="105">
        <v>9.1808818802110143E-2</v>
      </c>
      <c r="R688" s="105">
        <v>3.241106427754146E-3</v>
      </c>
    </row>
    <row r="689" spans="1:18" ht="15" x14ac:dyDescent="0.25">
      <c r="A689" s="16" t="s">
        <v>1137</v>
      </c>
      <c r="B689" s="198"/>
      <c r="C689" s="199" t="s">
        <v>243</v>
      </c>
      <c r="D689" s="242">
        <v>82994262.069999903</v>
      </c>
      <c r="E689" s="242">
        <v>86823977.429999933</v>
      </c>
      <c r="F689" s="242">
        <v>83322316.070000097</v>
      </c>
      <c r="G689" s="242"/>
      <c r="H689" s="242"/>
      <c r="I689" s="242"/>
      <c r="J689" s="242"/>
      <c r="K689" s="242"/>
      <c r="L689" s="242"/>
      <c r="M689" s="242"/>
      <c r="N689" s="242"/>
      <c r="O689" s="242"/>
      <c r="P689" s="235">
        <v>84380185.189999983</v>
      </c>
      <c r="Q689" s="105">
        <v>0.32386466481685983</v>
      </c>
      <c r="R689" s="105">
        <v>1.1433322643251788E-2</v>
      </c>
    </row>
    <row r="690" spans="1:18" ht="15" x14ac:dyDescent="0.25">
      <c r="A690" s="16" t="s">
        <v>1138</v>
      </c>
      <c r="B690" s="198"/>
      <c r="C690" s="381" t="s">
        <v>244</v>
      </c>
      <c r="D690" s="476">
        <v>77890443.325000003</v>
      </c>
      <c r="E690" s="476">
        <v>78064270.299999967</v>
      </c>
      <c r="F690" s="476">
        <v>78786221.230000019</v>
      </c>
      <c r="G690" s="476"/>
      <c r="H690" s="476"/>
      <c r="I690" s="476"/>
      <c r="J690" s="476"/>
      <c r="K690" s="476"/>
      <c r="L690" s="476"/>
      <c r="M690" s="476"/>
      <c r="N690" s="476"/>
      <c r="O690" s="476"/>
      <c r="P690" s="458">
        <v>78246978.284999996</v>
      </c>
      <c r="Q690" s="393">
        <v>0.30032443444088203</v>
      </c>
      <c r="R690" s="393">
        <v>1.0602287095927641E-2</v>
      </c>
    </row>
    <row r="691" spans="1:18" ht="15" x14ac:dyDescent="0.25">
      <c r="A691" s="16" t="s">
        <v>1139</v>
      </c>
      <c r="B691" s="198"/>
      <c r="C691" s="381" t="s">
        <v>40</v>
      </c>
      <c r="D691" s="476">
        <v>46235768.99999997</v>
      </c>
      <c r="E691" s="476">
        <v>41953921.169999979</v>
      </c>
      <c r="F691" s="476">
        <v>45857020.359999992</v>
      </c>
      <c r="G691" s="476"/>
      <c r="H691" s="476"/>
      <c r="I691" s="476"/>
      <c r="J691" s="476"/>
      <c r="K691" s="476"/>
      <c r="L691" s="476"/>
      <c r="M691" s="476"/>
      <c r="N691" s="476"/>
      <c r="O691" s="476"/>
      <c r="P691" s="458">
        <v>44682236.843333311</v>
      </c>
      <c r="Q691" s="393">
        <v>0.17149758116729835</v>
      </c>
      <c r="R691" s="393">
        <v>6.0543411833204365E-3</v>
      </c>
    </row>
    <row r="692" spans="1:18" ht="15" x14ac:dyDescent="0.25">
      <c r="A692" s="16" t="s">
        <v>1140</v>
      </c>
      <c r="B692" s="203"/>
      <c r="C692" s="436" t="s">
        <v>41</v>
      </c>
      <c r="D692" s="468">
        <v>1350641.0399999993</v>
      </c>
      <c r="E692" s="468">
        <v>1396360.0199999991</v>
      </c>
      <c r="F692" s="468">
        <v>1473890.5800000008</v>
      </c>
      <c r="G692" s="468"/>
      <c r="H692" s="468"/>
      <c r="I692" s="468"/>
      <c r="J692" s="468"/>
      <c r="K692" s="468"/>
      <c r="L692" s="468"/>
      <c r="M692" s="468"/>
      <c r="N692" s="468"/>
      <c r="O692" s="468"/>
      <c r="P692" s="461">
        <v>1406963.88</v>
      </c>
      <c r="Q692" s="432">
        <v>5.4001527062259892E-3</v>
      </c>
      <c r="R692" s="432">
        <v>1.9064039680903423E-4</v>
      </c>
    </row>
    <row r="693" spans="1:18" ht="15" x14ac:dyDescent="0.25">
      <c r="A693" s="16" t="s">
        <v>1141</v>
      </c>
      <c r="B693" s="198" t="s">
        <v>328</v>
      </c>
      <c r="C693" s="199" t="s">
        <v>241</v>
      </c>
      <c r="D693" s="242">
        <v>22091772.160000008</v>
      </c>
      <c r="E693" s="242">
        <v>22315267.549999986</v>
      </c>
      <c r="F693" s="242">
        <v>22506478.270000007</v>
      </c>
      <c r="G693" s="242"/>
      <c r="H693" s="242"/>
      <c r="I693" s="242"/>
      <c r="J693" s="242"/>
      <c r="K693" s="242"/>
      <c r="L693" s="242"/>
      <c r="M693" s="242"/>
      <c r="N693" s="242"/>
      <c r="O693" s="242"/>
      <c r="P693" s="235">
        <v>22304505.993333336</v>
      </c>
      <c r="Q693" s="105">
        <v>0.12604425853456619</v>
      </c>
      <c r="R693" s="105">
        <v>3.0222096911247998E-3</v>
      </c>
    </row>
    <row r="694" spans="1:18" ht="15" x14ac:dyDescent="0.25">
      <c r="A694" s="16" t="s">
        <v>1142</v>
      </c>
      <c r="B694" s="198"/>
      <c r="C694" s="199" t="s">
        <v>242</v>
      </c>
      <c r="D694" s="242">
        <v>17251104.590000004</v>
      </c>
      <c r="E694" s="242">
        <v>17112391.25999999</v>
      </c>
      <c r="F694" s="242">
        <v>17496845.279999994</v>
      </c>
      <c r="G694" s="242"/>
      <c r="H694" s="242"/>
      <c r="I694" s="242"/>
      <c r="J694" s="242"/>
      <c r="K694" s="242"/>
      <c r="L694" s="242"/>
      <c r="M694" s="242"/>
      <c r="N694" s="242"/>
      <c r="O694" s="242"/>
      <c r="P694" s="235">
        <v>17286780.376666661</v>
      </c>
      <c r="Q694" s="105">
        <v>9.7688754715217471E-2</v>
      </c>
      <c r="R694" s="105">
        <v>2.3423193142373768E-3</v>
      </c>
    </row>
    <row r="695" spans="1:18" ht="15" x14ac:dyDescent="0.25">
      <c r="A695" s="16" t="s">
        <v>1143</v>
      </c>
      <c r="B695" s="198"/>
      <c r="C695" s="199" t="s">
        <v>243</v>
      </c>
      <c r="D695" s="242">
        <v>57062083.170000039</v>
      </c>
      <c r="E695" s="242">
        <v>59972963.219999976</v>
      </c>
      <c r="F695" s="242">
        <v>56747748.849999964</v>
      </c>
      <c r="G695" s="242"/>
      <c r="H695" s="242"/>
      <c r="I695" s="242"/>
      <c r="J695" s="242"/>
      <c r="K695" s="242"/>
      <c r="L695" s="242"/>
      <c r="M695" s="242"/>
      <c r="N695" s="242"/>
      <c r="O695" s="242"/>
      <c r="P695" s="235">
        <v>57927598.413333327</v>
      </c>
      <c r="Q695" s="105">
        <v>0.32735274176792184</v>
      </c>
      <c r="R695" s="105">
        <v>7.8490574667149579E-3</v>
      </c>
    </row>
    <row r="696" spans="1:18" ht="15" x14ac:dyDescent="0.25">
      <c r="A696" s="16" t="s">
        <v>1144</v>
      </c>
      <c r="B696" s="198"/>
      <c r="C696" s="381" t="s">
        <v>244</v>
      </c>
      <c r="D696" s="476">
        <v>51271391.00000003</v>
      </c>
      <c r="E696" s="476">
        <v>51254273.29999999</v>
      </c>
      <c r="F696" s="476">
        <v>51760775.240000077</v>
      </c>
      <c r="G696" s="476"/>
      <c r="H696" s="476"/>
      <c r="I696" s="476"/>
      <c r="J696" s="476"/>
      <c r="K696" s="476"/>
      <c r="L696" s="476"/>
      <c r="M696" s="476"/>
      <c r="N696" s="476"/>
      <c r="O696" s="476"/>
      <c r="P696" s="458">
        <v>51428813.18000003</v>
      </c>
      <c r="Q696" s="393">
        <v>0.2906276707730423</v>
      </c>
      <c r="R696" s="393">
        <v>6.9684868896939247E-3</v>
      </c>
    </row>
    <row r="697" spans="1:18" ht="15" x14ac:dyDescent="0.25">
      <c r="A697" s="16" t="s">
        <v>1145</v>
      </c>
      <c r="B697" s="198"/>
      <c r="C697" s="381" t="s">
        <v>40</v>
      </c>
      <c r="D697" s="476">
        <v>28043625.740000021</v>
      </c>
      <c r="E697" s="476">
        <v>25176952.270000014</v>
      </c>
      <c r="F697" s="476">
        <v>28064426.399999984</v>
      </c>
      <c r="G697" s="476"/>
      <c r="H697" s="476"/>
      <c r="I697" s="476"/>
      <c r="J697" s="476"/>
      <c r="K697" s="476"/>
      <c r="L697" s="476"/>
      <c r="M697" s="476"/>
      <c r="N697" s="476"/>
      <c r="O697" s="476"/>
      <c r="P697" s="458">
        <v>27095001.47000001</v>
      </c>
      <c r="Q697" s="393">
        <v>0.15311566960056874</v>
      </c>
      <c r="R697" s="393">
        <v>3.6713109022970571E-3</v>
      </c>
    </row>
    <row r="698" spans="1:18" ht="15" x14ac:dyDescent="0.25">
      <c r="A698" s="16" t="s">
        <v>1146</v>
      </c>
      <c r="B698" s="203"/>
      <c r="C698" s="436" t="s">
        <v>41</v>
      </c>
      <c r="D698" s="468">
        <v>830553.15999999968</v>
      </c>
      <c r="E698" s="468">
        <v>923585.02000000025</v>
      </c>
      <c r="F698" s="468">
        <v>990956.46000000054</v>
      </c>
      <c r="G698" s="468"/>
      <c r="H698" s="468"/>
      <c r="I698" s="468"/>
      <c r="J698" s="468"/>
      <c r="K698" s="468"/>
      <c r="L698" s="468"/>
      <c r="M698" s="468"/>
      <c r="N698" s="468"/>
      <c r="O698" s="468"/>
      <c r="P698" s="461">
        <v>915031.54666666687</v>
      </c>
      <c r="Q698" s="432">
        <v>5.1709046086835554E-3</v>
      </c>
      <c r="R698" s="432">
        <v>1.2398468761637128E-4</v>
      </c>
    </row>
    <row r="699" spans="1:18" ht="15" x14ac:dyDescent="0.25">
      <c r="A699" s="16" t="s">
        <v>1147</v>
      </c>
      <c r="B699" s="198" t="s">
        <v>322</v>
      </c>
      <c r="C699" s="199" t="s">
        <v>241</v>
      </c>
      <c r="D699" s="242">
        <v>12367038.009999998</v>
      </c>
      <c r="E699" s="242">
        <v>12355103.310000004</v>
      </c>
      <c r="F699" s="242">
        <v>12933112.500000015</v>
      </c>
      <c r="G699" s="242"/>
      <c r="H699" s="242"/>
      <c r="I699" s="242"/>
      <c r="J699" s="242"/>
      <c r="K699" s="242"/>
      <c r="L699" s="242"/>
      <c r="M699" s="242"/>
      <c r="N699" s="242"/>
      <c r="O699" s="242"/>
      <c r="P699" s="235">
        <v>12551751.273333339</v>
      </c>
      <c r="Q699" s="105">
        <v>0.10306892806811649</v>
      </c>
      <c r="R699" s="105">
        <v>1.7007336701469328E-3</v>
      </c>
    </row>
    <row r="700" spans="1:18" ht="15" x14ac:dyDescent="0.25">
      <c r="A700" s="16" t="s">
        <v>1148</v>
      </c>
      <c r="B700" s="198"/>
      <c r="C700" s="199" t="s">
        <v>242</v>
      </c>
      <c r="D700" s="242">
        <v>10759303.800000001</v>
      </c>
      <c r="E700" s="242">
        <v>10592956.210000003</v>
      </c>
      <c r="F700" s="242">
        <v>10882020.940000011</v>
      </c>
      <c r="G700" s="242"/>
      <c r="H700" s="242"/>
      <c r="I700" s="242"/>
      <c r="J700" s="242"/>
      <c r="K700" s="242"/>
      <c r="L700" s="242"/>
      <c r="M700" s="242"/>
      <c r="N700" s="242"/>
      <c r="O700" s="242"/>
      <c r="P700" s="235">
        <v>10744760.316666672</v>
      </c>
      <c r="Q700" s="105">
        <v>8.8230789797475534E-2</v>
      </c>
      <c r="R700" s="105">
        <v>1.4558905168107789E-3</v>
      </c>
    </row>
    <row r="701" spans="1:18" ht="15" x14ac:dyDescent="0.25">
      <c r="A701" s="16" t="s">
        <v>1149</v>
      </c>
      <c r="B701" s="198"/>
      <c r="C701" s="199" t="s">
        <v>243</v>
      </c>
      <c r="D701" s="242">
        <v>39307791.550000072</v>
      </c>
      <c r="E701" s="242">
        <v>40994996.25000003</v>
      </c>
      <c r="F701" s="242">
        <v>39288447.949999966</v>
      </c>
      <c r="G701" s="242"/>
      <c r="H701" s="242"/>
      <c r="I701" s="242"/>
      <c r="J701" s="242"/>
      <c r="K701" s="242"/>
      <c r="L701" s="242"/>
      <c r="M701" s="242"/>
      <c r="N701" s="242"/>
      <c r="O701" s="242"/>
      <c r="P701" s="235">
        <v>39863745.250000022</v>
      </c>
      <c r="Q701" s="105">
        <v>0.32734185072859806</v>
      </c>
      <c r="R701" s="105">
        <v>5.4014465621919578E-3</v>
      </c>
    </row>
    <row r="702" spans="1:18" ht="15" x14ac:dyDescent="0.25">
      <c r="A702" s="16" t="s">
        <v>1150</v>
      </c>
      <c r="B702" s="198"/>
      <c r="C702" s="381" t="s">
        <v>244</v>
      </c>
      <c r="D702" s="476">
        <v>38467148.639999971</v>
      </c>
      <c r="E702" s="476">
        <v>38517019.600000024</v>
      </c>
      <c r="F702" s="476">
        <v>38775798.799999975</v>
      </c>
      <c r="G702" s="476"/>
      <c r="H702" s="476"/>
      <c r="I702" s="476"/>
      <c r="J702" s="476"/>
      <c r="K702" s="476"/>
      <c r="L702" s="476"/>
      <c r="M702" s="476"/>
      <c r="N702" s="476"/>
      <c r="O702" s="476"/>
      <c r="P702" s="458">
        <v>38586655.679999985</v>
      </c>
      <c r="Q702" s="393">
        <v>0.31685500708738246</v>
      </c>
      <c r="R702" s="393">
        <v>5.2284038381772615E-3</v>
      </c>
    </row>
    <row r="703" spans="1:18" ht="15" x14ac:dyDescent="0.25">
      <c r="A703" s="16" t="s">
        <v>1151</v>
      </c>
      <c r="B703" s="198"/>
      <c r="C703" s="381" t="s">
        <v>40</v>
      </c>
      <c r="D703" s="476">
        <v>19924659.579999987</v>
      </c>
      <c r="E703" s="476">
        <v>17935499.66</v>
      </c>
      <c r="F703" s="476">
        <v>19812249.919999994</v>
      </c>
      <c r="G703" s="476"/>
      <c r="H703" s="476"/>
      <c r="I703" s="476"/>
      <c r="J703" s="476"/>
      <c r="K703" s="476"/>
      <c r="L703" s="476"/>
      <c r="M703" s="476"/>
      <c r="N703" s="476"/>
      <c r="O703" s="476"/>
      <c r="P703" s="458">
        <v>19224136.386666659</v>
      </c>
      <c r="Q703" s="393">
        <v>0.15785933669818555</v>
      </c>
      <c r="R703" s="393">
        <v>2.6048266349702779E-3</v>
      </c>
    </row>
    <row r="704" spans="1:18" ht="15" x14ac:dyDescent="0.25">
      <c r="A704" s="16" t="s">
        <v>1152</v>
      </c>
      <c r="B704" s="203"/>
      <c r="C704" s="436" t="s">
        <v>41</v>
      </c>
      <c r="D704" s="468">
        <v>732173.81000000017</v>
      </c>
      <c r="E704" s="468">
        <v>789883.17999999993</v>
      </c>
      <c r="F704" s="468">
        <v>905297.30999999994</v>
      </c>
      <c r="G704" s="468"/>
      <c r="H704" s="468"/>
      <c r="I704" s="468"/>
      <c r="J704" s="468"/>
      <c r="K704" s="468"/>
      <c r="L704" s="468"/>
      <c r="M704" s="468"/>
      <c r="N704" s="468"/>
      <c r="O704" s="468"/>
      <c r="P704" s="461">
        <v>809118.10000000009</v>
      </c>
      <c r="Q704" s="432">
        <v>6.6440876202420234E-3</v>
      </c>
      <c r="R704" s="432">
        <v>1.0963365715498814E-4</v>
      </c>
    </row>
    <row r="705" spans="1:18" ht="15" x14ac:dyDescent="0.25">
      <c r="A705" s="16" t="s">
        <v>1153</v>
      </c>
      <c r="B705" s="198" t="s">
        <v>332</v>
      </c>
      <c r="C705" s="199" t="s">
        <v>241</v>
      </c>
      <c r="D705" s="242">
        <v>15851245.199999997</v>
      </c>
      <c r="E705" s="242">
        <v>16280963.300000003</v>
      </c>
      <c r="F705" s="242">
        <v>16557689.960000001</v>
      </c>
      <c r="G705" s="242"/>
      <c r="H705" s="242"/>
      <c r="I705" s="242"/>
      <c r="J705" s="242"/>
      <c r="K705" s="242"/>
      <c r="L705" s="242"/>
      <c r="M705" s="242"/>
      <c r="N705" s="242"/>
      <c r="O705" s="242"/>
      <c r="P705" s="235">
        <v>16229966.153333334</v>
      </c>
      <c r="Q705" s="105">
        <v>0.11742776257783405</v>
      </c>
      <c r="R705" s="105">
        <v>2.1991233973033208E-3</v>
      </c>
    </row>
    <row r="706" spans="1:18" ht="15" x14ac:dyDescent="0.25">
      <c r="A706" s="16" t="s">
        <v>1154</v>
      </c>
      <c r="B706" s="198"/>
      <c r="C706" s="199" t="s">
        <v>242</v>
      </c>
      <c r="D706" s="242">
        <v>13010946.400000002</v>
      </c>
      <c r="E706" s="242">
        <v>13057317.919999998</v>
      </c>
      <c r="F706" s="242">
        <v>13700291.660000002</v>
      </c>
      <c r="G706" s="242"/>
      <c r="H706" s="242"/>
      <c r="I706" s="242"/>
      <c r="J706" s="242"/>
      <c r="K706" s="242"/>
      <c r="L706" s="242"/>
      <c r="M706" s="242"/>
      <c r="N706" s="242"/>
      <c r="O706" s="242"/>
      <c r="P706" s="235">
        <v>13256185.326666668</v>
      </c>
      <c r="Q706" s="105">
        <v>9.5911733180532546E-2</v>
      </c>
      <c r="R706" s="105">
        <v>1.7961828777365847E-3</v>
      </c>
    </row>
    <row r="707" spans="1:18" ht="15" x14ac:dyDescent="0.25">
      <c r="A707" s="16" t="s">
        <v>1155</v>
      </c>
      <c r="B707" s="198"/>
      <c r="C707" s="199" t="s">
        <v>243</v>
      </c>
      <c r="D707" s="242">
        <v>39199365.149999999</v>
      </c>
      <c r="E707" s="242">
        <v>40799122.309999973</v>
      </c>
      <c r="F707" s="242">
        <v>40571808.160000004</v>
      </c>
      <c r="G707" s="242"/>
      <c r="H707" s="242"/>
      <c r="I707" s="242"/>
      <c r="J707" s="242"/>
      <c r="K707" s="242"/>
      <c r="L707" s="242"/>
      <c r="M707" s="242"/>
      <c r="N707" s="242"/>
      <c r="O707" s="242"/>
      <c r="P707" s="235">
        <v>40190098.539999992</v>
      </c>
      <c r="Q707" s="105">
        <v>0.29078516275066846</v>
      </c>
      <c r="R707" s="105">
        <v>5.4456666886571288E-3</v>
      </c>
    </row>
    <row r="708" spans="1:18" ht="15" x14ac:dyDescent="0.25">
      <c r="A708" s="16" t="s">
        <v>1156</v>
      </c>
      <c r="B708" s="198"/>
      <c r="C708" s="381" t="s">
        <v>244</v>
      </c>
      <c r="D708" s="476">
        <v>42688626.779999986</v>
      </c>
      <c r="E708" s="476">
        <v>42877292.419999994</v>
      </c>
      <c r="F708" s="476">
        <v>43484781.089999981</v>
      </c>
      <c r="G708" s="476"/>
      <c r="H708" s="476"/>
      <c r="I708" s="476"/>
      <c r="J708" s="476"/>
      <c r="K708" s="476"/>
      <c r="L708" s="476"/>
      <c r="M708" s="476"/>
      <c r="N708" s="476"/>
      <c r="O708" s="476"/>
      <c r="P708" s="458">
        <v>43016900.096666656</v>
      </c>
      <c r="Q708" s="393">
        <v>0.31123776129060621</v>
      </c>
      <c r="R708" s="393">
        <v>5.8286918523616366E-3</v>
      </c>
    </row>
    <row r="709" spans="1:18" ht="15" x14ac:dyDescent="0.25">
      <c r="A709" s="16" t="s">
        <v>1157</v>
      </c>
      <c r="B709" s="198"/>
      <c r="C709" s="381" t="s">
        <v>40</v>
      </c>
      <c r="D709" s="476">
        <v>24749089.31000001</v>
      </c>
      <c r="E709" s="476">
        <v>23375972.170000013</v>
      </c>
      <c r="F709" s="476">
        <v>24899314.93999999</v>
      </c>
      <c r="G709" s="476"/>
      <c r="H709" s="476"/>
      <c r="I709" s="476"/>
      <c r="J709" s="476"/>
      <c r="K709" s="476"/>
      <c r="L709" s="476"/>
      <c r="M709" s="476"/>
      <c r="N709" s="476"/>
      <c r="O709" s="476"/>
      <c r="P709" s="458">
        <v>24341458.806666672</v>
      </c>
      <c r="Q709" s="393">
        <v>0.17611638980284175</v>
      </c>
      <c r="R709" s="393">
        <v>3.2982121515540935E-3</v>
      </c>
    </row>
    <row r="710" spans="1:18" ht="15" x14ac:dyDescent="0.25">
      <c r="A710" s="16" t="s">
        <v>1158</v>
      </c>
      <c r="B710" s="203"/>
      <c r="C710" s="436" t="s">
        <v>41</v>
      </c>
      <c r="D710" s="468">
        <v>1088350.4900000002</v>
      </c>
      <c r="E710" s="468">
        <v>1178253.6599999999</v>
      </c>
      <c r="F710" s="468">
        <v>1266596.9100000001</v>
      </c>
      <c r="G710" s="468"/>
      <c r="H710" s="468"/>
      <c r="I710" s="468"/>
      <c r="J710" s="468"/>
      <c r="K710" s="468"/>
      <c r="L710" s="468"/>
      <c r="M710" s="468"/>
      <c r="N710" s="468"/>
      <c r="O710" s="468"/>
      <c r="P710" s="461">
        <v>1177733.6866666668</v>
      </c>
      <c r="Q710" s="432">
        <v>8.5211903975170381E-3</v>
      </c>
      <c r="R710" s="432">
        <v>1.595802284288209E-4</v>
      </c>
    </row>
    <row r="711" spans="1:18" ht="15" x14ac:dyDescent="0.25">
      <c r="A711" s="16" t="s">
        <v>1159</v>
      </c>
      <c r="B711" s="198" t="s">
        <v>336</v>
      </c>
      <c r="C711" s="199" t="s">
        <v>241</v>
      </c>
      <c r="D711" s="242">
        <v>11564178.710000001</v>
      </c>
      <c r="E711" s="242">
        <v>11609328.70999999</v>
      </c>
      <c r="F711" s="242">
        <v>11693271.739999995</v>
      </c>
      <c r="G711" s="242"/>
      <c r="H711" s="242"/>
      <c r="I711" s="242"/>
      <c r="J711" s="242"/>
      <c r="K711" s="242"/>
      <c r="L711" s="242"/>
      <c r="M711" s="242"/>
      <c r="N711" s="242"/>
      <c r="O711" s="242"/>
      <c r="P711" s="235">
        <v>11622259.719999993</v>
      </c>
      <c r="Q711" s="105">
        <v>8.4369957916156771E-2</v>
      </c>
      <c r="R711" s="105">
        <v>1.5747896846068671E-3</v>
      </c>
    </row>
    <row r="712" spans="1:18" ht="15" x14ac:dyDescent="0.25">
      <c r="A712" s="16" t="s">
        <v>1160</v>
      </c>
      <c r="B712" s="198"/>
      <c r="C712" s="199" t="s">
        <v>242</v>
      </c>
      <c r="D712" s="242">
        <v>10954149.970000001</v>
      </c>
      <c r="E712" s="242">
        <v>11005851.939999996</v>
      </c>
      <c r="F712" s="242">
        <v>11433262.779999997</v>
      </c>
      <c r="G712" s="242"/>
      <c r="H712" s="242"/>
      <c r="I712" s="242"/>
      <c r="J712" s="242"/>
      <c r="K712" s="242"/>
      <c r="L712" s="242"/>
      <c r="M712" s="242"/>
      <c r="N712" s="242"/>
      <c r="O712" s="242"/>
      <c r="P712" s="235">
        <v>11131088.229999999</v>
      </c>
      <c r="Q712" s="105">
        <v>8.0804376098224759E-2</v>
      </c>
      <c r="R712" s="105">
        <v>1.5082370679505791E-3</v>
      </c>
    </row>
    <row r="713" spans="1:18" ht="15" x14ac:dyDescent="0.25">
      <c r="A713" s="16" t="s">
        <v>1161</v>
      </c>
      <c r="B713" s="198"/>
      <c r="C713" s="199" t="s">
        <v>243</v>
      </c>
      <c r="D713" s="242">
        <v>41610571.999999993</v>
      </c>
      <c r="E713" s="242">
        <v>44190525.980000012</v>
      </c>
      <c r="F713" s="242">
        <v>42942677.30999992</v>
      </c>
      <c r="G713" s="242"/>
      <c r="H713" s="242"/>
      <c r="I713" s="242"/>
      <c r="J713" s="242"/>
      <c r="K713" s="242"/>
      <c r="L713" s="242"/>
      <c r="M713" s="242"/>
      <c r="N713" s="242"/>
      <c r="O713" s="242"/>
      <c r="P713" s="235">
        <v>42914591.763333313</v>
      </c>
      <c r="Q713" s="105">
        <v>0.31153169764661581</v>
      </c>
      <c r="R713" s="105">
        <v>5.8148293065345613E-3</v>
      </c>
    </row>
    <row r="714" spans="1:18" ht="15" x14ac:dyDescent="0.25">
      <c r="A714" s="16" t="s">
        <v>1162</v>
      </c>
      <c r="B714" s="198"/>
      <c r="C714" s="381" t="s">
        <v>244</v>
      </c>
      <c r="D714" s="476">
        <v>44237441.000000015</v>
      </c>
      <c r="E714" s="476">
        <v>44547996.179999985</v>
      </c>
      <c r="F714" s="476">
        <v>45007629.350000001</v>
      </c>
      <c r="G714" s="476"/>
      <c r="H714" s="476"/>
      <c r="I714" s="476"/>
      <c r="J714" s="476"/>
      <c r="K714" s="476"/>
      <c r="L714" s="476"/>
      <c r="M714" s="476"/>
      <c r="N714" s="476"/>
      <c r="O714" s="476"/>
      <c r="P714" s="458">
        <v>44597688.843333334</v>
      </c>
      <c r="Q714" s="393">
        <v>0.32374987493997337</v>
      </c>
      <c r="R714" s="393">
        <v>6.042885122153176E-3</v>
      </c>
    </row>
    <row r="715" spans="1:18" ht="15" x14ac:dyDescent="0.25">
      <c r="A715" s="16" t="s">
        <v>1163</v>
      </c>
      <c r="B715" s="198"/>
      <c r="C715" s="381" t="s">
        <v>40</v>
      </c>
      <c r="D715" s="476">
        <v>26760439.584999993</v>
      </c>
      <c r="E715" s="476">
        <v>24357080.60000002</v>
      </c>
      <c r="F715" s="476">
        <v>26879817.500000019</v>
      </c>
      <c r="G715" s="476"/>
      <c r="H715" s="476"/>
      <c r="I715" s="476"/>
      <c r="J715" s="476"/>
      <c r="K715" s="476"/>
      <c r="L715" s="476"/>
      <c r="M715" s="476"/>
      <c r="N715" s="476"/>
      <c r="O715" s="476"/>
      <c r="P715" s="458">
        <v>25999112.561666679</v>
      </c>
      <c r="Q715" s="393">
        <v>0.18873644932495467</v>
      </c>
      <c r="R715" s="393">
        <v>3.5228204546650355E-3</v>
      </c>
    </row>
    <row r="716" spans="1:18" ht="15" x14ac:dyDescent="0.25">
      <c r="A716" s="16" t="s">
        <v>1164</v>
      </c>
      <c r="B716" s="203"/>
      <c r="C716" s="436" t="s">
        <v>41</v>
      </c>
      <c r="D716" s="468">
        <v>1428855.7300000002</v>
      </c>
      <c r="E716" s="468">
        <v>1488956.7800000003</v>
      </c>
      <c r="F716" s="468">
        <v>1548560.93</v>
      </c>
      <c r="G716" s="468"/>
      <c r="H716" s="468"/>
      <c r="I716" s="468"/>
      <c r="J716" s="468"/>
      <c r="K716" s="468"/>
      <c r="L716" s="468"/>
      <c r="M716" s="468"/>
      <c r="N716" s="468"/>
      <c r="O716" s="468"/>
      <c r="P716" s="461">
        <v>1488791.1466666667</v>
      </c>
      <c r="Q716" s="432">
        <v>1.0807644074074568E-2</v>
      </c>
      <c r="R716" s="432">
        <v>2.0172780481493986E-4</v>
      </c>
    </row>
    <row r="717" spans="1:18" ht="15" x14ac:dyDescent="0.25">
      <c r="A717" s="16" t="s">
        <v>1165</v>
      </c>
      <c r="B717" s="198" t="s">
        <v>323</v>
      </c>
      <c r="C717" s="199" t="s">
        <v>241</v>
      </c>
      <c r="D717" s="242">
        <v>6320236.9299999988</v>
      </c>
      <c r="E717" s="242">
        <v>6398126.1299999999</v>
      </c>
      <c r="F717" s="242">
        <v>6536598.040000001</v>
      </c>
      <c r="G717" s="242"/>
      <c r="H717" s="242"/>
      <c r="I717" s="242"/>
      <c r="J717" s="242"/>
      <c r="K717" s="242"/>
      <c r="L717" s="242"/>
      <c r="M717" s="242"/>
      <c r="N717" s="242"/>
      <c r="O717" s="242"/>
      <c r="P717" s="235">
        <v>6418320.3666666672</v>
      </c>
      <c r="Q717" s="105">
        <v>6.9894745265416794E-2</v>
      </c>
      <c r="R717" s="105">
        <v>8.6966777110784085E-4</v>
      </c>
    </row>
    <row r="718" spans="1:18" ht="15" x14ac:dyDescent="0.25">
      <c r="A718" s="16" t="s">
        <v>1166</v>
      </c>
      <c r="B718" s="198"/>
      <c r="C718" s="199" t="s">
        <v>242</v>
      </c>
      <c r="D718" s="242">
        <v>6938576.8500000006</v>
      </c>
      <c r="E718" s="242">
        <v>6984814.5200000005</v>
      </c>
      <c r="F718" s="242">
        <v>6928288.8500000015</v>
      </c>
      <c r="G718" s="242"/>
      <c r="H718" s="242"/>
      <c r="I718" s="242"/>
      <c r="J718" s="242"/>
      <c r="K718" s="242"/>
      <c r="L718" s="242"/>
      <c r="M718" s="242"/>
      <c r="N718" s="242"/>
      <c r="O718" s="242"/>
      <c r="P718" s="235">
        <v>6950560.0733333342</v>
      </c>
      <c r="Q718" s="105">
        <v>7.569077235543363E-2</v>
      </c>
      <c r="R718" s="105">
        <v>9.4178503745618333E-4</v>
      </c>
    </row>
    <row r="719" spans="1:18" ht="15" x14ac:dyDescent="0.25">
      <c r="A719" s="16" t="s">
        <v>1167</v>
      </c>
      <c r="B719" s="198"/>
      <c r="C719" s="199" t="s">
        <v>243</v>
      </c>
      <c r="D719" s="242">
        <v>25490559.199999992</v>
      </c>
      <c r="E719" s="242">
        <v>26843917.750000007</v>
      </c>
      <c r="F719" s="242">
        <v>25195705.780000016</v>
      </c>
      <c r="G719" s="242"/>
      <c r="H719" s="242"/>
      <c r="I719" s="242"/>
      <c r="J719" s="242"/>
      <c r="K719" s="242"/>
      <c r="L719" s="242"/>
      <c r="M719" s="242"/>
      <c r="N719" s="242"/>
      <c r="O719" s="242"/>
      <c r="P719" s="235">
        <v>25843394.24333334</v>
      </c>
      <c r="Q719" s="105">
        <v>0.2814314889628402</v>
      </c>
      <c r="R719" s="105">
        <v>3.5017209776852121E-3</v>
      </c>
    </row>
    <row r="720" spans="1:18" ht="15" x14ac:dyDescent="0.25">
      <c r="A720" s="16" t="s">
        <v>1168</v>
      </c>
      <c r="B720" s="198"/>
      <c r="C720" s="381" t="s">
        <v>244</v>
      </c>
      <c r="D720" s="476">
        <v>30040397.26000002</v>
      </c>
      <c r="E720" s="476">
        <v>30040503.470000017</v>
      </c>
      <c r="F720" s="476">
        <v>30656447.199999969</v>
      </c>
      <c r="G720" s="476"/>
      <c r="H720" s="476"/>
      <c r="I720" s="476"/>
      <c r="J720" s="476"/>
      <c r="K720" s="476"/>
      <c r="L720" s="476"/>
      <c r="M720" s="476"/>
      <c r="N720" s="476"/>
      <c r="O720" s="476"/>
      <c r="P720" s="458">
        <v>30245782.643333334</v>
      </c>
      <c r="Q720" s="393">
        <v>0.32937297492784046</v>
      </c>
      <c r="R720" s="393">
        <v>4.0982345651438242E-3</v>
      </c>
    </row>
    <row r="721" spans="1:18" ht="15" x14ac:dyDescent="0.25">
      <c r="A721" s="16" t="s">
        <v>1169</v>
      </c>
      <c r="B721" s="198"/>
      <c r="C721" s="381" t="s">
        <v>40</v>
      </c>
      <c r="D721" s="476">
        <v>22295667.420000013</v>
      </c>
      <c r="E721" s="476">
        <v>20835423.239999991</v>
      </c>
      <c r="F721" s="476">
        <v>22184249.780000001</v>
      </c>
      <c r="G721" s="476"/>
      <c r="H721" s="476"/>
      <c r="I721" s="476"/>
      <c r="J721" s="476"/>
      <c r="K721" s="476"/>
      <c r="L721" s="476"/>
      <c r="M721" s="476"/>
      <c r="N721" s="476"/>
      <c r="O721" s="476"/>
      <c r="P721" s="458">
        <v>21771780.146666668</v>
      </c>
      <c r="Q721" s="393">
        <v>0.23709209581201263</v>
      </c>
      <c r="R721" s="393">
        <v>2.9500265539152202E-3</v>
      </c>
    </row>
    <row r="722" spans="1:18" ht="15" x14ac:dyDescent="0.25">
      <c r="A722" s="16" t="s">
        <v>1170</v>
      </c>
      <c r="B722" s="203"/>
      <c r="C722" s="436" t="s">
        <v>41</v>
      </c>
      <c r="D722" s="468">
        <v>544382.85999999987</v>
      </c>
      <c r="E722" s="468">
        <v>566352.27000000014</v>
      </c>
      <c r="F722" s="468">
        <v>684855.46999999962</v>
      </c>
      <c r="G722" s="468"/>
      <c r="H722" s="468"/>
      <c r="I722" s="468"/>
      <c r="J722" s="468"/>
      <c r="K722" s="468"/>
      <c r="L722" s="468"/>
      <c r="M722" s="468"/>
      <c r="N722" s="468"/>
      <c r="O722" s="468"/>
      <c r="P722" s="461">
        <v>598530.19999999984</v>
      </c>
      <c r="Q722" s="432">
        <v>6.5179226764564514E-3</v>
      </c>
      <c r="R722" s="432">
        <v>8.1099477003056117E-5</v>
      </c>
    </row>
    <row r="723" spans="1:18" ht="15" x14ac:dyDescent="0.25">
      <c r="A723" s="16" t="s">
        <v>1171</v>
      </c>
      <c r="B723" s="198" t="s">
        <v>46</v>
      </c>
      <c r="C723" s="199" t="s">
        <v>241</v>
      </c>
      <c r="D723" s="242">
        <v>8049892.2100000018</v>
      </c>
      <c r="E723" s="242">
        <v>8147244.5999999987</v>
      </c>
      <c r="F723" s="242">
        <v>8402809.9299999997</v>
      </c>
      <c r="G723" s="242"/>
      <c r="H723" s="242"/>
      <c r="I723" s="242"/>
      <c r="J723" s="242"/>
      <c r="K723" s="242"/>
      <c r="L723" s="242"/>
      <c r="M723" s="242"/>
      <c r="N723" s="242"/>
      <c r="O723" s="242"/>
      <c r="P723" s="235">
        <v>8199982.2466666671</v>
      </c>
      <c r="Q723" s="105">
        <v>8.5573539777113891E-2</v>
      </c>
      <c r="R723" s="105">
        <v>1.1110788923249185E-3</v>
      </c>
    </row>
    <row r="724" spans="1:18" ht="15" x14ac:dyDescent="0.25">
      <c r="A724" s="16" t="s">
        <v>1172</v>
      </c>
      <c r="B724" s="198"/>
      <c r="C724" s="199" t="s">
        <v>242</v>
      </c>
      <c r="D724" s="242">
        <v>8022740.5200000023</v>
      </c>
      <c r="E724" s="242">
        <v>8190546.0299999993</v>
      </c>
      <c r="F724" s="242">
        <v>8239544.3400000008</v>
      </c>
      <c r="G724" s="242"/>
      <c r="H724" s="242"/>
      <c r="I724" s="242"/>
      <c r="J724" s="242"/>
      <c r="K724" s="242"/>
      <c r="L724" s="242"/>
      <c r="M724" s="242"/>
      <c r="N724" s="242"/>
      <c r="O724" s="242"/>
      <c r="P724" s="235">
        <v>8150943.6299999999</v>
      </c>
      <c r="Q724" s="105">
        <v>8.5061781594265931E-2</v>
      </c>
      <c r="R724" s="105">
        <v>1.1044342716113437E-3</v>
      </c>
    </row>
    <row r="725" spans="1:18" ht="15" x14ac:dyDescent="0.25">
      <c r="A725" s="16" t="s">
        <v>1173</v>
      </c>
      <c r="B725" s="198"/>
      <c r="C725" s="199" t="s">
        <v>243</v>
      </c>
      <c r="D725" s="242">
        <v>29310749.550000034</v>
      </c>
      <c r="E725" s="242">
        <v>30768974.059999965</v>
      </c>
      <c r="F725" s="242">
        <v>29306150.140000023</v>
      </c>
      <c r="G725" s="242"/>
      <c r="H725" s="242"/>
      <c r="I725" s="242"/>
      <c r="J725" s="242"/>
      <c r="K725" s="242"/>
      <c r="L725" s="242"/>
      <c r="M725" s="242"/>
      <c r="N725" s="242"/>
      <c r="O725" s="242"/>
      <c r="P725" s="235">
        <v>29795291.250000011</v>
      </c>
      <c r="Q725" s="105">
        <v>0.31093830013949486</v>
      </c>
      <c r="R725" s="105">
        <v>4.0371940088047946E-3</v>
      </c>
    </row>
    <row r="726" spans="1:18" ht="15" x14ac:dyDescent="0.25">
      <c r="A726" s="16" t="s">
        <v>1174</v>
      </c>
      <c r="B726" s="198"/>
      <c r="C726" s="381" t="s">
        <v>244</v>
      </c>
      <c r="D726" s="476">
        <v>31029553.720000017</v>
      </c>
      <c r="E726" s="476">
        <v>31058818.670000006</v>
      </c>
      <c r="F726" s="476">
        <v>31189675.819999993</v>
      </c>
      <c r="G726" s="476"/>
      <c r="H726" s="476"/>
      <c r="I726" s="476"/>
      <c r="J726" s="476"/>
      <c r="K726" s="476"/>
      <c r="L726" s="476"/>
      <c r="M726" s="476"/>
      <c r="N726" s="476"/>
      <c r="O726" s="476"/>
      <c r="P726" s="458">
        <v>31092682.736666668</v>
      </c>
      <c r="Q726" s="393">
        <v>0.32447764432964715</v>
      </c>
      <c r="R726" s="393">
        <v>4.2129875962242484E-3</v>
      </c>
    </row>
    <row r="727" spans="1:18" ht="15" x14ac:dyDescent="0.25">
      <c r="A727" s="16" t="s">
        <v>1175</v>
      </c>
      <c r="B727" s="198"/>
      <c r="C727" s="381" t="s">
        <v>40</v>
      </c>
      <c r="D727" s="476">
        <v>18466444.729999986</v>
      </c>
      <c r="E727" s="476">
        <v>16923078.789999999</v>
      </c>
      <c r="F727" s="476">
        <v>18615615.239999998</v>
      </c>
      <c r="G727" s="476"/>
      <c r="H727" s="476"/>
      <c r="I727" s="476"/>
      <c r="J727" s="476"/>
      <c r="K727" s="476"/>
      <c r="L727" s="476"/>
      <c r="M727" s="476"/>
      <c r="N727" s="476"/>
      <c r="O727" s="476"/>
      <c r="P727" s="458">
        <v>18001712.919999991</v>
      </c>
      <c r="Q727" s="393">
        <v>0.18786263802485831</v>
      </c>
      <c r="R727" s="393">
        <v>2.4391910432776118E-3</v>
      </c>
    </row>
    <row r="728" spans="1:18" ht="15" x14ac:dyDescent="0.25">
      <c r="A728" s="16" t="s">
        <v>1176</v>
      </c>
      <c r="B728" s="203"/>
      <c r="C728" s="436" t="s">
        <v>41</v>
      </c>
      <c r="D728" s="468">
        <v>525439.70000000007</v>
      </c>
      <c r="E728" s="468">
        <v>583162.11</v>
      </c>
      <c r="F728" s="468">
        <v>640976.87</v>
      </c>
      <c r="G728" s="468"/>
      <c r="H728" s="468"/>
      <c r="I728" s="468"/>
      <c r="J728" s="468"/>
      <c r="K728" s="468"/>
      <c r="L728" s="468"/>
      <c r="M728" s="468"/>
      <c r="N728" s="468"/>
      <c r="O728" s="468"/>
      <c r="P728" s="461">
        <v>583192.89333333343</v>
      </c>
      <c r="Q728" s="432">
        <v>6.086096134619942E-3</v>
      </c>
      <c r="R728" s="432">
        <v>7.9021306930264246E-5</v>
      </c>
    </row>
    <row r="729" spans="1:18" ht="15" x14ac:dyDescent="0.25">
      <c r="A729" s="16" t="s">
        <v>1177</v>
      </c>
      <c r="B729" s="198" t="s">
        <v>47</v>
      </c>
      <c r="C729" s="199" t="s">
        <v>241</v>
      </c>
      <c r="D729" s="242">
        <v>10353723.73</v>
      </c>
      <c r="E729" s="242">
        <v>10319596.080000002</v>
      </c>
      <c r="F729" s="242">
        <v>10393909.51</v>
      </c>
      <c r="G729" s="242"/>
      <c r="H729" s="242"/>
      <c r="I729" s="242"/>
      <c r="J729" s="242"/>
      <c r="K729" s="242"/>
      <c r="L729" s="242"/>
      <c r="M729" s="242"/>
      <c r="N729" s="242"/>
      <c r="O729" s="242"/>
      <c r="P729" s="235">
        <v>10355743.106666667</v>
      </c>
      <c r="Q729" s="105">
        <v>8.5714802746886046E-2</v>
      </c>
      <c r="R729" s="105">
        <v>1.4031795721062537E-3</v>
      </c>
    </row>
    <row r="730" spans="1:18" ht="15" x14ac:dyDescent="0.25">
      <c r="A730" s="16" t="s">
        <v>1178</v>
      </c>
      <c r="B730" s="198"/>
      <c r="C730" s="199" t="s">
        <v>242</v>
      </c>
      <c r="D730" s="242">
        <v>11289107.660000004</v>
      </c>
      <c r="E730" s="242">
        <v>11247036.719999999</v>
      </c>
      <c r="F730" s="242">
        <v>11168387.489999998</v>
      </c>
      <c r="G730" s="242"/>
      <c r="H730" s="242"/>
      <c r="I730" s="242"/>
      <c r="J730" s="242"/>
      <c r="K730" s="242"/>
      <c r="L730" s="242"/>
      <c r="M730" s="242"/>
      <c r="N730" s="242"/>
      <c r="O730" s="242"/>
      <c r="P730" s="235">
        <v>11234843.956666669</v>
      </c>
      <c r="Q730" s="105">
        <v>9.2991147397021384E-2</v>
      </c>
      <c r="R730" s="105">
        <v>1.5222957322731797E-3</v>
      </c>
    </row>
    <row r="731" spans="1:18" ht="15" x14ac:dyDescent="0.25">
      <c r="A731" s="16" t="s">
        <v>1179</v>
      </c>
      <c r="B731" s="198"/>
      <c r="C731" s="199" t="s">
        <v>243</v>
      </c>
      <c r="D731" s="242">
        <v>41359114.289999947</v>
      </c>
      <c r="E731" s="242">
        <v>42935626.41999995</v>
      </c>
      <c r="F731" s="242">
        <v>42138141.960000031</v>
      </c>
      <c r="G731" s="242"/>
      <c r="H731" s="242"/>
      <c r="I731" s="242"/>
      <c r="J731" s="242"/>
      <c r="K731" s="242"/>
      <c r="L731" s="242"/>
      <c r="M731" s="242"/>
      <c r="N731" s="242"/>
      <c r="O731" s="242"/>
      <c r="P731" s="235">
        <v>42144294.223333307</v>
      </c>
      <c r="Q731" s="105">
        <v>0.3488296135826518</v>
      </c>
      <c r="R731" s="105">
        <v>5.7104557467196329E-3</v>
      </c>
    </row>
    <row r="732" spans="1:18" ht="15" x14ac:dyDescent="0.25">
      <c r="A732" s="16" t="s">
        <v>1180</v>
      </c>
      <c r="B732" s="198"/>
      <c r="C732" s="381" t="s">
        <v>244</v>
      </c>
      <c r="D732" s="476">
        <v>38680135.365000002</v>
      </c>
      <c r="E732" s="476">
        <v>38925993.970000066</v>
      </c>
      <c r="F732" s="476">
        <v>39067783.49000001</v>
      </c>
      <c r="G732" s="476"/>
      <c r="H732" s="476"/>
      <c r="I732" s="476"/>
      <c r="J732" s="476"/>
      <c r="K732" s="476"/>
      <c r="L732" s="476"/>
      <c r="M732" s="476"/>
      <c r="N732" s="476"/>
      <c r="O732" s="476"/>
      <c r="P732" s="458">
        <v>38891304.275000028</v>
      </c>
      <c r="Q732" s="393">
        <v>0.3219045161862622</v>
      </c>
      <c r="R732" s="393">
        <v>5.2696830279728964E-3</v>
      </c>
    </row>
    <row r="733" spans="1:18" ht="15" x14ac:dyDescent="0.25">
      <c r="A733" s="16" t="s">
        <v>1181</v>
      </c>
      <c r="B733" s="198"/>
      <c r="C733" s="381" t="s">
        <v>40</v>
      </c>
      <c r="D733" s="476">
        <v>17528476.400000006</v>
      </c>
      <c r="E733" s="476">
        <v>16335161.580000015</v>
      </c>
      <c r="F733" s="476">
        <v>17421426.339999996</v>
      </c>
      <c r="G733" s="476"/>
      <c r="H733" s="476"/>
      <c r="I733" s="476"/>
      <c r="J733" s="476"/>
      <c r="K733" s="476"/>
      <c r="L733" s="476"/>
      <c r="M733" s="476"/>
      <c r="N733" s="476"/>
      <c r="O733" s="476"/>
      <c r="P733" s="458">
        <v>17095021.440000005</v>
      </c>
      <c r="Q733" s="393">
        <v>0.14149601584265656</v>
      </c>
      <c r="R733" s="393">
        <v>2.31633641567298E-3</v>
      </c>
    </row>
    <row r="734" spans="1:18" ht="15" x14ac:dyDescent="0.25">
      <c r="A734" s="16" t="s">
        <v>1182</v>
      </c>
      <c r="B734" s="203"/>
      <c r="C734" s="436" t="s">
        <v>41</v>
      </c>
      <c r="D734" s="468">
        <v>1062684.5100000009</v>
      </c>
      <c r="E734" s="468">
        <v>1078758.9499999997</v>
      </c>
      <c r="F734" s="468">
        <v>1143757.9600000002</v>
      </c>
      <c r="G734" s="468"/>
      <c r="H734" s="468"/>
      <c r="I734" s="468"/>
      <c r="J734" s="468"/>
      <c r="K734" s="468"/>
      <c r="L734" s="468"/>
      <c r="M734" s="468"/>
      <c r="N734" s="468"/>
      <c r="O734" s="468"/>
      <c r="P734" s="461">
        <v>1095067.1400000004</v>
      </c>
      <c r="Q734" s="432">
        <v>9.0639042445221189E-3</v>
      </c>
      <c r="R734" s="432">
        <v>1.4837909989710206E-4</v>
      </c>
    </row>
    <row r="735" spans="1:18" ht="15" x14ac:dyDescent="0.25">
      <c r="A735" s="16" t="s">
        <v>1183</v>
      </c>
      <c r="B735" s="198" t="s">
        <v>45</v>
      </c>
      <c r="C735" s="199" t="s">
        <v>241</v>
      </c>
      <c r="D735" s="242">
        <v>7821101.5999999996</v>
      </c>
      <c r="E735" s="242">
        <v>7721160.5000000037</v>
      </c>
      <c r="F735" s="242">
        <v>7884428.3299999954</v>
      </c>
      <c r="G735" s="242"/>
      <c r="H735" s="242"/>
      <c r="I735" s="242"/>
      <c r="J735" s="242"/>
      <c r="K735" s="242"/>
      <c r="L735" s="242"/>
      <c r="M735" s="242"/>
      <c r="N735" s="242"/>
      <c r="O735" s="242"/>
      <c r="P735" s="235">
        <v>7808896.8099999996</v>
      </c>
      <c r="Q735" s="105">
        <v>9.7723651866853625E-2</v>
      </c>
      <c r="R735" s="105">
        <v>1.0580877076241655E-3</v>
      </c>
    </row>
    <row r="736" spans="1:18" ht="15" x14ac:dyDescent="0.25">
      <c r="A736" s="16" t="s">
        <v>1184</v>
      </c>
      <c r="B736" s="198"/>
      <c r="C736" s="199" t="s">
        <v>242</v>
      </c>
      <c r="D736" s="242">
        <v>7389452.8900000015</v>
      </c>
      <c r="E736" s="242">
        <v>7397992.5500000017</v>
      </c>
      <c r="F736" s="242">
        <v>7429320.6699999981</v>
      </c>
      <c r="G736" s="242"/>
      <c r="H736" s="242"/>
      <c r="I736" s="242"/>
      <c r="J736" s="242"/>
      <c r="K736" s="242"/>
      <c r="L736" s="242"/>
      <c r="M736" s="242"/>
      <c r="N736" s="242"/>
      <c r="O736" s="242"/>
      <c r="P736" s="235">
        <v>7405588.7033333331</v>
      </c>
      <c r="Q736" s="105">
        <v>9.2676493225891485E-2</v>
      </c>
      <c r="R736" s="105">
        <v>1.003440379015251E-3</v>
      </c>
    </row>
    <row r="737" spans="1:18" ht="15" x14ac:dyDescent="0.25">
      <c r="A737" s="16" t="s">
        <v>1185</v>
      </c>
      <c r="B737" s="198"/>
      <c r="C737" s="199" t="s">
        <v>243</v>
      </c>
      <c r="D737" s="242">
        <v>26647449.190000005</v>
      </c>
      <c r="E737" s="242">
        <v>27814422.849999975</v>
      </c>
      <c r="F737" s="242">
        <v>27158515.809999991</v>
      </c>
      <c r="G737" s="242"/>
      <c r="H737" s="242"/>
      <c r="I737" s="242"/>
      <c r="J737" s="242"/>
      <c r="K737" s="242"/>
      <c r="L737" s="242"/>
      <c r="M737" s="242"/>
      <c r="N737" s="242"/>
      <c r="O737" s="242"/>
      <c r="P737" s="235">
        <v>27206795.949999988</v>
      </c>
      <c r="Q737" s="105">
        <v>0.34047670503540972</v>
      </c>
      <c r="R737" s="105">
        <v>3.6864587993619448E-3</v>
      </c>
    </row>
    <row r="738" spans="1:18" ht="15" x14ac:dyDescent="0.25">
      <c r="A738" s="16" t="s">
        <v>1186</v>
      </c>
      <c r="B738" s="198"/>
      <c r="C738" s="381" t="s">
        <v>244</v>
      </c>
      <c r="D738" s="476">
        <v>23484366.749999981</v>
      </c>
      <c r="E738" s="476">
        <v>23535830.019999992</v>
      </c>
      <c r="F738" s="476">
        <v>23802986.649999987</v>
      </c>
      <c r="G738" s="476"/>
      <c r="H738" s="476"/>
      <c r="I738" s="476"/>
      <c r="J738" s="476"/>
      <c r="K738" s="476"/>
      <c r="L738" s="476"/>
      <c r="M738" s="476"/>
      <c r="N738" s="476"/>
      <c r="O738" s="476"/>
      <c r="P738" s="458">
        <v>23607727.806666654</v>
      </c>
      <c r="Q738" s="393">
        <v>0.29543652959938804</v>
      </c>
      <c r="R738" s="393">
        <v>3.1987932745100767E-3</v>
      </c>
    </row>
    <row r="739" spans="1:18" ht="15" x14ac:dyDescent="0.25">
      <c r="A739" s="16" t="s">
        <v>1187</v>
      </c>
      <c r="B739" s="198"/>
      <c r="C739" s="381" t="s">
        <v>40</v>
      </c>
      <c r="D739" s="476">
        <v>13709144.380000001</v>
      </c>
      <c r="E739" s="476">
        <v>12632441.129999999</v>
      </c>
      <c r="F739" s="476">
        <v>13746817.299999997</v>
      </c>
      <c r="G739" s="476"/>
      <c r="H739" s="476"/>
      <c r="I739" s="476"/>
      <c r="J739" s="476"/>
      <c r="K739" s="476"/>
      <c r="L739" s="476"/>
      <c r="M739" s="476"/>
      <c r="N739" s="476"/>
      <c r="O739" s="476"/>
      <c r="P739" s="458">
        <v>13362800.936666666</v>
      </c>
      <c r="Q739" s="442">
        <v>0.16722742513751809</v>
      </c>
      <c r="R739" s="442">
        <v>1.8106290497281762E-3</v>
      </c>
    </row>
    <row r="740" spans="1:18" ht="15" x14ac:dyDescent="0.25">
      <c r="A740" s="16" t="s">
        <v>1188</v>
      </c>
      <c r="B740" s="203"/>
      <c r="C740" s="436" t="s">
        <v>41</v>
      </c>
      <c r="D740" s="468">
        <v>464071.16999999975</v>
      </c>
      <c r="E740" s="468">
        <v>512909.18</v>
      </c>
      <c r="F740" s="468">
        <v>571442.80000000005</v>
      </c>
      <c r="G740" s="468"/>
      <c r="H740" s="468"/>
      <c r="I740" s="468"/>
      <c r="J740" s="468"/>
      <c r="K740" s="468"/>
      <c r="L740" s="468"/>
      <c r="M740" s="468"/>
      <c r="N740" s="468"/>
      <c r="O740" s="468"/>
      <c r="P740" s="461">
        <v>516141.05</v>
      </c>
      <c r="Q740" s="432">
        <v>6.4591951349389507E-3</v>
      </c>
      <c r="R740" s="432">
        <v>6.9935935086998528E-5</v>
      </c>
    </row>
    <row r="741" spans="1:18" ht="15" x14ac:dyDescent="0.25">
      <c r="A741" s="16" t="s">
        <v>1189</v>
      </c>
      <c r="B741" s="198" t="s">
        <v>54</v>
      </c>
      <c r="C741" s="199" t="s">
        <v>241</v>
      </c>
      <c r="D741" s="242">
        <v>4061352.28</v>
      </c>
      <c r="E741" s="242">
        <v>4028882.5399999991</v>
      </c>
      <c r="F741" s="242">
        <v>4089151.2800000007</v>
      </c>
      <c r="G741" s="242"/>
      <c r="H741" s="242"/>
      <c r="I741" s="242"/>
      <c r="J741" s="242"/>
      <c r="K741" s="242"/>
      <c r="L741" s="242"/>
      <c r="M741" s="242"/>
      <c r="N741" s="242"/>
      <c r="O741" s="242"/>
      <c r="P741" s="235">
        <v>4059795.3666666667</v>
      </c>
      <c r="Q741" s="105">
        <v>9.2634814623329176E-2</v>
      </c>
      <c r="R741" s="105">
        <v>5.5009301281054351E-4</v>
      </c>
    </row>
    <row r="742" spans="1:18" ht="15" x14ac:dyDescent="0.25">
      <c r="A742" s="16" t="s">
        <v>1190</v>
      </c>
      <c r="B742" s="198"/>
      <c r="C742" s="199" t="s">
        <v>242</v>
      </c>
      <c r="D742" s="242">
        <v>2206884.59</v>
      </c>
      <c r="E742" s="242">
        <v>2247833</v>
      </c>
      <c r="F742" s="242">
        <v>2349093.27</v>
      </c>
      <c r="G742" s="242"/>
      <c r="H742" s="242"/>
      <c r="I742" s="242"/>
      <c r="J742" s="242"/>
      <c r="K742" s="242"/>
      <c r="L742" s="242"/>
      <c r="M742" s="242"/>
      <c r="N742" s="242"/>
      <c r="O742" s="242"/>
      <c r="P742" s="235">
        <v>2267936.9533333331</v>
      </c>
      <c r="Q742" s="105">
        <v>5.1748893792626691E-2</v>
      </c>
      <c r="R742" s="105">
        <v>3.0730028458252875E-4</v>
      </c>
    </row>
    <row r="743" spans="1:18" ht="15" x14ac:dyDescent="0.25">
      <c r="A743" s="16" t="s">
        <v>1191</v>
      </c>
      <c r="B743" s="198"/>
      <c r="C743" s="199" t="s">
        <v>243</v>
      </c>
      <c r="D743" s="242">
        <v>8882920.3899999987</v>
      </c>
      <c r="E743" s="242">
        <v>11494848.079999996</v>
      </c>
      <c r="F743" s="242">
        <v>8677395.2700000033</v>
      </c>
      <c r="G743" s="242"/>
      <c r="H743" s="242"/>
      <c r="I743" s="242"/>
      <c r="J743" s="242"/>
      <c r="K743" s="242"/>
      <c r="L743" s="242"/>
      <c r="M743" s="242"/>
      <c r="N743" s="242"/>
      <c r="O743" s="242"/>
      <c r="P743" s="235">
        <v>9685054.5800000001</v>
      </c>
      <c r="Q743" s="105">
        <v>0.22098976785910215</v>
      </c>
      <c r="R743" s="105">
        <v>1.3123028064148702E-3</v>
      </c>
    </row>
    <row r="744" spans="1:18" ht="15" x14ac:dyDescent="0.25">
      <c r="A744" s="16" t="s">
        <v>1192</v>
      </c>
      <c r="B744" s="198"/>
      <c r="C744" s="381" t="s">
        <v>244</v>
      </c>
      <c r="D744" s="476">
        <v>13096574.610000001</v>
      </c>
      <c r="E744" s="476">
        <v>13105248.040000003</v>
      </c>
      <c r="F744" s="476">
        <v>13112207.689999998</v>
      </c>
      <c r="G744" s="476"/>
      <c r="H744" s="476"/>
      <c r="I744" s="476"/>
      <c r="J744" s="476"/>
      <c r="K744" s="476"/>
      <c r="L744" s="476"/>
      <c r="M744" s="476"/>
      <c r="N744" s="476"/>
      <c r="O744" s="476"/>
      <c r="P744" s="458">
        <v>13104676.780000001</v>
      </c>
      <c r="Q744" s="393">
        <v>0.29901736284079533</v>
      </c>
      <c r="R744" s="393">
        <v>1.7756538152161642E-3</v>
      </c>
    </row>
    <row r="745" spans="1:18" ht="15" x14ac:dyDescent="0.25">
      <c r="A745" s="16" t="s">
        <v>1193</v>
      </c>
      <c r="B745" s="198"/>
      <c r="C745" s="381" t="s">
        <v>40</v>
      </c>
      <c r="D745" s="476">
        <v>15173090.000000002</v>
      </c>
      <c r="E745" s="476">
        <v>12226449.689999994</v>
      </c>
      <c r="F745" s="476">
        <v>14595166.830000011</v>
      </c>
      <c r="G745" s="476"/>
      <c r="H745" s="476"/>
      <c r="I745" s="476"/>
      <c r="J745" s="476"/>
      <c r="K745" s="476"/>
      <c r="L745" s="476"/>
      <c r="M745" s="476"/>
      <c r="N745" s="476"/>
      <c r="O745" s="476"/>
      <c r="P745" s="458">
        <v>13998235.50666667</v>
      </c>
      <c r="Q745" s="393">
        <v>0.31940623457542855</v>
      </c>
      <c r="R745" s="393">
        <v>1.8967289846966409E-3</v>
      </c>
    </row>
    <row r="746" spans="1:18" ht="15" x14ac:dyDescent="0.25">
      <c r="A746" s="16" t="s">
        <v>1194</v>
      </c>
      <c r="B746" s="203"/>
      <c r="C746" s="436" t="s">
        <v>41</v>
      </c>
      <c r="D746" s="468">
        <v>689058.10999999987</v>
      </c>
      <c r="E746" s="468">
        <v>706545.77000000014</v>
      </c>
      <c r="F746" s="468">
        <v>734715.00999999978</v>
      </c>
      <c r="G746" s="468"/>
      <c r="H746" s="468"/>
      <c r="I746" s="468"/>
      <c r="J746" s="468"/>
      <c r="K746" s="468"/>
      <c r="L746" s="468"/>
      <c r="M746" s="468"/>
      <c r="N746" s="468"/>
      <c r="O746" s="468"/>
      <c r="P746" s="461">
        <v>710106.29666666652</v>
      </c>
      <c r="Q746" s="432">
        <v>1.6202926308718165E-2</v>
      </c>
      <c r="R746" s="432">
        <v>9.6217783624357925E-5</v>
      </c>
    </row>
    <row r="747" spans="1:18" ht="15" x14ac:dyDescent="0.25">
      <c r="A747" s="16" t="s">
        <v>1195</v>
      </c>
      <c r="B747" s="198" t="s">
        <v>43</v>
      </c>
      <c r="C747" s="199" t="s">
        <v>241</v>
      </c>
      <c r="D747" s="242">
        <v>2262690.4350000005</v>
      </c>
      <c r="E747" s="242">
        <v>2299398.1900000004</v>
      </c>
      <c r="F747" s="242">
        <v>2362855.3300000005</v>
      </c>
      <c r="G747" s="242"/>
      <c r="H747" s="242"/>
      <c r="I747" s="242"/>
      <c r="J747" s="242"/>
      <c r="K747" s="242"/>
      <c r="L747" s="242"/>
      <c r="M747" s="242"/>
      <c r="N747" s="242"/>
      <c r="O747" s="242"/>
      <c r="P747" s="235">
        <v>2308314.6516666673</v>
      </c>
      <c r="Q747" s="105">
        <v>7.879622060931156E-2</v>
      </c>
      <c r="R747" s="105">
        <v>3.1277137061531469E-4</v>
      </c>
    </row>
    <row r="748" spans="1:18" ht="15" x14ac:dyDescent="0.25">
      <c r="A748" s="16" t="s">
        <v>1196</v>
      </c>
      <c r="B748" s="198"/>
      <c r="C748" s="199" t="s">
        <v>242</v>
      </c>
      <c r="D748" s="242">
        <v>2542740.1199999996</v>
      </c>
      <c r="E748" s="242">
        <v>2532998.6800000006</v>
      </c>
      <c r="F748" s="242">
        <v>2663047.8999999994</v>
      </c>
      <c r="G748" s="242"/>
      <c r="H748" s="242"/>
      <c r="I748" s="242"/>
      <c r="J748" s="242"/>
      <c r="K748" s="242"/>
      <c r="L748" s="242"/>
      <c r="M748" s="242"/>
      <c r="N748" s="242"/>
      <c r="O748" s="242"/>
      <c r="P748" s="235">
        <v>2579595.5666666669</v>
      </c>
      <c r="Q748" s="105">
        <v>8.8056617934261117E-2</v>
      </c>
      <c r="R748" s="105">
        <v>3.4952931587423476E-4</v>
      </c>
    </row>
    <row r="749" spans="1:18" ht="15" x14ac:dyDescent="0.25">
      <c r="A749" s="16" t="s">
        <v>1197</v>
      </c>
      <c r="B749" s="198"/>
      <c r="C749" s="199" t="s">
        <v>243</v>
      </c>
      <c r="D749" s="242">
        <v>9051820.8299999982</v>
      </c>
      <c r="E749" s="242">
        <v>9435508.2300000023</v>
      </c>
      <c r="F749" s="242">
        <v>8842411.8799999934</v>
      </c>
      <c r="G749" s="242"/>
      <c r="H749" s="242"/>
      <c r="I749" s="242"/>
      <c r="J749" s="242"/>
      <c r="K749" s="242"/>
      <c r="L749" s="242"/>
      <c r="M749" s="242"/>
      <c r="N749" s="242"/>
      <c r="O749" s="242"/>
      <c r="P749" s="235">
        <v>9109913.6466666665</v>
      </c>
      <c r="Q749" s="105">
        <v>0.31097440070236254</v>
      </c>
      <c r="R749" s="105">
        <v>1.234372521700109E-3</v>
      </c>
    </row>
    <row r="750" spans="1:18" ht="15" x14ac:dyDescent="0.25">
      <c r="A750" s="16" t="s">
        <v>1198</v>
      </c>
      <c r="B750" s="198"/>
      <c r="C750" s="381" t="s">
        <v>244</v>
      </c>
      <c r="D750" s="476">
        <v>9519307.7000000067</v>
      </c>
      <c r="E750" s="476">
        <v>9470342.0399999898</v>
      </c>
      <c r="F750" s="476">
        <v>9727719.410000002</v>
      </c>
      <c r="G750" s="476"/>
      <c r="H750" s="476"/>
      <c r="I750" s="476"/>
      <c r="J750" s="476"/>
      <c r="K750" s="476"/>
      <c r="L750" s="476"/>
      <c r="M750" s="476"/>
      <c r="N750" s="476"/>
      <c r="O750" s="476"/>
      <c r="P750" s="458">
        <v>9572456.3833333328</v>
      </c>
      <c r="Q750" s="393">
        <v>0.32676367773758208</v>
      </c>
      <c r="R750" s="393">
        <v>1.2970460075747215E-3</v>
      </c>
    </row>
    <row r="751" spans="1:18" ht="15" x14ac:dyDescent="0.25">
      <c r="A751" s="16" t="s">
        <v>1199</v>
      </c>
      <c r="B751" s="198"/>
      <c r="C751" s="381" t="s">
        <v>40</v>
      </c>
      <c r="D751" s="476">
        <v>5627916.7600000007</v>
      </c>
      <c r="E751" s="476">
        <v>5172314.1899999985</v>
      </c>
      <c r="F751" s="476">
        <v>5651943.8900000034</v>
      </c>
      <c r="G751" s="476"/>
      <c r="H751" s="476"/>
      <c r="I751" s="476"/>
      <c r="J751" s="476"/>
      <c r="K751" s="476"/>
      <c r="L751" s="476"/>
      <c r="M751" s="476"/>
      <c r="N751" s="476"/>
      <c r="O751" s="476"/>
      <c r="P751" s="458">
        <v>5484058.2800000012</v>
      </c>
      <c r="Q751" s="442">
        <v>0.1872028433182612</v>
      </c>
      <c r="R751" s="442">
        <v>7.4307738918149777E-4</v>
      </c>
    </row>
    <row r="752" spans="1:18" ht="15" x14ac:dyDescent="0.25">
      <c r="A752" s="16" t="s">
        <v>1200</v>
      </c>
      <c r="B752" s="203"/>
      <c r="C752" s="436" t="s">
        <v>41</v>
      </c>
      <c r="D752" s="468">
        <v>231626.97000000015</v>
      </c>
      <c r="E752" s="468">
        <v>238380.51</v>
      </c>
      <c r="F752" s="468">
        <v>251191.44999999987</v>
      </c>
      <c r="G752" s="468"/>
      <c r="H752" s="468"/>
      <c r="I752" s="468"/>
      <c r="J752" s="468"/>
      <c r="K752" s="468"/>
      <c r="L752" s="468"/>
      <c r="M752" s="468"/>
      <c r="N752" s="468"/>
      <c r="O752" s="468"/>
      <c r="P752" s="461">
        <v>240399.64333333334</v>
      </c>
      <c r="Q752" s="432">
        <v>8.206239698221417E-3</v>
      </c>
      <c r="R752" s="432">
        <v>3.2573603380505385E-5</v>
      </c>
    </row>
    <row r="753" spans="1:18" ht="15" x14ac:dyDescent="0.25">
      <c r="A753" s="16" t="s">
        <v>1201</v>
      </c>
      <c r="B753" s="198" t="s">
        <v>44</v>
      </c>
      <c r="C753" s="199" t="s">
        <v>241</v>
      </c>
      <c r="D753" s="242">
        <v>3933414.88</v>
      </c>
      <c r="E753" s="242">
        <v>4057547.23</v>
      </c>
      <c r="F753" s="242">
        <v>4072503.9000000036</v>
      </c>
      <c r="G753" s="242"/>
      <c r="H753" s="242"/>
      <c r="I753" s="242"/>
      <c r="J753" s="242"/>
      <c r="K753" s="242"/>
      <c r="L753" s="242"/>
      <c r="M753" s="242"/>
      <c r="N753" s="242"/>
      <c r="O753" s="242"/>
      <c r="P753" s="235">
        <v>4021155.3366666678</v>
      </c>
      <c r="Q753" s="105">
        <v>0.12670700135330543</v>
      </c>
      <c r="R753" s="105">
        <v>5.4485737687373983E-4</v>
      </c>
    </row>
    <row r="754" spans="1:18" ht="15" x14ac:dyDescent="0.25">
      <c r="A754" s="16" t="s">
        <v>1202</v>
      </c>
      <c r="B754" s="198"/>
      <c r="C754" s="199" t="s">
        <v>242</v>
      </c>
      <c r="D754" s="242">
        <v>2923244.7300000004</v>
      </c>
      <c r="E754" s="242">
        <v>2922565.5199999991</v>
      </c>
      <c r="F754" s="242">
        <v>3034680.0599999991</v>
      </c>
      <c r="G754" s="242"/>
      <c r="H754" s="242"/>
      <c r="I754" s="242"/>
      <c r="J754" s="242"/>
      <c r="K754" s="242"/>
      <c r="L754" s="242"/>
      <c r="M754" s="242"/>
      <c r="N754" s="242"/>
      <c r="O754" s="242"/>
      <c r="P754" s="235">
        <v>2960163.4366666661</v>
      </c>
      <c r="Q754" s="105">
        <v>9.3275041915352908E-2</v>
      </c>
      <c r="R754" s="105">
        <v>4.0109539427958003E-4</v>
      </c>
    </row>
    <row r="755" spans="1:18" ht="15" x14ac:dyDescent="0.25">
      <c r="A755" s="16" t="s">
        <v>1203</v>
      </c>
      <c r="B755" s="198"/>
      <c r="C755" s="199" t="s">
        <v>243</v>
      </c>
      <c r="D755" s="242">
        <v>11103254.409999991</v>
      </c>
      <c r="E755" s="242">
        <v>11183938.87000001</v>
      </c>
      <c r="F755" s="242">
        <v>11187790.930000007</v>
      </c>
      <c r="G755" s="242"/>
      <c r="H755" s="242"/>
      <c r="I755" s="242"/>
      <c r="J755" s="242"/>
      <c r="K755" s="242"/>
      <c r="L755" s="242"/>
      <c r="M755" s="242"/>
      <c r="N755" s="242"/>
      <c r="O755" s="242"/>
      <c r="P755" s="235">
        <v>11158328.070000002</v>
      </c>
      <c r="Q755" s="105">
        <v>0.3516000182768656</v>
      </c>
      <c r="R755" s="105">
        <v>1.5119280041433513E-3</v>
      </c>
    </row>
    <row r="756" spans="1:18" ht="15" x14ac:dyDescent="0.25">
      <c r="A756" s="16" t="s">
        <v>1204</v>
      </c>
      <c r="B756" s="198"/>
      <c r="C756" s="381" t="s">
        <v>244</v>
      </c>
      <c r="D756" s="476">
        <v>9150234.6099999975</v>
      </c>
      <c r="E756" s="476">
        <v>9190475.5299999975</v>
      </c>
      <c r="F756" s="476">
        <v>9352354.1700000018</v>
      </c>
      <c r="G756" s="476"/>
      <c r="H756" s="476"/>
      <c r="I756" s="476"/>
      <c r="J756" s="476"/>
      <c r="K756" s="476"/>
      <c r="L756" s="476"/>
      <c r="M756" s="476"/>
      <c r="N756" s="476"/>
      <c r="O756" s="476"/>
      <c r="P756" s="458">
        <v>9231021.4366666656</v>
      </c>
      <c r="Q756" s="393">
        <v>0.29087039612791538</v>
      </c>
      <c r="R756" s="393">
        <v>1.2507823510286807E-3</v>
      </c>
    </row>
    <row r="757" spans="1:18" ht="15" x14ac:dyDescent="0.25">
      <c r="A757" s="16" t="s">
        <v>1205</v>
      </c>
      <c r="B757" s="198"/>
      <c r="C757" s="381" t="s">
        <v>40</v>
      </c>
      <c r="D757" s="476">
        <v>4088926.9199999985</v>
      </c>
      <c r="E757" s="476">
        <v>3995135.35</v>
      </c>
      <c r="F757" s="476">
        <v>4080071.3399999994</v>
      </c>
      <c r="G757" s="476"/>
      <c r="H757" s="476"/>
      <c r="I757" s="476"/>
      <c r="J757" s="476"/>
      <c r="K757" s="476"/>
      <c r="L757" s="476"/>
      <c r="M757" s="476"/>
      <c r="N757" s="476"/>
      <c r="O757" s="476"/>
      <c r="P757" s="458">
        <v>4054711.2033333327</v>
      </c>
      <c r="Q757" s="442">
        <v>0.12776435002232472</v>
      </c>
      <c r="R757" s="442">
        <v>5.4940412027457543E-4</v>
      </c>
    </row>
    <row r="758" spans="1:18" ht="15" x14ac:dyDescent="0.25">
      <c r="A758" s="16" t="s">
        <v>1206</v>
      </c>
      <c r="B758" s="203"/>
      <c r="C758" s="436" t="s">
        <v>41</v>
      </c>
      <c r="D758" s="468">
        <v>265814.53000000003</v>
      </c>
      <c r="E758" s="468">
        <v>308724.32000000007</v>
      </c>
      <c r="F758" s="468">
        <v>356895.1399999999</v>
      </c>
      <c r="G758" s="468"/>
      <c r="H758" s="468"/>
      <c r="I758" s="468"/>
      <c r="J758" s="468"/>
      <c r="K758" s="468"/>
      <c r="L758" s="468"/>
      <c r="M758" s="468"/>
      <c r="N758" s="468"/>
      <c r="O758" s="468"/>
      <c r="P758" s="461">
        <v>310477.99666666664</v>
      </c>
      <c r="Q758" s="432">
        <v>9.783192304236004E-3</v>
      </c>
      <c r="R758" s="432">
        <v>4.2069060426062496E-5</v>
      </c>
    </row>
    <row r="759" spans="1:18" ht="15" x14ac:dyDescent="0.25">
      <c r="A759" s="16" t="s">
        <v>1207</v>
      </c>
      <c r="B759" s="198" t="s">
        <v>297</v>
      </c>
      <c r="C759" s="199" t="s">
        <v>241</v>
      </c>
      <c r="D759" s="242">
        <v>2270491.09</v>
      </c>
      <c r="E759" s="242">
        <v>2292800.9200000009</v>
      </c>
      <c r="F759" s="242">
        <v>2333741.1000000006</v>
      </c>
      <c r="G759" s="242"/>
      <c r="H759" s="242"/>
      <c r="I759" s="242"/>
      <c r="J759" s="242"/>
      <c r="K759" s="242"/>
      <c r="L759" s="242"/>
      <c r="M759" s="242"/>
      <c r="N759" s="242"/>
      <c r="O759" s="242"/>
      <c r="P759" s="235">
        <v>2299011.0366666671</v>
      </c>
      <c r="Q759" s="105">
        <v>7.6837359351795365E-2</v>
      </c>
      <c r="R759" s="105">
        <v>3.1151075200202199E-4</v>
      </c>
    </row>
    <row r="760" spans="1:18" ht="15" x14ac:dyDescent="0.25">
      <c r="A760" s="16" t="s">
        <v>1208</v>
      </c>
      <c r="B760" s="198"/>
      <c r="C760" s="199" t="s">
        <v>242</v>
      </c>
      <c r="D760" s="242">
        <v>2610797.5799999991</v>
      </c>
      <c r="E760" s="242">
        <v>2651353.6900000009</v>
      </c>
      <c r="F760" s="242">
        <v>2672107.8000000003</v>
      </c>
      <c r="G760" s="242"/>
      <c r="H760" s="242"/>
      <c r="I760" s="242"/>
      <c r="J760" s="242"/>
      <c r="K760" s="242"/>
      <c r="L760" s="242"/>
      <c r="M760" s="242"/>
      <c r="N760" s="242"/>
      <c r="O760" s="242"/>
      <c r="P760" s="235">
        <v>2644753.0233333334</v>
      </c>
      <c r="Q760" s="105">
        <v>8.8392719830198349E-2</v>
      </c>
      <c r="R760" s="105">
        <v>3.5835800264478692E-4</v>
      </c>
    </row>
    <row r="761" spans="1:18" ht="15" x14ac:dyDescent="0.25">
      <c r="A761" s="16" t="s">
        <v>1209</v>
      </c>
      <c r="B761" s="198"/>
      <c r="C761" s="199" t="s">
        <v>243</v>
      </c>
      <c r="D761" s="242">
        <v>9771457.520000007</v>
      </c>
      <c r="E761" s="242">
        <v>9872216.3500000071</v>
      </c>
      <c r="F761" s="242">
        <v>9840388.7800000012</v>
      </c>
      <c r="G761" s="242"/>
      <c r="H761" s="242"/>
      <c r="I761" s="242"/>
      <c r="J761" s="242"/>
      <c r="K761" s="242"/>
      <c r="L761" s="242"/>
      <c r="M761" s="242"/>
      <c r="N761" s="242"/>
      <c r="O761" s="242"/>
      <c r="P761" s="235">
        <v>9828020.8833333384</v>
      </c>
      <c r="Q761" s="105">
        <v>0.32847131235374027</v>
      </c>
      <c r="R761" s="105">
        <v>1.3316744144463346E-3</v>
      </c>
    </row>
    <row r="762" spans="1:18" ht="15" x14ac:dyDescent="0.25">
      <c r="A762" s="16" t="s">
        <v>1210</v>
      </c>
      <c r="B762" s="198"/>
      <c r="C762" s="381" t="s">
        <v>244</v>
      </c>
      <c r="D762" s="476">
        <v>9911618.2299999911</v>
      </c>
      <c r="E762" s="476">
        <v>10072278.400000002</v>
      </c>
      <c r="F762" s="476">
        <v>10245268.409999996</v>
      </c>
      <c r="G762" s="476"/>
      <c r="H762" s="476"/>
      <c r="I762" s="476"/>
      <c r="J762" s="476"/>
      <c r="K762" s="476"/>
      <c r="L762" s="476"/>
      <c r="M762" s="476"/>
      <c r="N762" s="476"/>
      <c r="O762" s="476"/>
      <c r="P762" s="458">
        <v>10076388.346666664</v>
      </c>
      <c r="Q762" s="393">
        <v>0.3367722294555156</v>
      </c>
      <c r="R762" s="393">
        <v>1.3653276392642441E-3</v>
      </c>
    </row>
    <row r="763" spans="1:18" ht="15" x14ac:dyDescent="0.25">
      <c r="A763" s="16" t="s">
        <v>1211</v>
      </c>
      <c r="B763" s="198"/>
      <c r="C763" s="381" t="s">
        <v>40</v>
      </c>
      <c r="D763" s="476">
        <v>4895381.9600000018</v>
      </c>
      <c r="E763" s="476">
        <v>4831114.6199999964</v>
      </c>
      <c r="F763" s="476">
        <v>4920489.3999999976</v>
      </c>
      <c r="G763" s="476"/>
      <c r="H763" s="476"/>
      <c r="I763" s="476"/>
      <c r="J763" s="476"/>
      <c r="K763" s="476"/>
      <c r="L763" s="476"/>
      <c r="M763" s="476"/>
      <c r="N763" s="476"/>
      <c r="O763" s="476"/>
      <c r="P763" s="458">
        <v>4882328.6599999992</v>
      </c>
      <c r="Q763" s="393">
        <v>0.16317679025408771</v>
      </c>
      <c r="R763" s="393">
        <v>6.6154439806551417E-4</v>
      </c>
    </row>
    <row r="764" spans="1:18" ht="15" x14ac:dyDescent="0.25">
      <c r="A764" s="16" t="s">
        <v>1212</v>
      </c>
      <c r="B764" s="203"/>
      <c r="C764" s="436" t="s">
        <v>41</v>
      </c>
      <c r="D764" s="468">
        <v>186828.59000000005</v>
      </c>
      <c r="E764" s="468">
        <v>188608.74</v>
      </c>
      <c r="F764" s="468">
        <v>194510.99</v>
      </c>
      <c r="G764" s="468"/>
      <c r="H764" s="468"/>
      <c r="I764" s="468"/>
      <c r="J764" s="468"/>
      <c r="K764" s="468"/>
      <c r="L764" s="468"/>
      <c r="M764" s="468"/>
      <c r="N764" s="468"/>
      <c r="O764" s="468"/>
      <c r="P764" s="461">
        <v>189982.77333333335</v>
      </c>
      <c r="Q764" s="432">
        <v>6.3495887546626628E-3</v>
      </c>
      <c r="R764" s="432">
        <v>2.5742232483713428E-5</v>
      </c>
    </row>
    <row r="765" spans="1:18" ht="15" x14ac:dyDescent="0.25">
      <c r="A765" s="16" t="s">
        <v>1213</v>
      </c>
      <c r="B765" s="198" t="s">
        <v>298</v>
      </c>
      <c r="C765" s="199" t="s">
        <v>241</v>
      </c>
      <c r="D765" s="242">
        <v>2328784.3199999994</v>
      </c>
      <c r="E765" s="242">
        <v>2319929.1799999997</v>
      </c>
      <c r="F765" s="242">
        <v>2340960.4000000004</v>
      </c>
      <c r="G765" s="242"/>
      <c r="H765" s="242"/>
      <c r="I765" s="242"/>
      <c r="J765" s="242"/>
      <c r="K765" s="242"/>
      <c r="L765" s="242"/>
      <c r="M765" s="242"/>
      <c r="N765" s="242"/>
      <c r="O765" s="242"/>
      <c r="P765" s="235">
        <v>2329891.2999999998</v>
      </c>
      <c r="Q765" s="105">
        <v>8.1276395032124971E-2</v>
      </c>
      <c r="R765" s="105">
        <v>3.1569495725356975E-4</v>
      </c>
    </row>
    <row r="766" spans="1:18" ht="15" x14ac:dyDescent="0.25">
      <c r="A766" s="16" t="s">
        <v>1214</v>
      </c>
      <c r="B766" s="198"/>
      <c r="C766" s="199" t="s">
        <v>242</v>
      </c>
      <c r="D766" s="242">
        <v>3289843.3999999994</v>
      </c>
      <c r="E766" s="242">
        <v>3298950.27</v>
      </c>
      <c r="F766" s="242">
        <v>3391367.1599999997</v>
      </c>
      <c r="G766" s="242"/>
      <c r="H766" s="242"/>
      <c r="I766" s="242"/>
      <c r="J766" s="242"/>
      <c r="K766" s="242"/>
      <c r="L766" s="242"/>
      <c r="M766" s="242"/>
      <c r="N766" s="242"/>
      <c r="O766" s="242"/>
      <c r="P766" s="235">
        <v>3326720.2766666668</v>
      </c>
      <c r="Q766" s="105">
        <v>0.11604997682412914</v>
      </c>
      <c r="R766" s="105">
        <v>4.5076301007556323E-4</v>
      </c>
    </row>
    <row r="767" spans="1:18" ht="15" x14ac:dyDescent="0.25">
      <c r="A767" s="16" t="s">
        <v>1215</v>
      </c>
      <c r="B767" s="198"/>
      <c r="C767" s="199" t="s">
        <v>243</v>
      </c>
      <c r="D767" s="242">
        <v>9912875.200000003</v>
      </c>
      <c r="E767" s="242">
        <v>10139040.639999995</v>
      </c>
      <c r="F767" s="242">
        <v>10338408.660000006</v>
      </c>
      <c r="G767" s="242"/>
      <c r="H767" s="242"/>
      <c r="I767" s="242"/>
      <c r="J767" s="242"/>
      <c r="K767" s="242"/>
      <c r="L767" s="242"/>
      <c r="M767" s="242"/>
      <c r="N767" s="242"/>
      <c r="O767" s="242"/>
      <c r="P767" s="235">
        <v>10130108.166666666</v>
      </c>
      <c r="Q767" s="105">
        <v>0.35338072341493154</v>
      </c>
      <c r="R767" s="105">
        <v>1.3726065523528377E-3</v>
      </c>
    </row>
    <row r="768" spans="1:18" ht="15" x14ac:dyDescent="0.25">
      <c r="A768" s="16" t="s">
        <v>1216</v>
      </c>
      <c r="B768" s="198"/>
      <c r="C768" s="381" t="s">
        <v>244</v>
      </c>
      <c r="D768" s="476">
        <v>10173250.70999999</v>
      </c>
      <c r="E768" s="476">
        <v>10195494.829999994</v>
      </c>
      <c r="F768" s="476">
        <v>10542142.800000006</v>
      </c>
      <c r="G768" s="476"/>
      <c r="H768" s="476"/>
      <c r="I768" s="476"/>
      <c r="J768" s="476"/>
      <c r="K768" s="476"/>
      <c r="L768" s="476"/>
      <c r="M768" s="476"/>
      <c r="N768" s="476"/>
      <c r="O768" s="476"/>
      <c r="P768" s="458">
        <v>10303629.446666664</v>
      </c>
      <c r="Q768" s="393">
        <v>0.35943387452106246</v>
      </c>
      <c r="R768" s="393">
        <v>1.3961182900344127E-3</v>
      </c>
    </row>
    <row r="769" spans="1:18" ht="15" x14ac:dyDescent="0.25">
      <c r="A769" s="16" t="s">
        <v>1217</v>
      </c>
      <c r="B769" s="198"/>
      <c r="C769" s="381" t="s">
        <v>40</v>
      </c>
      <c r="D769" s="476">
        <v>2363545.81</v>
      </c>
      <c r="E769" s="476">
        <v>2377286.5400000014</v>
      </c>
      <c r="F769" s="476">
        <v>2457451.6700000023</v>
      </c>
      <c r="G769" s="476"/>
      <c r="H769" s="476"/>
      <c r="I769" s="476"/>
      <c r="J769" s="476"/>
      <c r="K769" s="476"/>
      <c r="L769" s="476"/>
      <c r="M769" s="476"/>
      <c r="N769" s="476"/>
      <c r="O769" s="476"/>
      <c r="P769" s="458">
        <v>2399428.0066666678</v>
      </c>
      <c r="Q769" s="393">
        <v>8.3702127443020316E-2</v>
      </c>
      <c r="R769" s="393">
        <v>3.2511702241115359E-4</v>
      </c>
    </row>
    <row r="770" spans="1:18" ht="15" x14ac:dyDescent="0.25">
      <c r="A770" s="16" t="s">
        <v>1218</v>
      </c>
      <c r="B770" s="203"/>
      <c r="C770" s="436" t="s">
        <v>41</v>
      </c>
      <c r="D770" s="468">
        <v>150141.66999999998</v>
      </c>
      <c r="E770" s="468">
        <v>171729.99</v>
      </c>
      <c r="F770" s="468">
        <v>207614.70000000004</v>
      </c>
      <c r="G770" s="468"/>
      <c r="H770" s="468"/>
      <c r="I770" s="468"/>
      <c r="J770" s="468"/>
      <c r="K770" s="468"/>
      <c r="L770" s="468"/>
      <c r="M770" s="468"/>
      <c r="N770" s="468"/>
      <c r="O770" s="468"/>
      <c r="P770" s="461">
        <v>176495.45333333334</v>
      </c>
      <c r="Q770" s="432">
        <v>6.1569027647315477E-3</v>
      </c>
      <c r="R770" s="432">
        <v>2.3914731384900267E-5</v>
      </c>
    </row>
    <row r="771" spans="1:18" ht="15" x14ac:dyDescent="0.25">
      <c r="A771" s="16" t="s">
        <v>1219</v>
      </c>
      <c r="B771" s="198" t="s">
        <v>53</v>
      </c>
      <c r="C771" s="199" t="s">
        <v>241</v>
      </c>
      <c r="D771" s="242">
        <v>1800663.3200000003</v>
      </c>
      <c r="E771" s="242">
        <v>1878985.6300000001</v>
      </c>
      <c r="F771" s="242">
        <v>1972120.2699999998</v>
      </c>
      <c r="G771" s="242"/>
      <c r="H771" s="242"/>
      <c r="I771" s="242"/>
      <c r="J771" s="242"/>
      <c r="K771" s="242"/>
      <c r="L771" s="242"/>
      <c r="M771" s="242"/>
      <c r="N771" s="242"/>
      <c r="O771" s="242"/>
      <c r="P771" s="235">
        <v>1883923.0733333332</v>
      </c>
      <c r="Q771" s="105">
        <v>9.2227927352790312E-2</v>
      </c>
      <c r="R771" s="105">
        <v>2.55267279681666E-4</v>
      </c>
    </row>
    <row r="772" spans="1:18" ht="15" x14ac:dyDescent="0.25">
      <c r="A772" s="16" t="s">
        <v>1220</v>
      </c>
      <c r="B772" s="198"/>
      <c r="C772" s="199" t="s">
        <v>242</v>
      </c>
      <c r="D772" s="242">
        <v>2052039.4799999995</v>
      </c>
      <c r="E772" s="242">
        <v>2132692.19</v>
      </c>
      <c r="F772" s="242">
        <v>2163297.3199999998</v>
      </c>
      <c r="G772" s="242"/>
      <c r="H772" s="242"/>
      <c r="I772" s="242"/>
      <c r="J772" s="242"/>
      <c r="K772" s="242"/>
      <c r="L772" s="242"/>
      <c r="M772" s="242"/>
      <c r="N772" s="242"/>
      <c r="O772" s="242"/>
      <c r="P772" s="235">
        <v>2116009.6633333331</v>
      </c>
      <c r="Q772" s="105">
        <v>0.10358978467332515</v>
      </c>
      <c r="R772" s="105">
        <v>2.8671448329548987E-4</v>
      </c>
    </row>
    <row r="773" spans="1:18" ht="15" x14ac:dyDescent="0.25">
      <c r="A773" s="16" t="s">
        <v>1221</v>
      </c>
      <c r="B773" s="198"/>
      <c r="C773" s="199" t="s">
        <v>243</v>
      </c>
      <c r="D773" s="242">
        <v>6803065.8600000022</v>
      </c>
      <c r="E773" s="242">
        <v>7254028.8800000018</v>
      </c>
      <c r="F773" s="242">
        <v>7152505.0300000012</v>
      </c>
      <c r="G773" s="242"/>
      <c r="H773" s="242"/>
      <c r="I773" s="242"/>
      <c r="J773" s="242"/>
      <c r="K773" s="242"/>
      <c r="L773" s="242"/>
      <c r="M773" s="242"/>
      <c r="N773" s="242"/>
      <c r="O773" s="242"/>
      <c r="P773" s="235">
        <v>7069866.5900000008</v>
      </c>
      <c r="Q773" s="105">
        <v>0.34610709507514509</v>
      </c>
      <c r="R773" s="105">
        <v>9.5795079835634019E-4</v>
      </c>
    </row>
    <row r="774" spans="1:18" ht="15" x14ac:dyDescent="0.25">
      <c r="A774" s="16" t="s">
        <v>1222</v>
      </c>
      <c r="B774" s="198"/>
      <c r="C774" s="381" t="s">
        <v>244</v>
      </c>
      <c r="D774" s="476">
        <v>7049568.3599999994</v>
      </c>
      <c r="E774" s="476">
        <v>7065092.2799999956</v>
      </c>
      <c r="F774" s="476">
        <v>7218412.2699999977</v>
      </c>
      <c r="G774" s="476"/>
      <c r="H774" s="476"/>
      <c r="I774" s="476"/>
      <c r="J774" s="476"/>
      <c r="K774" s="476"/>
      <c r="L774" s="476"/>
      <c r="M774" s="476"/>
      <c r="N774" s="476"/>
      <c r="O774" s="476"/>
      <c r="P774" s="458">
        <v>7111024.3033333309</v>
      </c>
      <c r="Q774" s="393">
        <v>0.34812198127142541</v>
      </c>
      <c r="R774" s="393">
        <v>9.6352757464260742E-4</v>
      </c>
    </row>
    <row r="775" spans="1:18" ht="15" x14ac:dyDescent="0.25">
      <c r="A775" s="16" t="s">
        <v>1223</v>
      </c>
      <c r="B775" s="198"/>
      <c r="C775" s="381" t="s">
        <v>40</v>
      </c>
      <c r="D775" s="476">
        <v>2234622.6100000003</v>
      </c>
      <c r="E775" s="476">
        <v>1957719.8400000005</v>
      </c>
      <c r="F775" s="476">
        <v>2281288.12</v>
      </c>
      <c r="G775" s="476"/>
      <c r="H775" s="476"/>
      <c r="I775" s="476"/>
      <c r="J775" s="476"/>
      <c r="K775" s="476"/>
      <c r="L775" s="476"/>
      <c r="M775" s="476"/>
      <c r="N775" s="476"/>
      <c r="O775" s="476"/>
      <c r="P775" s="458">
        <v>2157876.8566666669</v>
      </c>
      <c r="Q775" s="393">
        <v>0.10563940364124823</v>
      </c>
      <c r="R775" s="393">
        <v>2.9238739250361204E-4</v>
      </c>
    </row>
    <row r="776" spans="1:18" ht="15" x14ac:dyDescent="0.25">
      <c r="A776" s="16" t="s">
        <v>1224</v>
      </c>
      <c r="B776" s="203"/>
      <c r="C776" s="436" t="s">
        <v>41</v>
      </c>
      <c r="D776" s="468">
        <v>81537.179999999993</v>
      </c>
      <c r="E776" s="468">
        <v>81112.969999999972</v>
      </c>
      <c r="F776" s="468">
        <v>101701.96000000002</v>
      </c>
      <c r="G776" s="468"/>
      <c r="H776" s="468"/>
      <c r="I776" s="468"/>
      <c r="J776" s="468"/>
      <c r="K776" s="468"/>
      <c r="L776" s="468"/>
      <c r="M776" s="468"/>
      <c r="N776" s="468"/>
      <c r="O776" s="468"/>
      <c r="P776" s="461">
        <v>88117.37</v>
      </c>
      <c r="Q776" s="432">
        <v>4.3138079860657926E-3</v>
      </c>
      <c r="R776" s="432">
        <v>1.193970266142759E-5</v>
      </c>
    </row>
    <row r="777" spans="1:18" ht="15" x14ac:dyDescent="0.25">
      <c r="A777" s="16" t="s">
        <v>1225</v>
      </c>
      <c r="B777" s="198" t="s">
        <v>50</v>
      </c>
      <c r="C777" s="199" t="s">
        <v>241</v>
      </c>
      <c r="D777" s="242">
        <v>920750.15000000014</v>
      </c>
      <c r="E777" s="242">
        <v>881895.65000000014</v>
      </c>
      <c r="F777" s="242">
        <v>868849.50999999989</v>
      </c>
      <c r="G777" s="242"/>
      <c r="H777" s="242"/>
      <c r="I777" s="242"/>
      <c r="J777" s="242"/>
      <c r="K777" s="242"/>
      <c r="L777" s="242"/>
      <c r="M777" s="242"/>
      <c r="N777" s="242"/>
      <c r="O777" s="242"/>
      <c r="P777" s="235">
        <v>890498.43666666665</v>
      </c>
      <c r="Q777" s="105">
        <v>5.6552267421397233E-2</v>
      </c>
      <c r="R777" s="105">
        <v>1.206605071652287E-4</v>
      </c>
    </row>
    <row r="778" spans="1:18" ht="15" x14ac:dyDescent="0.25">
      <c r="A778" s="16" t="s">
        <v>1226</v>
      </c>
      <c r="B778" s="198"/>
      <c r="C778" s="199" t="s">
        <v>242</v>
      </c>
      <c r="D778" s="242">
        <v>998692.64999999991</v>
      </c>
      <c r="E778" s="242">
        <v>1010691.8199999998</v>
      </c>
      <c r="F778" s="242">
        <v>966981.03</v>
      </c>
      <c r="G778" s="242"/>
      <c r="H778" s="242"/>
      <c r="I778" s="242"/>
      <c r="J778" s="242"/>
      <c r="K778" s="242"/>
      <c r="L778" s="242"/>
      <c r="M778" s="242"/>
      <c r="N778" s="242"/>
      <c r="O778" s="242"/>
      <c r="P778" s="235">
        <v>992121.83333333337</v>
      </c>
      <c r="Q778" s="105">
        <v>6.3005994084945893E-2</v>
      </c>
      <c r="R778" s="105">
        <v>1.344302456361376E-4</v>
      </c>
    </row>
    <row r="779" spans="1:18" ht="15" x14ac:dyDescent="0.25">
      <c r="A779" s="16" t="s">
        <v>1227</v>
      </c>
      <c r="B779" s="198"/>
      <c r="C779" s="199" t="s">
        <v>243</v>
      </c>
      <c r="D779" s="242">
        <v>4204263.08</v>
      </c>
      <c r="E779" s="242">
        <v>4395741.7300000004</v>
      </c>
      <c r="F779" s="242">
        <v>4296229.4899999993</v>
      </c>
      <c r="G779" s="242"/>
      <c r="H779" s="242"/>
      <c r="I779" s="242"/>
      <c r="J779" s="242"/>
      <c r="K779" s="242"/>
      <c r="L779" s="242"/>
      <c r="M779" s="242"/>
      <c r="N779" s="242"/>
      <c r="O779" s="242"/>
      <c r="P779" s="235">
        <v>4298744.7666666666</v>
      </c>
      <c r="Q779" s="105">
        <v>0.27299740640854636</v>
      </c>
      <c r="R779" s="105">
        <v>5.8247011152702272E-4</v>
      </c>
    </row>
    <row r="780" spans="1:18" ht="15" x14ac:dyDescent="0.25">
      <c r="A780" s="16" t="s">
        <v>1228</v>
      </c>
      <c r="B780" s="198"/>
      <c r="C780" s="381" t="s">
        <v>244</v>
      </c>
      <c r="D780" s="476">
        <v>5935711.1500000013</v>
      </c>
      <c r="E780" s="476">
        <v>5955928.1200000038</v>
      </c>
      <c r="F780" s="476">
        <v>6055358.0499999998</v>
      </c>
      <c r="G780" s="476"/>
      <c r="H780" s="476"/>
      <c r="I780" s="476"/>
      <c r="J780" s="476"/>
      <c r="K780" s="476"/>
      <c r="L780" s="476"/>
      <c r="M780" s="476"/>
      <c r="N780" s="476"/>
      <c r="O780" s="476"/>
      <c r="P780" s="458">
        <v>5982332.4400000013</v>
      </c>
      <c r="Q780" s="393">
        <v>0.37991584265657563</v>
      </c>
      <c r="R780" s="393">
        <v>8.1059240142338147E-4</v>
      </c>
    </row>
    <row r="781" spans="1:18" ht="15" x14ac:dyDescent="0.25">
      <c r="A781" s="16" t="s">
        <v>1229</v>
      </c>
      <c r="B781" s="198"/>
      <c r="C781" s="381" t="s">
        <v>40</v>
      </c>
      <c r="D781" s="476">
        <v>3483534.4500000007</v>
      </c>
      <c r="E781" s="476">
        <v>3361587.9400000018</v>
      </c>
      <c r="F781" s="476">
        <v>3500488.6500000013</v>
      </c>
      <c r="G781" s="476"/>
      <c r="H781" s="476"/>
      <c r="I781" s="476"/>
      <c r="J781" s="476"/>
      <c r="K781" s="476"/>
      <c r="L781" s="476"/>
      <c r="M781" s="476"/>
      <c r="N781" s="476"/>
      <c r="O781" s="476"/>
      <c r="P781" s="458">
        <v>3448537.0133333341</v>
      </c>
      <c r="Q781" s="393">
        <v>0.219003851506608</v>
      </c>
      <c r="R781" s="393">
        <v>4.6726890006053935E-4</v>
      </c>
    </row>
    <row r="782" spans="1:18" ht="15" x14ac:dyDescent="0.25">
      <c r="A782" s="16" t="s">
        <v>1230</v>
      </c>
      <c r="B782" s="203"/>
      <c r="C782" s="436" t="s">
        <v>41</v>
      </c>
      <c r="D782" s="468">
        <v>117935.85000000002</v>
      </c>
      <c r="E782" s="468">
        <v>126195.97999999995</v>
      </c>
      <c r="F782" s="468">
        <v>158566.97000000003</v>
      </c>
      <c r="G782" s="468"/>
      <c r="H782" s="468"/>
      <c r="I782" s="468"/>
      <c r="J782" s="468"/>
      <c r="K782" s="468"/>
      <c r="L782" s="468"/>
      <c r="M782" s="468"/>
      <c r="N782" s="468"/>
      <c r="O782" s="468"/>
      <c r="P782" s="461">
        <v>134232.93333333332</v>
      </c>
      <c r="Q782" s="432">
        <v>8.5246379219268628E-3</v>
      </c>
      <c r="R782" s="432">
        <v>1.8188256315085577E-5</v>
      </c>
    </row>
    <row r="783" spans="1:18" ht="15" x14ac:dyDescent="0.25">
      <c r="A783" s="16" t="s">
        <v>1231</v>
      </c>
      <c r="B783" s="198" t="s">
        <v>52</v>
      </c>
      <c r="C783" s="199" t="s">
        <v>241</v>
      </c>
      <c r="D783" s="242">
        <v>3716822.74</v>
      </c>
      <c r="E783" s="242">
        <v>3815571.1300000004</v>
      </c>
      <c r="F783" s="242">
        <v>3774395.65</v>
      </c>
      <c r="G783" s="242"/>
      <c r="H783" s="242"/>
      <c r="I783" s="242"/>
      <c r="J783" s="242"/>
      <c r="K783" s="242"/>
      <c r="L783" s="242"/>
      <c r="M783" s="242"/>
      <c r="N783" s="242"/>
      <c r="O783" s="242"/>
      <c r="P783" s="235">
        <v>3768929.8400000003</v>
      </c>
      <c r="Q783" s="105">
        <v>0.15580694902356895</v>
      </c>
      <c r="R783" s="105">
        <v>5.1068139733836666E-4</v>
      </c>
    </row>
    <row r="784" spans="1:18" ht="15" x14ac:dyDescent="0.25">
      <c r="A784" s="16" t="s">
        <v>1232</v>
      </c>
      <c r="B784" s="198"/>
      <c r="C784" s="199" t="s">
        <v>242</v>
      </c>
      <c r="D784" s="242">
        <v>958899.59999999986</v>
      </c>
      <c r="E784" s="242">
        <v>974661.59000000008</v>
      </c>
      <c r="F784" s="242">
        <v>931194.34000000008</v>
      </c>
      <c r="G784" s="242"/>
      <c r="H784" s="242"/>
      <c r="I784" s="242"/>
      <c r="J784" s="242"/>
      <c r="K784" s="242"/>
      <c r="L784" s="242"/>
      <c r="M784" s="242"/>
      <c r="N784" s="242"/>
      <c r="O784" s="242"/>
      <c r="P784" s="235">
        <v>954918.51000000013</v>
      </c>
      <c r="Q784" s="105">
        <v>3.9476176507767635E-2</v>
      </c>
      <c r="R784" s="105">
        <v>1.2938928017590029E-4</v>
      </c>
    </row>
    <row r="785" spans="1:18" ht="15" x14ac:dyDescent="0.25">
      <c r="A785" s="16" t="s">
        <v>1233</v>
      </c>
      <c r="B785" s="198"/>
      <c r="C785" s="199" t="s">
        <v>243</v>
      </c>
      <c r="D785" s="242">
        <v>6241127.3999999985</v>
      </c>
      <c r="E785" s="242">
        <v>6314586.1199999973</v>
      </c>
      <c r="F785" s="242">
        <v>6396512.8000000017</v>
      </c>
      <c r="G785" s="242"/>
      <c r="H785" s="242"/>
      <c r="I785" s="242"/>
      <c r="J785" s="242"/>
      <c r="K785" s="242"/>
      <c r="L785" s="242"/>
      <c r="M785" s="242"/>
      <c r="N785" s="242"/>
      <c r="O785" s="242"/>
      <c r="P785" s="235">
        <v>6317408.7733333325</v>
      </c>
      <c r="Q785" s="105">
        <v>0.2611606552770942</v>
      </c>
      <c r="R785" s="105">
        <v>8.5599448036515391E-4</v>
      </c>
    </row>
    <row r="786" spans="1:18" ht="15" x14ac:dyDescent="0.25">
      <c r="A786" s="16" t="s">
        <v>1234</v>
      </c>
      <c r="B786" s="198"/>
      <c r="C786" s="381" t="s">
        <v>244</v>
      </c>
      <c r="D786" s="476">
        <v>7662111.1899999995</v>
      </c>
      <c r="E786" s="476">
        <v>7694302.2800000012</v>
      </c>
      <c r="F786" s="476">
        <v>7728155.1900000004</v>
      </c>
      <c r="G786" s="476"/>
      <c r="H786" s="476"/>
      <c r="I786" s="476"/>
      <c r="J786" s="476"/>
      <c r="K786" s="476"/>
      <c r="L786" s="476"/>
      <c r="M786" s="476"/>
      <c r="N786" s="476"/>
      <c r="O786" s="476"/>
      <c r="P786" s="458">
        <v>7694856.2199999997</v>
      </c>
      <c r="Q786" s="393">
        <v>0.31810410957749014</v>
      </c>
      <c r="R786" s="393">
        <v>1.0426354677770869E-3</v>
      </c>
    </row>
    <row r="787" spans="1:18" ht="15" x14ac:dyDescent="0.25">
      <c r="A787" s="16" t="s">
        <v>1235</v>
      </c>
      <c r="B787" s="198"/>
      <c r="C787" s="381" t="s">
        <v>40</v>
      </c>
      <c r="D787" s="476">
        <v>5374374.1799999988</v>
      </c>
      <c r="E787" s="476">
        <v>5332654.34</v>
      </c>
      <c r="F787" s="476">
        <v>5364666.3000000017</v>
      </c>
      <c r="G787" s="476"/>
      <c r="H787" s="476"/>
      <c r="I787" s="476"/>
      <c r="J787" s="476"/>
      <c r="K787" s="476"/>
      <c r="L787" s="476"/>
      <c r="M787" s="476"/>
      <c r="N787" s="476"/>
      <c r="O787" s="476"/>
      <c r="P787" s="458">
        <v>5357231.6066666665</v>
      </c>
      <c r="Q787" s="393">
        <v>0.22146708675462254</v>
      </c>
      <c r="R787" s="393">
        <v>7.2589266420459444E-4</v>
      </c>
    </row>
    <row r="788" spans="1:18" ht="15" x14ac:dyDescent="0.25">
      <c r="A788" s="16" t="s">
        <v>1236</v>
      </c>
      <c r="B788" s="203"/>
      <c r="C788" s="436" t="s">
        <v>41</v>
      </c>
      <c r="D788" s="468">
        <v>90100.72000000003</v>
      </c>
      <c r="E788" s="468">
        <v>92107.659999999989</v>
      </c>
      <c r="F788" s="468">
        <v>106981.63999999997</v>
      </c>
      <c r="G788" s="468"/>
      <c r="H788" s="468"/>
      <c r="I788" s="468"/>
      <c r="J788" s="468"/>
      <c r="K788" s="468"/>
      <c r="L788" s="468"/>
      <c r="M788" s="468"/>
      <c r="N788" s="468"/>
      <c r="O788" s="468"/>
      <c r="P788" s="461">
        <v>96396.673333333325</v>
      </c>
      <c r="Q788" s="432">
        <v>3.9850228594566495E-3</v>
      </c>
      <c r="R788" s="432">
        <v>1.3061529380084381E-5</v>
      </c>
    </row>
    <row r="789" spans="1:18" ht="15" x14ac:dyDescent="0.25">
      <c r="A789" s="16" t="s">
        <v>1237</v>
      </c>
      <c r="B789" s="198" t="s">
        <v>49</v>
      </c>
      <c r="C789" s="199" t="s">
        <v>241</v>
      </c>
      <c r="D789" s="242">
        <v>818253.44000000006</v>
      </c>
      <c r="E789" s="242">
        <v>823350.99000000022</v>
      </c>
      <c r="F789" s="242">
        <v>823689.32999999961</v>
      </c>
      <c r="G789" s="242"/>
      <c r="H789" s="242"/>
      <c r="I789" s="242"/>
      <c r="J789" s="242"/>
      <c r="K789" s="242"/>
      <c r="L789" s="242"/>
      <c r="M789" s="242"/>
      <c r="N789" s="242"/>
      <c r="O789" s="242"/>
      <c r="P789" s="235">
        <v>821764.58666666655</v>
      </c>
      <c r="Q789" s="105">
        <v>7.589489699571951E-2</v>
      </c>
      <c r="R789" s="105">
        <v>1.1134722725486409E-4</v>
      </c>
    </row>
    <row r="790" spans="1:18" ht="15" x14ac:dyDescent="0.25">
      <c r="A790" s="16" t="s">
        <v>1238</v>
      </c>
      <c r="B790" s="198"/>
      <c r="C790" s="199" t="s">
        <v>242</v>
      </c>
      <c r="D790" s="242">
        <v>927689.12000000011</v>
      </c>
      <c r="E790" s="242">
        <v>951168.60000000009</v>
      </c>
      <c r="F790" s="242">
        <v>931019.88</v>
      </c>
      <c r="G790" s="242"/>
      <c r="H790" s="242"/>
      <c r="I790" s="242"/>
      <c r="J790" s="242"/>
      <c r="K790" s="242"/>
      <c r="L790" s="242"/>
      <c r="M790" s="242"/>
      <c r="N790" s="242"/>
      <c r="O790" s="242"/>
      <c r="P790" s="235">
        <v>936625.8666666667</v>
      </c>
      <c r="Q790" s="105">
        <v>8.6503026325990287E-2</v>
      </c>
      <c r="R790" s="105">
        <v>1.2691066872515516E-4</v>
      </c>
    </row>
    <row r="791" spans="1:18" ht="15" x14ac:dyDescent="0.25">
      <c r="A791" s="16" t="s">
        <v>1239</v>
      </c>
      <c r="B791" s="198"/>
      <c r="C791" s="199" t="s">
        <v>243</v>
      </c>
      <c r="D791" s="242">
        <v>3720221.0700000017</v>
      </c>
      <c r="E791" s="242">
        <v>3793092.140000002</v>
      </c>
      <c r="F791" s="242">
        <v>3883624.0999999973</v>
      </c>
      <c r="G791" s="242"/>
      <c r="H791" s="242"/>
      <c r="I791" s="242"/>
      <c r="J791" s="242"/>
      <c r="K791" s="242"/>
      <c r="L791" s="242"/>
      <c r="M791" s="242"/>
      <c r="N791" s="242"/>
      <c r="O791" s="242"/>
      <c r="P791" s="235">
        <v>3798979.1033333335</v>
      </c>
      <c r="Q791" s="105">
        <v>0.35085854564006308</v>
      </c>
      <c r="R791" s="105">
        <v>5.1475300398521663E-4</v>
      </c>
    </row>
    <row r="792" spans="1:18" ht="15" x14ac:dyDescent="0.25">
      <c r="A792" s="16" t="s">
        <v>1240</v>
      </c>
      <c r="B792" s="198"/>
      <c r="C792" s="381" t="s">
        <v>244</v>
      </c>
      <c r="D792" s="476">
        <v>4186300.7699999968</v>
      </c>
      <c r="E792" s="476">
        <v>4224339.7699999996</v>
      </c>
      <c r="F792" s="476">
        <v>4313676.3299999982</v>
      </c>
      <c r="G792" s="476"/>
      <c r="H792" s="476"/>
      <c r="I792" s="476"/>
      <c r="J792" s="476"/>
      <c r="K792" s="476"/>
      <c r="L792" s="476"/>
      <c r="M792" s="476"/>
      <c r="N792" s="476"/>
      <c r="O792" s="476"/>
      <c r="P792" s="458">
        <v>4241438.9566666642</v>
      </c>
      <c r="Q792" s="393">
        <v>0.39172237153171785</v>
      </c>
      <c r="R792" s="393">
        <v>5.7470530497217101E-4</v>
      </c>
    </row>
    <row r="793" spans="1:18" ht="15" x14ac:dyDescent="0.25">
      <c r="A793" s="16" t="s">
        <v>1241</v>
      </c>
      <c r="B793" s="198"/>
      <c r="C793" s="381" t="s">
        <v>40</v>
      </c>
      <c r="D793" s="476">
        <v>956142.57999999984</v>
      </c>
      <c r="E793" s="476">
        <v>951964.16000000015</v>
      </c>
      <c r="F793" s="476">
        <v>984830.68999999959</v>
      </c>
      <c r="G793" s="476"/>
      <c r="H793" s="476"/>
      <c r="I793" s="476"/>
      <c r="J793" s="476"/>
      <c r="K793" s="476"/>
      <c r="L793" s="476"/>
      <c r="M793" s="476"/>
      <c r="N793" s="476"/>
      <c r="O793" s="476"/>
      <c r="P793" s="458">
        <v>964312.47666666657</v>
      </c>
      <c r="Q793" s="393">
        <v>8.9060051109248542E-2</v>
      </c>
      <c r="R793" s="393">
        <v>1.3066214123395682E-4</v>
      </c>
    </row>
    <row r="794" spans="1:18" ht="15" x14ac:dyDescent="0.25">
      <c r="A794" s="16" t="s">
        <v>1242</v>
      </c>
      <c r="B794" s="203"/>
      <c r="C794" s="436" t="s">
        <v>41</v>
      </c>
      <c r="D794" s="468">
        <v>55202.659999999989</v>
      </c>
      <c r="E794" s="468">
        <v>59306.260000000009</v>
      </c>
      <c r="F794" s="468">
        <v>79125.750000000015</v>
      </c>
      <c r="G794" s="468"/>
      <c r="H794" s="468"/>
      <c r="I794" s="468"/>
      <c r="J794" s="468"/>
      <c r="K794" s="468"/>
      <c r="L794" s="468"/>
      <c r="M794" s="468"/>
      <c r="N794" s="468"/>
      <c r="O794" s="468"/>
      <c r="P794" s="461">
        <v>64544.890000000007</v>
      </c>
      <c r="Q794" s="432">
        <v>5.961108397260593E-3</v>
      </c>
      <c r="R794" s="432">
        <v>8.7456853843294589E-6</v>
      </c>
    </row>
    <row r="795" spans="1:18" ht="15" x14ac:dyDescent="0.25">
      <c r="A795" s="16" t="s">
        <v>1243</v>
      </c>
      <c r="B795" s="198" t="s">
        <v>48</v>
      </c>
      <c r="C795" s="199" t="s">
        <v>241</v>
      </c>
      <c r="D795" s="242">
        <v>434837.49</v>
      </c>
      <c r="E795" s="242">
        <v>416763</v>
      </c>
      <c r="F795" s="242">
        <v>495410.37999999995</v>
      </c>
      <c r="G795" s="242"/>
      <c r="H795" s="242"/>
      <c r="I795" s="242"/>
      <c r="J795" s="242"/>
      <c r="K795" s="242"/>
      <c r="L795" s="242"/>
      <c r="M795" s="242"/>
      <c r="N795" s="242"/>
      <c r="O795" s="242"/>
      <c r="P795" s="235">
        <v>449003.62333333329</v>
      </c>
      <c r="Q795" s="105">
        <v>6.5837970670601625E-2</v>
      </c>
      <c r="R795" s="105">
        <v>6.0838966897260224E-5</v>
      </c>
    </row>
    <row r="796" spans="1:18" ht="15" x14ac:dyDescent="0.25">
      <c r="A796" s="16" t="s">
        <v>1244</v>
      </c>
      <c r="B796" s="198"/>
      <c r="C796" s="199" t="s">
        <v>242</v>
      </c>
      <c r="D796" s="242">
        <v>668100.54000000015</v>
      </c>
      <c r="E796" s="242">
        <v>666717.35</v>
      </c>
      <c r="F796" s="242">
        <v>643421.67999999982</v>
      </c>
      <c r="G796" s="242"/>
      <c r="H796" s="242"/>
      <c r="I796" s="242"/>
      <c r="J796" s="242"/>
      <c r="K796" s="242"/>
      <c r="L796" s="242"/>
      <c r="M796" s="242"/>
      <c r="N796" s="242"/>
      <c r="O796" s="242"/>
      <c r="P796" s="235">
        <v>659413.18999999994</v>
      </c>
      <c r="Q796" s="105">
        <v>9.6690592251184704E-2</v>
      </c>
      <c r="R796" s="105">
        <v>8.9348983289259056E-5</v>
      </c>
    </row>
    <row r="797" spans="1:18" ht="15" x14ac:dyDescent="0.25">
      <c r="A797" s="16" t="s">
        <v>1245</v>
      </c>
      <c r="B797" s="198"/>
      <c r="C797" s="199" t="s">
        <v>243</v>
      </c>
      <c r="D797" s="242">
        <v>2065563.6300000008</v>
      </c>
      <c r="E797" s="242">
        <v>2095243.0799999994</v>
      </c>
      <c r="F797" s="242">
        <v>2144960.6100000008</v>
      </c>
      <c r="G797" s="242"/>
      <c r="H797" s="242"/>
      <c r="I797" s="242"/>
      <c r="J797" s="242"/>
      <c r="K797" s="242"/>
      <c r="L797" s="242"/>
      <c r="M797" s="242"/>
      <c r="N797" s="242"/>
      <c r="O797" s="242"/>
      <c r="P797" s="235">
        <v>2101922.44</v>
      </c>
      <c r="Q797" s="105">
        <v>0.30820755282383006</v>
      </c>
      <c r="R797" s="105">
        <v>2.8480569666323877E-4</v>
      </c>
    </row>
    <row r="798" spans="1:18" ht="15" x14ac:dyDescent="0.25">
      <c r="A798" s="16" t="s">
        <v>1246</v>
      </c>
      <c r="B798" s="198"/>
      <c r="C798" s="381" t="s">
        <v>244</v>
      </c>
      <c r="D798" s="476">
        <v>2604483.6700000004</v>
      </c>
      <c r="E798" s="476">
        <v>2631251.9800000004</v>
      </c>
      <c r="F798" s="476">
        <v>2680313.5699999994</v>
      </c>
      <c r="G798" s="476"/>
      <c r="H798" s="476"/>
      <c r="I798" s="476"/>
      <c r="J798" s="476"/>
      <c r="K798" s="476"/>
      <c r="L798" s="476"/>
      <c r="M798" s="476"/>
      <c r="N798" s="476"/>
      <c r="O798" s="476"/>
      <c r="P798" s="458">
        <v>2638683.0733333332</v>
      </c>
      <c r="Q798" s="393">
        <v>0.38691344515534526</v>
      </c>
      <c r="R798" s="393">
        <v>3.5753553826381717E-4</v>
      </c>
    </row>
    <row r="799" spans="1:18" ht="15" x14ac:dyDescent="0.25">
      <c r="A799" s="16" t="s">
        <v>1247</v>
      </c>
      <c r="B799" s="198"/>
      <c r="C799" s="381" t="s">
        <v>40</v>
      </c>
      <c r="D799" s="476">
        <v>921276.73999999976</v>
      </c>
      <c r="E799" s="476">
        <v>922262.10999999987</v>
      </c>
      <c r="F799" s="476">
        <v>969266.36999999988</v>
      </c>
      <c r="G799" s="476"/>
      <c r="H799" s="476"/>
      <c r="I799" s="476"/>
      <c r="J799" s="476"/>
      <c r="K799" s="476"/>
      <c r="L799" s="476"/>
      <c r="M799" s="476"/>
      <c r="N799" s="476"/>
      <c r="O799" s="476"/>
      <c r="P799" s="458">
        <v>937601.73999999987</v>
      </c>
      <c r="Q799" s="393">
        <v>0.13748173210842399</v>
      </c>
      <c r="R799" s="393">
        <v>1.2704289733610002E-4</v>
      </c>
    </row>
    <row r="800" spans="1:18" ht="15" x14ac:dyDescent="0.25">
      <c r="A800" s="16" t="s">
        <v>1248</v>
      </c>
      <c r="B800" s="203"/>
      <c r="C800" s="436" t="s">
        <v>41</v>
      </c>
      <c r="D800" s="468">
        <v>28567.640000000007</v>
      </c>
      <c r="E800" s="468">
        <v>33159.310000000012</v>
      </c>
      <c r="F800" s="468">
        <v>37884.279999999992</v>
      </c>
      <c r="G800" s="468"/>
      <c r="H800" s="468"/>
      <c r="I800" s="468"/>
      <c r="J800" s="468"/>
      <c r="K800" s="468"/>
      <c r="L800" s="468"/>
      <c r="M800" s="468"/>
      <c r="N800" s="468"/>
      <c r="O800" s="468"/>
      <c r="P800" s="461">
        <v>33203.743333333339</v>
      </c>
      <c r="Q800" s="432">
        <v>4.8687069906143774E-3</v>
      </c>
      <c r="R800" s="432">
        <v>4.4990314922739829E-6</v>
      </c>
    </row>
    <row r="801" spans="1:18" ht="15" x14ac:dyDescent="0.25">
      <c r="A801" s="16" t="s">
        <v>1249</v>
      </c>
      <c r="B801" s="198" t="s">
        <v>51</v>
      </c>
      <c r="C801" s="199" t="s">
        <v>241</v>
      </c>
      <c r="D801" s="242">
        <v>358082.22</v>
      </c>
      <c r="E801" s="242">
        <v>401767.68999999994</v>
      </c>
      <c r="F801" s="242">
        <v>418550.93999999994</v>
      </c>
      <c r="G801" s="242"/>
      <c r="H801" s="242"/>
      <c r="I801" s="242"/>
      <c r="J801" s="242"/>
      <c r="K801" s="242"/>
      <c r="L801" s="242"/>
      <c r="M801" s="242"/>
      <c r="N801" s="242"/>
      <c r="O801" s="242"/>
      <c r="P801" s="235">
        <v>392800.28333333327</v>
      </c>
      <c r="Q801" s="105">
        <v>6.2937459928103581E-2</v>
      </c>
      <c r="R801" s="105">
        <v>5.3223542512951888E-5</v>
      </c>
    </row>
    <row r="802" spans="1:18" ht="15" x14ac:dyDescent="0.25">
      <c r="A802" s="16" t="s">
        <v>1250</v>
      </c>
      <c r="B802" s="198"/>
      <c r="C802" s="199" t="s">
        <v>242</v>
      </c>
      <c r="D802" s="242">
        <v>394424.24</v>
      </c>
      <c r="E802" s="242">
        <v>397371.22</v>
      </c>
      <c r="F802" s="242">
        <v>413277.98000000004</v>
      </c>
      <c r="G802" s="242"/>
      <c r="H802" s="242"/>
      <c r="I802" s="242"/>
      <c r="J802" s="242"/>
      <c r="K802" s="242"/>
      <c r="L802" s="242"/>
      <c r="M802" s="242"/>
      <c r="N802" s="242"/>
      <c r="O802" s="242"/>
      <c r="P802" s="235">
        <v>401691.14666666667</v>
      </c>
      <c r="Q802" s="105">
        <v>6.4362021921845994E-2</v>
      </c>
      <c r="R802" s="105">
        <v>5.4428234216794046E-5</v>
      </c>
    </row>
    <row r="803" spans="1:18" ht="15" x14ac:dyDescent="0.25">
      <c r="A803" s="16" t="s">
        <v>1251</v>
      </c>
      <c r="B803" s="198"/>
      <c r="C803" s="199" t="s">
        <v>243</v>
      </c>
      <c r="D803" s="242">
        <v>1676120.3200000008</v>
      </c>
      <c r="E803" s="242">
        <v>1668753.7500000007</v>
      </c>
      <c r="F803" s="242">
        <v>1741837.3000000014</v>
      </c>
      <c r="G803" s="242"/>
      <c r="H803" s="242"/>
      <c r="I803" s="242"/>
      <c r="J803" s="242"/>
      <c r="K803" s="242"/>
      <c r="L803" s="242"/>
      <c r="M803" s="242"/>
      <c r="N803" s="242"/>
      <c r="O803" s="242"/>
      <c r="P803" s="235">
        <v>1695570.4566666677</v>
      </c>
      <c r="Q803" s="105">
        <v>0.27167724209907362</v>
      </c>
      <c r="R803" s="105">
        <v>2.2974592970830847E-4</v>
      </c>
    </row>
    <row r="804" spans="1:18" ht="15" x14ac:dyDescent="0.25">
      <c r="A804" s="16" t="s">
        <v>1252</v>
      </c>
      <c r="B804" s="198"/>
      <c r="C804" s="381" t="s">
        <v>244</v>
      </c>
      <c r="D804" s="476">
        <v>2341274.6199999996</v>
      </c>
      <c r="E804" s="476">
        <v>2351046.9800000009</v>
      </c>
      <c r="F804" s="476">
        <v>2385412.1600000011</v>
      </c>
      <c r="G804" s="476"/>
      <c r="H804" s="476"/>
      <c r="I804" s="476"/>
      <c r="J804" s="476"/>
      <c r="K804" s="476"/>
      <c r="L804" s="476"/>
      <c r="M804" s="476"/>
      <c r="N804" s="476"/>
      <c r="O804" s="476"/>
      <c r="P804" s="458">
        <v>2359244.5866666674</v>
      </c>
      <c r="Q804" s="393">
        <v>0.37801617751869926</v>
      </c>
      <c r="R804" s="393">
        <v>3.1967226064943434E-4</v>
      </c>
    </row>
    <row r="805" spans="1:18" ht="15" x14ac:dyDescent="0.25">
      <c r="A805" s="16" t="s">
        <v>1253</v>
      </c>
      <c r="B805" s="198"/>
      <c r="C805" s="381" t="s">
        <v>40</v>
      </c>
      <c r="D805" s="476">
        <v>1323251.05</v>
      </c>
      <c r="E805" s="476">
        <v>1343293.4299999997</v>
      </c>
      <c r="F805" s="476">
        <v>1407927.46</v>
      </c>
      <c r="G805" s="476"/>
      <c r="H805" s="476"/>
      <c r="I805" s="476"/>
      <c r="J805" s="476"/>
      <c r="K805" s="476"/>
      <c r="L805" s="476"/>
      <c r="M805" s="476"/>
      <c r="N805" s="476"/>
      <c r="O805" s="476"/>
      <c r="P805" s="458">
        <v>1358157.3133333332</v>
      </c>
      <c r="Q805" s="393">
        <v>0.2176143325524014</v>
      </c>
      <c r="R805" s="393">
        <v>1.840272183412118E-4</v>
      </c>
    </row>
    <row r="806" spans="1:18" ht="15" x14ac:dyDescent="0.25">
      <c r="A806" s="16" t="s">
        <v>1254</v>
      </c>
      <c r="B806" s="203"/>
      <c r="C806" s="436" t="s">
        <v>41</v>
      </c>
      <c r="D806" s="468">
        <v>30801.560000000005</v>
      </c>
      <c r="E806" s="468">
        <v>30354.350000000002</v>
      </c>
      <c r="F806" s="468">
        <v>39814.799999999996</v>
      </c>
      <c r="G806" s="468"/>
      <c r="H806" s="468"/>
      <c r="I806" s="468"/>
      <c r="J806" s="468"/>
      <c r="K806" s="468"/>
      <c r="L806" s="468"/>
      <c r="M806" s="468"/>
      <c r="N806" s="468"/>
      <c r="O806" s="468"/>
      <c r="P806" s="461">
        <v>33656.903333333328</v>
      </c>
      <c r="Q806" s="432">
        <v>5.3927659798761749E-3</v>
      </c>
      <c r="R806" s="432">
        <v>4.5604336387299245E-6</v>
      </c>
    </row>
    <row r="807" spans="1:18" ht="15" x14ac:dyDescent="0.25">
      <c r="B807" s="221" t="s">
        <v>0</v>
      </c>
      <c r="C807" s="213"/>
      <c r="D807" s="239">
        <v>7380305816.3600016</v>
      </c>
      <c r="E807" s="239">
        <v>7359926623.5200033</v>
      </c>
      <c r="F807" s="239">
        <v>7400361634.8800001</v>
      </c>
      <c r="G807" s="239"/>
      <c r="H807" s="239"/>
      <c r="I807" s="239"/>
      <c r="J807" s="239"/>
      <c r="K807" s="239"/>
      <c r="L807" s="239"/>
      <c r="M807" s="239"/>
      <c r="N807" s="239"/>
      <c r="O807" s="239"/>
      <c r="P807" s="241">
        <v>7380198024.920002</v>
      </c>
      <c r="Q807" s="254"/>
      <c r="R807" s="196">
        <v>0.99999999999999911</v>
      </c>
    </row>
    <row r="808" spans="1:18" ht="15" x14ac:dyDescent="0.2">
      <c r="B808" s="38"/>
      <c r="C808" s="49"/>
      <c r="D808" s="49"/>
      <c r="E808" s="49"/>
      <c r="F808" s="49"/>
      <c r="G808" s="49"/>
      <c r="H808" s="49"/>
      <c r="I808" s="49"/>
      <c r="J808" s="49"/>
      <c r="K808" s="49"/>
      <c r="L808" s="49"/>
      <c r="M808" s="49"/>
      <c r="N808" s="49"/>
      <c r="O808" s="49"/>
    </row>
    <row r="809" spans="1:18" ht="15" x14ac:dyDescent="0.2">
      <c r="B809" s="38"/>
      <c r="C809" s="49"/>
      <c r="D809" s="49"/>
      <c r="E809" s="49"/>
      <c r="F809" s="49"/>
      <c r="G809" s="49"/>
      <c r="H809" s="49"/>
      <c r="I809" s="49"/>
      <c r="J809" s="49"/>
      <c r="K809" s="49"/>
      <c r="L809" s="49"/>
      <c r="M809" s="49"/>
      <c r="N809" s="49"/>
      <c r="O809" s="49"/>
    </row>
    <row r="810" spans="1:18" ht="20.25" x14ac:dyDescent="0.3">
      <c r="B810" s="329" t="s">
        <v>274</v>
      </c>
      <c r="C810" s="49"/>
      <c r="D810" s="49"/>
      <c r="E810" s="49"/>
      <c r="F810" s="49"/>
      <c r="G810" s="49"/>
      <c r="H810" s="49"/>
      <c r="I810" s="49"/>
      <c r="J810" s="49"/>
      <c r="K810" s="49"/>
      <c r="L810" s="49"/>
      <c r="M810" s="49"/>
      <c r="N810" s="49"/>
      <c r="O810" s="49"/>
    </row>
    <row r="811" spans="1:18" s="74" customFormat="1" ht="15.75" x14ac:dyDescent="0.25">
      <c r="A811" s="20"/>
      <c r="B811" s="69"/>
      <c r="C811" s="136"/>
      <c r="D811" s="136"/>
      <c r="E811" s="136"/>
      <c r="F811" s="136"/>
      <c r="G811" s="136"/>
      <c r="H811" s="136"/>
      <c r="I811" s="136"/>
      <c r="J811" s="136"/>
      <c r="K811" s="136"/>
      <c r="L811" s="136"/>
      <c r="M811" s="136"/>
      <c r="N811" s="136"/>
      <c r="O811" s="136"/>
    </row>
    <row r="812" spans="1:18" ht="18" x14ac:dyDescent="0.25">
      <c r="B812" s="331" t="s">
        <v>275</v>
      </c>
      <c r="C812" s="49"/>
      <c r="D812" s="49"/>
      <c r="E812" s="49"/>
      <c r="F812" s="49"/>
      <c r="G812" s="49"/>
      <c r="H812" s="49"/>
      <c r="I812" s="49"/>
      <c r="J812" s="49"/>
      <c r="K812" s="49"/>
      <c r="L812" s="49"/>
      <c r="M812" s="49"/>
      <c r="N812" s="49"/>
      <c r="O812" s="49"/>
    </row>
    <row r="813" spans="1:18" ht="15" x14ac:dyDescent="0.25">
      <c r="B813" s="230"/>
    </row>
    <row r="814" spans="1:18" ht="15" x14ac:dyDescent="0.2">
      <c r="B814" s="42" t="s">
        <v>418</v>
      </c>
      <c r="C814" s="11">
        <v>3</v>
      </c>
      <c r="D814" s="11">
        <v>4</v>
      </c>
      <c r="E814" s="11">
        <v>5</v>
      </c>
      <c r="F814" s="11">
        <v>6</v>
      </c>
      <c r="G814" s="11">
        <v>7</v>
      </c>
      <c r="H814" s="11">
        <v>8</v>
      </c>
      <c r="I814" s="11">
        <v>9</v>
      </c>
      <c r="J814" s="11">
        <v>10</v>
      </c>
      <c r="K814" s="11">
        <v>11</v>
      </c>
      <c r="L814" s="11">
        <v>12</v>
      </c>
      <c r="M814" s="11">
        <v>13</v>
      </c>
      <c r="N814" s="11">
        <v>14</v>
      </c>
      <c r="O814" s="49"/>
    </row>
    <row r="815" spans="1:18" ht="32.25" thickBot="1" x14ac:dyDescent="0.25">
      <c r="B815" s="182" t="s">
        <v>245</v>
      </c>
      <c r="C815" s="83" t="s">
        <v>339</v>
      </c>
      <c r="D815" s="83" t="s">
        <v>340</v>
      </c>
      <c r="E815" s="83" t="s">
        <v>341</v>
      </c>
      <c r="F815" s="83" t="s">
        <v>342</v>
      </c>
      <c r="G815" s="83" t="s">
        <v>343</v>
      </c>
      <c r="H815" s="83" t="s">
        <v>344</v>
      </c>
      <c r="I815" s="83" t="s">
        <v>345</v>
      </c>
      <c r="J815" s="83" t="s">
        <v>346</v>
      </c>
      <c r="K815" s="83" t="s">
        <v>347</v>
      </c>
      <c r="L815" s="83" t="s">
        <v>348</v>
      </c>
      <c r="M815" s="83" t="s">
        <v>349</v>
      </c>
      <c r="N815" s="83" t="s">
        <v>350</v>
      </c>
      <c r="O815" s="82" t="s">
        <v>1</v>
      </c>
      <c r="P815" s="96" t="s">
        <v>246</v>
      </c>
    </row>
    <row r="816" spans="1:18" ht="15" x14ac:dyDescent="0.25">
      <c r="B816" s="255" t="s">
        <v>241</v>
      </c>
      <c r="C816" s="242">
        <v>5891918.4400000088</v>
      </c>
      <c r="D816" s="242">
        <v>7907799.4000000032</v>
      </c>
      <c r="E816" s="242">
        <v>7415221.5400000094</v>
      </c>
      <c r="F816" s="242"/>
      <c r="G816" s="242"/>
      <c r="H816" s="242"/>
      <c r="I816" s="242"/>
      <c r="J816" s="242"/>
      <c r="K816" s="242"/>
      <c r="L816" s="242"/>
      <c r="M816" s="242"/>
      <c r="N816" s="242"/>
      <c r="O816" s="235">
        <v>7071646.4600000074</v>
      </c>
      <c r="P816" s="105">
        <v>5.0835673706109412E-2</v>
      </c>
    </row>
    <row r="817" spans="1:16" ht="15" x14ac:dyDescent="0.25">
      <c r="B817" s="255" t="s">
        <v>242</v>
      </c>
      <c r="C817" s="242">
        <v>11431469.299999967</v>
      </c>
      <c r="D817" s="242">
        <v>11907766.529999996</v>
      </c>
      <c r="E817" s="242">
        <v>10278740.869999999</v>
      </c>
      <c r="F817" s="242"/>
      <c r="G817" s="242"/>
      <c r="H817" s="242"/>
      <c r="I817" s="242"/>
      <c r="J817" s="242"/>
      <c r="K817" s="242"/>
      <c r="L817" s="242"/>
      <c r="M817" s="242"/>
      <c r="N817" s="242"/>
      <c r="O817" s="235">
        <v>11205992.233333319</v>
      </c>
      <c r="P817" s="105">
        <v>8.0556086612809594E-2</v>
      </c>
    </row>
    <row r="818" spans="1:16" ht="15" x14ac:dyDescent="0.25">
      <c r="B818" s="255" t="s">
        <v>243</v>
      </c>
      <c r="C818" s="242">
        <v>38164845.739999838</v>
      </c>
      <c r="D818" s="242">
        <v>52970938.870000124</v>
      </c>
      <c r="E818" s="242">
        <v>38364795.26000002</v>
      </c>
      <c r="F818" s="242"/>
      <c r="G818" s="242"/>
      <c r="H818" s="242"/>
      <c r="I818" s="242"/>
      <c r="J818" s="242"/>
      <c r="K818" s="242"/>
      <c r="L818" s="242"/>
      <c r="M818" s="242"/>
      <c r="N818" s="242"/>
      <c r="O818" s="235">
        <v>43166859.956666656</v>
      </c>
      <c r="P818" s="105">
        <v>0.31031195070156603</v>
      </c>
    </row>
    <row r="819" spans="1:16" ht="15" x14ac:dyDescent="0.25">
      <c r="B819" s="479" t="s">
        <v>244</v>
      </c>
      <c r="C819" s="476">
        <v>36004646.219999693</v>
      </c>
      <c r="D819" s="476">
        <v>41191976.950000197</v>
      </c>
      <c r="E819" s="476">
        <v>40071415.040000066</v>
      </c>
      <c r="F819" s="476"/>
      <c r="G819" s="476"/>
      <c r="H819" s="476"/>
      <c r="I819" s="476"/>
      <c r="J819" s="476"/>
      <c r="K819" s="476"/>
      <c r="L819" s="476"/>
      <c r="M819" s="476"/>
      <c r="N819" s="476"/>
      <c r="O819" s="458">
        <v>39089346.069999985</v>
      </c>
      <c r="P819" s="393">
        <v>0.28100008299901741</v>
      </c>
    </row>
    <row r="820" spans="1:16" ht="15" x14ac:dyDescent="0.25">
      <c r="B820" s="479" t="s">
        <v>40</v>
      </c>
      <c r="C820" s="476">
        <v>36855413.85999991</v>
      </c>
      <c r="D820" s="476">
        <v>35590398.770000048</v>
      </c>
      <c r="E820" s="476">
        <v>36994830.500000045</v>
      </c>
      <c r="F820" s="476"/>
      <c r="G820" s="476"/>
      <c r="H820" s="476"/>
      <c r="I820" s="476"/>
      <c r="J820" s="476"/>
      <c r="K820" s="476"/>
      <c r="L820" s="476"/>
      <c r="M820" s="476"/>
      <c r="N820" s="476"/>
      <c r="O820" s="458">
        <v>36480214.376666673</v>
      </c>
      <c r="P820" s="393">
        <v>0.26224391805655206</v>
      </c>
    </row>
    <row r="821" spans="1:16" ht="15" x14ac:dyDescent="0.25">
      <c r="B821" s="479" t="s">
        <v>41</v>
      </c>
      <c r="C821" s="476">
        <v>1636633.3300000005</v>
      </c>
      <c r="D821" s="476">
        <v>2404409.35</v>
      </c>
      <c r="E821" s="476">
        <v>2240636.1600000043</v>
      </c>
      <c r="F821" s="476"/>
      <c r="G821" s="476"/>
      <c r="H821" s="476"/>
      <c r="I821" s="476"/>
      <c r="J821" s="476"/>
      <c r="K821" s="476"/>
      <c r="L821" s="476"/>
      <c r="M821" s="476"/>
      <c r="N821" s="476"/>
      <c r="O821" s="458">
        <v>2093892.9466666684</v>
      </c>
      <c r="P821" s="393">
        <v>1.5052287923945593E-2</v>
      </c>
    </row>
    <row r="822" spans="1:16" ht="15.75" x14ac:dyDescent="0.25">
      <c r="B822" s="256" t="s">
        <v>0</v>
      </c>
      <c r="C822" s="239">
        <v>129984926.88999942</v>
      </c>
      <c r="D822" s="239">
        <v>151973289.87000036</v>
      </c>
      <c r="E822" s="239">
        <v>135365639.37000015</v>
      </c>
      <c r="F822" s="239"/>
      <c r="G822" s="239"/>
      <c r="H822" s="239"/>
      <c r="I822" s="239"/>
      <c r="J822" s="239"/>
      <c r="K822" s="239"/>
      <c r="L822" s="239"/>
      <c r="M822" s="239"/>
      <c r="N822" s="239"/>
      <c r="O822" s="239">
        <v>139107952.04333329</v>
      </c>
      <c r="P822" s="183">
        <v>1.0000000000000002</v>
      </c>
    </row>
    <row r="823" spans="1:16" s="74" customFormat="1" ht="15.75" x14ac:dyDescent="0.25">
      <c r="A823" s="20"/>
      <c r="B823" s="69"/>
      <c r="C823" s="136"/>
      <c r="D823" s="136"/>
      <c r="E823" s="136"/>
      <c r="F823" s="136"/>
      <c r="G823" s="136"/>
      <c r="H823" s="136"/>
      <c r="I823" s="136"/>
      <c r="J823" s="136"/>
      <c r="K823" s="136"/>
      <c r="L823" s="136"/>
      <c r="M823" s="136"/>
      <c r="N823" s="136"/>
      <c r="O823" s="136"/>
    </row>
    <row r="824" spans="1:16" s="74" customFormat="1" ht="15.75" x14ac:dyDescent="0.25">
      <c r="A824" s="20"/>
      <c r="B824" s="69"/>
      <c r="C824" s="136"/>
      <c r="D824" s="136"/>
      <c r="E824" s="136"/>
      <c r="F824" s="136"/>
      <c r="G824" s="136"/>
      <c r="H824" s="136"/>
      <c r="I824" s="136"/>
      <c r="J824" s="136"/>
      <c r="K824" s="136"/>
      <c r="L824" s="136"/>
      <c r="M824" s="136"/>
      <c r="N824" s="136"/>
      <c r="O824" s="136"/>
    </row>
    <row r="825" spans="1:16" s="74" customFormat="1" ht="15.75" x14ac:dyDescent="0.25">
      <c r="A825" s="20"/>
      <c r="B825" s="69"/>
      <c r="C825" s="136"/>
      <c r="D825" s="136"/>
      <c r="E825" s="136"/>
      <c r="F825" s="136"/>
      <c r="G825" s="136"/>
      <c r="H825" s="136"/>
      <c r="I825" s="136"/>
      <c r="J825" s="136"/>
      <c r="K825" s="136"/>
      <c r="L825" s="136"/>
      <c r="M825" s="136"/>
      <c r="N825" s="136"/>
      <c r="O825" s="136"/>
    </row>
    <row r="826" spans="1:16" s="74" customFormat="1" ht="15.75" x14ac:dyDescent="0.25">
      <c r="A826" s="20"/>
      <c r="B826" s="69"/>
      <c r="C826" s="136"/>
      <c r="D826" s="136"/>
      <c r="E826" s="136"/>
      <c r="F826" s="136"/>
      <c r="G826" s="136"/>
      <c r="H826" s="136"/>
      <c r="I826" s="136"/>
      <c r="J826" s="136"/>
      <c r="K826" s="136"/>
      <c r="L826" s="136"/>
      <c r="M826" s="136"/>
      <c r="N826" s="136"/>
      <c r="O826" s="136"/>
    </row>
    <row r="827" spans="1:16" s="74" customFormat="1" ht="15.75" x14ac:dyDescent="0.25">
      <c r="A827" s="20"/>
      <c r="B827" s="69"/>
      <c r="C827" s="136"/>
      <c r="D827" s="136"/>
      <c r="E827" s="136"/>
      <c r="F827" s="136"/>
      <c r="G827" s="136"/>
      <c r="H827" s="136"/>
      <c r="I827" s="136"/>
      <c r="J827" s="136"/>
      <c r="K827" s="136"/>
      <c r="L827" s="136"/>
      <c r="M827" s="136"/>
      <c r="N827" s="136"/>
      <c r="O827" s="136"/>
    </row>
    <row r="828" spans="1:16" s="74" customFormat="1" ht="15.75" x14ac:dyDescent="0.25">
      <c r="A828" s="20"/>
      <c r="B828" s="69"/>
      <c r="C828" s="136"/>
      <c r="D828" s="136"/>
      <c r="E828" s="136"/>
      <c r="F828" s="136"/>
      <c r="G828" s="136"/>
      <c r="H828" s="136"/>
      <c r="I828" s="136"/>
      <c r="J828" s="136"/>
      <c r="K828" s="136"/>
      <c r="L828" s="136"/>
      <c r="M828" s="136"/>
      <c r="N828" s="136"/>
      <c r="O828" s="136"/>
    </row>
    <row r="829" spans="1:16" s="74" customFormat="1" ht="15.75" x14ac:dyDescent="0.25">
      <c r="A829" s="20"/>
      <c r="B829" s="69"/>
      <c r="C829" s="136"/>
      <c r="D829" s="136"/>
      <c r="E829" s="136"/>
      <c r="F829" s="136"/>
      <c r="G829" s="136"/>
      <c r="H829" s="136"/>
      <c r="I829" s="136"/>
      <c r="J829" s="136"/>
      <c r="K829" s="136"/>
      <c r="L829" s="136"/>
      <c r="M829" s="136"/>
      <c r="N829" s="136"/>
      <c r="O829" s="136"/>
    </row>
    <row r="830" spans="1:16" s="74" customFormat="1" ht="15.75" x14ac:dyDescent="0.25">
      <c r="A830" s="20"/>
      <c r="B830" s="69"/>
      <c r="C830" s="136"/>
      <c r="D830" s="136"/>
      <c r="E830" s="136"/>
      <c r="F830" s="136"/>
      <c r="G830" s="136"/>
      <c r="H830" s="136"/>
      <c r="I830" s="136"/>
      <c r="J830" s="136"/>
      <c r="K830" s="136"/>
      <c r="L830" s="136"/>
      <c r="M830" s="136"/>
      <c r="N830" s="136"/>
      <c r="O830" s="136"/>
    </row>
    <row r="831" spans="1:16" s="74" customFormat="1" ht="15.75" x14ac:dyDescent="0.25">
      <c r="A831" s="20"/>
      <c r="B831" s="69"/>
      <c r="C831" s="136"/>
      <c r="D831" s="136"/>
      <c r="E831" s="136"/>
      <c r="F831" s="136"/>
      <c r="G831" s="136"/>
      <c r="H831" s="136"/>
      <c r="I831" s="136"/>
      <c r="J831" s="136"/>
      <c r="K831" s="136"/>
      <c r="L831" s="136"/>
      <c r="M831" s="136"/>
      <c r="N831" s="136"/>
      <c r="O831" s="136"/>
    </row>
    <row r="832" spans="1:16" s="74" customFormat="1" ht="15.75" x14ac:dyDescent="0.25">
      <c r="A832" s="20"/>
      <c r="B832" s="69"/>
      <c r="C832" s="136"/>
      <c r="D832" s="136"/>
      <c r="E832" s="136"/>
      <c r="F832" s="136"/>
      <c r="G832" s="136"/>
      <c r="H832" s="136"/>
      <c r="I832" s="136"/>
      <c r="J832" s="136"/>
      <c r="K832" s="136"/>
      <c r="L832" s="136"/>
      <c r="M832" s="136"/>
      <c r="N832" s="136"/>
      <c r="O832" s="136"/>
    </row>
    <row r="833" spans="1:15" s="74" customFormat="1" ht="15.75" x14ac:dyDescent="0.25">
      <c r="A833" s="20"/>
      <c r="B833" s="69"/>
      <c r="C833" s="136"/>
      <c r="D833" s="136"/>
      <c r="E833" s="136"/>
      <c r="F833" s="136"/>
      <c r="G833" s="136"/>
      <c r="H833" s="136"/>
      <c r="I833" s="136"/>
      <c r="J833" s="136"/>
      <c r="K833" s="136"/>
      <c r="L833" s="136"/>
      <c r="M833" s="136"/>
      <c r="N833" s="136"/>
      <c r="O833" s="136"/>
    </row>
    <row r="834" spans="1:15" s="74" customFormat="1" ht="15.75" x14ac:dyDescent="0.25">
      <c r="A834" s="20"/>
      <c r="B834" s="69"/>
      <c r="C834" s="136"/>
      <c r="D834" s="136"/>
      <c r="E834" s="136"/>
      <c r="F834" s="136"/>
      <c r="G834" s="136"/>
      <c r="H834" s="136"/>
      <c r="I834" s="136"/>
      <c r="J834" s="136"/>
      <c r="K834" s="136"/>
      <c r="L834" s="136"/>
      <c r="M834" s="136"/>
      <c r="N834" s="136"/>
      <c r="O834" s="136"/>
    </row>
    <row r="835" spans="1:15" s="74" customFormat="1" ht="15.75" x14ac:dyDescent="0.25">
      <c r="A835" s="20"/>
      <c r="B835" s="69"/>
      <c r="C835" s="136"/>
      <c r="D835" s="136"/>
      <c r="E835" s="136"/>
      <c r="F835" s="136"/>
      <c r="G835" s="136"/>
      <c r="H835" s="136"/>
      <c r="I835" s="136"/>
      <c r="J835" s="136"/>
      <c r="K835" s="136"/>
      <c r="L835" s="136"/>
      <c r="M835" s="136"/>
      <c r="N835" s="136"/>
      <c r="O835" s="136"/>
    </row>
    <row r="836" spans="1:15" s="74" customFormat="1" ht="15.75" x14ac:dyDescent="0.25">
      <c r="A836" s="20"/>
      <c r="B836" s="69"/>
      <c r="C836" s="136"/>
      <c r="D836" s="136"/>
      <c r="E836" s="136"/>
      <c r="F836" s="136"/>
      <c r="G836" s="136"/>
      <c r="H836" s="136"/>
      <c r="I836" s="136"/>
      <c r="J836" s="136"/>
      <c r="K836" s="136"/>
      <c r="L836" s="136"/>
      <c r="M836" s="136"/>
      <c r="N836" s="136"/>
      <c r="O836" s="136"/>
    </row>
    <row r="837" spans="1:15" s="74" customFormat="1" ht="15.75" x14ac:dyDescent="0.25">
      <c r="A837" s="20"/>
      <c r="B837" s="69"/>
      <c r="C837" s="136"/>
      <c r="D837" s="136"/>
      <c r="E837" s="136"/>
      <c r="F837" s="136"/>
      <c r="G837" s="136"/>
      <c r="H837" s="136"/>
      <c r="I837" s="136"/>
      <c r="J837" s="136"/>
      <c r="K837" s="136"/>
      <c r="L837" s="136"/>
      <c r="M837" s="136"/>
      <c r="N837" s="136"/>
      <c r="O837" s="136"/>
    </row>
    <row r="838" spans="1:15" s="74" customFormat="1" ht="15.75" x14ac:dyDescent="0.25">
      <c r="A838" s="20"/>
      <c r="B838" s="69"/>
      <c r="C838" s="136"/>
      <c r="D838" s="136"/>
      <c r="E838" s="136"/>
      <c r="F838" s="136"/>
      <c r="G838" s="136"/>
      <c r="H838" s="136"/>
      <c r="I838" s="136"/>
      <c r="J838" s="136"/>
      <c r="K838" s="136"/>
      <c r="L838" s="136"/>
      <c r="M838" s="136"/>
      <c r="N838" s="136"/>
      <c r="O838" s="136"/>
    </row>
    <row r="839" spans="1:15" s="74" customFormat="1" ht="15.75" x14ac:dyDescent="0.25">
      <c r="A839" s="20"/>
      <c r="B839" s="69"/>
      <c r="C839" s="136"/>
      <c r="D839" s="136"/>
      <c r="E839" s="136"/>
      <c r="F839" s="136"/>
      <c r="G839" s="136"/>
      <c r="H839" s="136"/>
      <c r="I839" s="136"/>
      <c r="J839" s="136"/>
      <c r="K839" s="136"/>
      <c r="L839" s="136"/>
      <c r="M839" s="136"/>
      <c r="N839" s="136"/>
      <c r="O839" s="136"/>
    </row>
    <row r="840" spans="1:15" s="74" customFormat="1" ht="15.75" x14ac:dyDescent="0.25">
      <c r="A840" s="20"/>
      <c r="B840" s="69"/>
      <c r="C840" s="136"/>
      <c r="D840" s="136"/>
      <c r="E840" s="136"/>
      <c r="F840" s="136"/>
      <c r="G840" s="136"/>
      <c r="H840" s="136"/>
      <c r="I840" s="136"/>
      <c r="J840" s="136"/>
      <c r="K840" s="136"/>
      <c r="L840" s="136"/>
      <c r="M840" s="136"/>
      <c r="N840" s="136"/>
      <c r="O840" s="136"/>
    </row>
    <row r="841" spans="1:15" s="74" customFormat="1" ht="15.75" x14ac:dyDescent="0.25">
      <c r="A841" s="20"/>
      <c r="B841" s="69"/>
      <c r="C841" s="136"/>
      <c r="D841" s="136"/>
      <c r="E841" s="136"/>
      <c r="F841" s="136"/>
      <c r="G841" s="136"/>
      <c r="H841" s="136"/>
      <c r="I841" s="136"/>
      <c r="J841" s="136"/>
      <c r="K841" s="136"/>
      <c r="L841" s="136"/>
      <c r="M841" s="136"/>
      <c r="N841" s="136"/>
      <c r="O841" s="136"/>
    </row>
    <row r="842" spans="1:15" s="74" customFormat="1" ht="15.75" x14ac:dyDescent="0.25">
      <c r="A842" s="20"/>
      <c r="B842" s="69"/>
      <c r="C842" s="136"/>
      <c r="D842" s="136"/>
      <c r="E842" s="136"/>
      <c r="F842" s="136"/>
      <c r="G842" s="136"/>
      <c r="H842" s="136"/>
      <c r="I842" s="136"/>
      <c r="J842" s="136"/>
      <c r="K842" s="136"/>
      <c r="L842" s="136"/>
      <c r="M842" s="136"/>
      <c r="N842" s="136"/>
      <c r="O842" s="136"/>
    </row>
    <row r="843" spans="1:15" s="74" customFormat="1" ht="15.75" x14ac:dyDescent="0.25">
      <c r="A843" s="20"/>
      <c r="B843" s="69"/>
      <c r="C843" s="136"/>
      <c r="D843" s="136"/>
      <c r="E843" s="136"/>
      <c r="F843" s="136"/>
      <c r="G843" s="136"/>
      <c r="H843" s="136"/>
      <c r="I843" s="136"/>
      <c r="J843" s="136"/>
      <c r="K843" s="136"/>
      <c r="L843" s="136"/>
      <c r="M843" s="136"/>
      <c r="N843" s="136"/>
      <c r="O843" s="136"/>
    </row>
    <row r="844" spans="1:15" s="74" customFormat="1" ht="15.75" x14ac:dyDescent="0.25">
      <c r="A844" s="20"/>
      <c r="B844" s="69"/>
      <c r="C844" s="136"/>
      <c r="D844" s="136"/>
      <c r="E844" s="136"/>
      <c r="F844" s="136"/>
      <c r="G844" s="136"/>
      <c r="H844" s="136"/>
      <c r="I844" s="136"/>
      <c r="J844" s="136"/>
      <c r="K844" s="136"/>
      <c r="L844" s="136"/>
      <c r="M844" s="136"/>
      <c r="N844" s="136"/>
      <c r="O844" s="136"/>
    </row>
    <row r="845" spans="1:15" s="74" customFormat="1" ht="15.75" x14ac:dyDescent="0.25">
      <c r="A845" s="20"/>
      <c r="B845" s="69"/>
      <c r="C845" s="136"/>
      <c r="D845" s="136"/>
      <c r="E845" s="136"/>
      <c r="F845" s="136"/>
      <c r="G845" s="136"/>
      <c r="H845" s="136"/>
      <c r="I845" s="136"/>
      <c r="J845" s="136"/>
      <c r="K845" s="136"/>
      <c r="L845" s="136"/>
      <c r="M845" s="136"/>
      <c r="N845" s="136"/>
      <c r="O845" s="136"/>
    </row>
    <row r="846" spans="1:15" ht="18" x14ac:dyDescent="0.25">
      <c r="B846" s="331" t="s">
        <v>278</v>
      </c>
      <c r="C846" s="49"/>
      <c r="D846" s="49"/>
      <c r="E846" s="49"/>
      <c r="F846" s="49"/>
      <c r="G846" s="49"/>
      <c r="H846" s="49"/>
      <c r="I846" s="49"/>
      <c r="J846" s="49"/>
      <c r="K846" s="49"/>
      <c r="L846" s="49"/>
      <c r="M846" s="49"/>
      <c r="N846" s="49"/>
      <c r="O846" s="49"/>
    </row>
    <row r="847" spans="1:15" ht="15.75" x14ac:dyDescent="0.25">
      <c r="B847" s="69"/>
      <c r="C847" s="49"/>
    </row>
    <row r="848" spans="1:15" ht="15" x14ac:dyDescent="0.2">
      <c r="B848" s="42" t="s">
        <v>418</v>
      </c>
      <c r="C848" s="49"/>
      <c r="D848" s="11">
        <v>6</v>
      </c>
      <c r="E848" s="11">
        <v>7</v>
      </c>
      <c r="F848" s="11">
        <v>8</v>
      </c>
      <c r="G848" s="11">
        <v>9</v>
      </c>
      <c r="H848" s="11">
        <v>10</v>
      </c>
      <c r="I848" s="11">
        <v>11</v>
      </c>
      <c r="J848" s="11">
        <v>12</v>
      </c>
      <c r="K848" s="11">
        <v>13</v>
      </c>
      <c r="L848" s="11">
        <v>14</v>
      </c>
      <c r="M848" s="11">
        <v>15</v>
      </c>
      <c r="N848" s="11">
        <v>16</v>
      </c>
      <c r="O848" s="11">
        <v>17</v>
      </c>
    </row>
    <row r="849" spans="1:19" ht="32.25" thickBot="1" x14ac:dyDescent="0.25">
      <c r="B849" s="182" t="s">
        <v>252</v>
      </c>
      <c r="C849" s="83" t="s">
        <v>245</v>
      </c>
      <c r="D849" s="83" t="s">
        <v>339</v>
      </c>
      <c r="E849" s="83" t="s">
        <v>340</v>
      </c>
      <c r="F849" s="83" t="s">
        <v>341</v>
      </c>
      <c r="G849" s="83" t="s">
        <v>342</v>
      </c>
      <c r="H849" s="83" t="s">
        <v>343</v>
      </c>
      <c r="I849" s="83" t="s">
        <v>344</v>
      </c>
      <c r="J849" s="83" t="s">
        <v>345</v>
      </c>
      <c r="K849" s="83" t="s">
        <v>346</v>
      </c>
      <c r="L849" s="83" t="s">
        <v>347</v>
      </c>
      <c r="M849" s="83" t="s">
        <v>348</v>
      </c>
      <c r="N849" s="83" t="s">
        <v>349</v>
      </c>
      <c r="O849" s="83" t="s">
        <v>350</v>
      </c>
      <c r="P849" s="184" t="s">
        <v>1</v>
      </c>
      <c r="Q849" s="96" t="s">
        <v>253</v>
      </c>
      <c r="R849" s="96" t="s">
        <v>254</v>
      </c>
    </row>
    <row r="850" spans="1:19" ht="15" x14ac:dyDescent="0.25">
      <c r="A850" s="16" t="s">
        <v>959</v>
      </c>
      <c r="B850" s="198" t="s">
        <v>351</v>
      </c>
      <c r="C850" s="199" t="s">
        <v>241</v>
      </c>
      <c r="D850" s="242">
        <v>165841.21000000005</v>
      </c>
      <c r="E850" s="242">
        <v>174393.27999999997</v>
      </c>
      <c r="F850" s="242">
        <v>9508.4599999999991</v>
      </c>
      <c r="G850" s="242"/>
      <c r="H850" s="242"/>
      <c r="I850" s="242"/>
      <c r="J850" s="242"/>
      <c r="K850" s="242"/>
      <c r="L850" s="242"/>
      <c r="M850" s="242"/>
      <c r="N850" s="242"/>
      <c r="O850" s="242"/>
      <c r="P850" s="243">
        <v>116580.98333333334</v>
      </c>
      <c r="Q850" s="202">
        <v>4.22214828882628E-3</v>
      </c>
      <c r="R850" s="202">
        <v>8.3806124395402904E-4</v>
      </c>
    </row>
    <row r="851" spans="1:19" ht="15" x14ac:dyDescent="0.25">
      <c r="A851" s="16" t="s">
        <v>960</v>
      </c>
      <c r="B851" s="198"/>
      <c r="C851" s="199" t="s">
        <v>242</v>
      </c>
      <c r="D851" s="242">
        <v>824592.71999999974</v>
      </c>
      <c r="E851" s="242">
        <v>1087006.24</v>
      </c>
      <c r="F851" s="242">
        <v>826268.29</v>
      </c>
      <c r="G851" s="242"/>
      <c r="H851" s="242"/>
      <c r="I851" s="242"/>
      <c r="J851" s="242"/>
      <c r="K851" s="242"/>
      <c r="L851" s="242"/>
      <c r="M851" s="242"/>
      <c r="N851" s="242"/>
      <c r="O851" s="242"/>
      <c r="P851" s="243">
        <v>912622.41666666663</v>
      </c>
      <c r="Q851" s="202">
        <v>3.305193578489863E-2</v>
      </c>
      <c r="R851" s="202">
        <v>6.5605337672024451E-3</v>
      </c>
    </row>
    <row r="852" spans="1:19" ht="15" x14ac:dyDescent="0.25">
      <c r="A852" s="16" t="s">
        <v>961</v>
      </c>
      <c r="B852" s="198"/>
      <c r="C852" s="199" t="s">
        <v>243</v>
      </c>
      <c r="D852" s="242">
        <v>4849941.8100000015</v>
      </c>
      <c r="E852" s="242">
        <v>16065013.57000001</v>
      </c>
      <c r="F852" s="242">
        <v>5274655.8099999977</v>
      </c>
      <c r="G852" s="242"/>
      <c r="H852" s="242"/>
      <c r="I852" s="242"/>
      <c r="J852" s="242"/>
      <c r="K852" s="242"/>
      <c r="L852" s="242"/>
      <c r="M852" s="242"/>
      <c r="N852" s="242"/>
      <c r="O852" s="242"/>
      <c r="P852" s="243">
        <v>8729870.3966666702</v>
      </c>
      <c r="Q852" s="202">
        <v>0.31616483497632802</v>
      </c>
      <c r="R852" s="202">
        <v>6.2756084525974767E-2</v>
      </c>
      <c r="S852" s="90"/>
    </row>
    <row r="853" spans="1:19" ht="15" x14ac:dyDescent="0.25">
      <c r="A853" s="16" t="s">
        <v>962</v>
      </c>
      <c r="B853" s="198"/>
      <c r="C853" s="381" t="s">
        <v>244</v>
      </c>
      <c r="D853" s="476">
        <v>1152276.9000000001</v>
      </c>
      <c r="E853" s="476">
        <v>1796565.929999999</v>
      </c>
      <c r="F853" s="476">
        <v>2024021.7700000005</v>
      </c>
      <c r="G853" s="476"/>
      <c r="H853" s="476"/>
      <c r="I853" s="476"/>
      <c r="J853" s="476"/>
      <c r="K853" s="476"/>
      <c r="L853" s="476"/>
      <c r="M853" s="476"/>
      <c r="N853" s="476"/>
      <c r="O853" s="476"/>
      <c r="P853" s="467">
        <v>1657621.5333333332</v>
      </c>
      <c r="Q853" s="435">
        <v>6.003315223782147E-2</v>
      </c>
      <c r="R853" s="435">
        <v>1.1916080346125502E-2</v>
      </c>
      <c r="S853" s="90"/>
    </row>
    <row r="854" spans="1:19" ht="15" x14ac:dyDescent="0.25">
      <c r="A854" s="16" t="s">
        <v>963</v>
      </c>
      <c r="B854" s="203"/>
      <c r="C854" s="436" t="s">
        <v>40</v>
      </c>
      <c r="D854" s="468">
        <v>18923915.07999998</v>
      </c>
      <c r="E854" s="468">
        <v>13859120.390000025</v>
      </c>
      <c r="F854" s="468">
        <v>15802185.60999999</v>
      </c>
      <c r="G854" s="468"/>
      <c r="H854" s="468"/>
      <c r="I854" s="468"/>
      <c r="J854" s="468"/>
      <c r="K854" s="468"/>
      <c r="L854" s="468"/>
      <c r="M854" s="468"/>
      <c r="N854" s="468"/>
      <c r="O854" s="468"/>
      <c r="P854" s="469">
        <v>16195073.693333333</v>
      </c>
      <c r="Q854" s="439">
        <v>0.58652792871212556</v>
      </c>
      <c r="R854" s="439">
        <v>0.11642090517074415</v>
      </c>
      <c r="S854" s="90"/>
    </row>
    <row r="855" spans="1:19" ht="15" x14ac:dyDescent="0.25">
      <c r="A855" s="16" t="s">
        <v>964</v>
      </c>
      <c r="B855" s="198" t="s">
        <v>17</v>
      </c>
      <c r="C855" s="199" t="s">
        <v>241</v>
      </c>
      <c r="D855" s="242">
        <v>2753006.9199999995</v>
      </c>
      <c r="E855" s="242">
        <v>3785531.3700000015</v>
      </c>
      <c r="F855" s="242">
        <v>3491118.8899999973</v>
      </c>
      <c r="G855" s="242"/>
      <c r="H855" s="242"/>
      <c r="I855" s="242"/>
      <c r="J855" s="242"/>
      <c r="K855" s="242"/>
      <c r="L855" s="242"/>
      <c r="M855" s="242"/>
      <c r="N855" s="242"/>
      <c r="O855" s="242"/>
      <c r="P855" s="243">
        <v>3343219.0599999991</v>
      </c>
      <c r="Q855" s="202">
        <v>0.12648617120213745</v>
      </c>
      <c r="R855" s="202">
        <v>2.4033270642634129E-2</v>
      </c>
      <c r="S855" s="90"/>
    </row>
    <row r="856" spans="1:19" ht="15" x14ac:dyDescent="0.25">
      <c r="A856" s="16" t="s">
        <v>965</v>
      </c>
      <c r="B856" s="198"/>
      <c r="C856" s="199" t="s">
        <v>242</v>
      </c>
      <c r="D856" s="242">
        <v>1466252.3800000006</v>
      </c>
      <c r="E856" s="242">
        <v>1748627.169999999</v>
      </c>
      <c r="F856" s="242">
        <v>1613024.6099999996</v>
      </c>
      <c r="G856" s="242"/>
      <c r="H856" s="242"/>
      <c r="I856" s="242"/>
      <c r="J856" s="242"/>
      <c r="K856" s="242"/>
      <c r="L856" s="242"/>
      <c r="M856" s="242"/>
      <c r="N856" s="242"/>
      <c r="O856" s="242"/>
      <c r="P856" s="243">
        <v>1609301.3866666665</v>
      </c>
      <c r="Q856" s="202">
        <v>6.0885741274087267E-2</v>
      </c>
      <c r="R856" s="202">
        <v>1.1568723160882675E-2</v>
      </c>
      <c r="S856" s="90"/>
    </row>
    <row r="857" spans="1:19" ht="15" x14ac:dyDescent="0.25">
      <c r="A857" s="16" t="s">
        <v>966</v>
      </c>
      <c r="B857" s="198"/>
      <c r="C857" s="199" t="s">
        <v>243</v>
      </c>
      <c r="D857" s="242">
        <v>5379695.3600000003</v>
      </c>
      <c r="E857" s="242">
        <v>6453238.3500000099</v>
      </c>
      <c r="F857" s="242">
        <v>6138700.1900000023</v>
      </c>
      <c r="G857" s="242"/>
      <c r="H857" s="242"/>
      <c r="I857" s="242"/>
      <c r="J857" s="242"/>
      <c r="K857" s="242"/>
      <c r="L857" s="242"/>
      <c r="M857" s="242"/>
      <c r="N857" s="242"/>
      <c r="O857" s="242"/>
      <c r="P857" s="243">
        <v>5990544.6333333375</v>
      </c>
      <c r="Q857" s="202">
        <v>0.22664415357988729</v>
      </c>
      <c r="R857" s="202">
        <v>4.3063998465502761E-2</v>
      </c>
      <c r="S857" s="90"/>
    </row>
    <row r="858" spans="1:19" ht="15" x14ac:dyDescent="0.25">
      <c r="A858" s="16" t="s">
        <v>967</v>
      </c>
      <c r="B858" s="198"/>
      <c r="C858" s="381" t="s">
        <v>244</v>
      </c>
      <c r="D858" s="476">
        <v>12903012.839999985</v>
      </c>
      <c r="E858" s="476">
        <v>10831739.800000006</v>
      </c>
      <c r="F858" s="476">
        <v>10435419.81999998</v>
      </c>
      <c r="G858" s="476"/>
      <c r="H858" s="476"/>
      <c r="I858" s="476"/>
      <c r="J858" s="476"/>
      <c r="K858" s="476"/>
      <c r="L858" s="476"/>
      <c r="M858" s="476"/>
      <c r="N858" s="476"/>
      <c r="O858" s="476"/>
      <c r="P858" s="467">
        <v>11390057.486666657</v>
      </c>
      <c r="Q858" s="435">
        <v>0.43092741917447269</v>
      </c>
      <c r="R858" s="435">
        <v>8.1879269440459854E-2</v>
      </c>
      <c r="S858" s="90"/>
    </row>
    <row r="859" spans="1:19" ht="15" x14ac:dyDescent="0.25">
      <c r="A859" s="16" t="s">
        <v>968</v>
      </c>
      <c r="B859" s="198"/>
      <c r="C859" s="381" t="s">
        <v>40</v>
      </c>
      <c r="D859" s="476">
        <v>5154329.3099999968</v>
      </c>
      <c r="E859" s="476">
        <v>3511973.9100000006</v>
      </c>
      <c r="F859" s="476">
        <v>3488309.3299999977</v>
      </c>
      <c r="G859" s="476"/>
      <c r="H859" s="476"/>
      <c r="I859" s="476"/>
      <c r="J859" s="476"/>
      <c r="K859" s="476"/>
      <c r="L859" s="476"/>
      <c r="M859" s="476"/>
      <c r="N859" s="476"/>
      <c r="O859" s="476"/>
      <c r="P859" s="467">
        <v>4051537.5166666652</v>
      </c>
      <c r="Q859" s="435">
        <v>0.15328444196085159</v>
      </c>
      <c r="R859" s="435">
        <v>2.9125132367735358E-2</v>
      </c>
      <c r="S859" s="90"/>
    </row>
    <row r="860" spans="1:19" ht="15" x14ac:dyDescent="0.25">
      <c r="A860" s="16" t="s">
        <v>969</v>
      </c>
      <c r="B860" s="203"/>
      <c r="C860" s="436" t="s">
        <v>41</v>
      </c>
      <c r="D860" s="468">
        <v>48364.390000000029</v>
      </c>
      <c r="E860" s="468">
        <v>46429.22</v>
      </c>
      <c r="F860" s="468">
        <v>45722.009999999987</v>
      </c>
      <c r="G860" s="468"/>
      <c r="H860" s="468"/>
      <c r="I860" s="468"/>
      <c r="J860" s="468"/>
      <c r="K860" s="468"/>
      <c r="L860" s="468"/>
      <c r="M860" s="468"/>
      <c r="N860" s="468"/>
      <c r="O860" s="468"/>
      <c r="P860" s="469">
        <v>46838.540000000008</v>
      </c>
      <c r="Q860" s="439">
        <v>1.7720728085637814E-3</v>
      </c>
      <c r="R860" s="439">
        <v>3.3670641621845888E-4</v>
      </c>
      <c r="S860" s="90"/>
    </row>
    <row r="861" spans="1:19" ht="15" x14ac:dyDescent="0.25">
      <c r="A861" s="16" t="s">
        <v>970</v>
      </c>
      <c r="B861" s="198" t="s">
        <v>25</v>
      </c>
      <c r="C861" s="199" t="s">
        <v>242</v>
      </c>
      <c r="D861" s="242">
        <v>5447006.8200000022</v>
      </c>
      <c r="E861" s="242">
        <v>4905612.2000000048</v>
      </c>
      <c r="F861" s="242">
        <v>3986131.9800000009</v>
      </c>
      <c r="G861" s="242"/>
      <c r="H861" s="242"/>
      <c r="I861" s="242"/>
      <c r="J861" s="242"/>
      <c r="K861" s="242"/>
      <c r="L861" s="242"/>
      <c r="M861" s="242"/>
      <c r="N861" s="242"/>
      <c r="O861" s="242"/>
      <c r="P861" s="243">
        <v>4779583.6666666688</v>
      </c>
      <c r="Q861" s="202">
        <v>0.25835367069894055</v>
      </c>
      <c r="R861" s="202">
        <v>3.4358809805335844E-2</v>
      </c>
      <c r="S861" s="90"/>
    </row>
    <row r="862" spans="1:19" ht="15" x14ac:dyDescent="0.25">
      <c r="A862" s="16" t="s">
        <v>971</v>
      </c>
      <c r="B862" s="198"/>
      <c r="C862" s="199" t="s">
        <v>243</v>
      </c>
      <c r="D862" s="242">
        <v>11443728.380000006</v>
      </c>
      <c r="E862" s="242">
        <v>11060421.93999999</v>
      </c>
      <c r="F862" s="242">
        <v>9432840.1400000006</v>
      </c>
      <c r="G862" s="242"/>
      <c r="H862" s="242"/>
      <c r="I862" s="242"/>
      <c r="J862" s="242"/>
      <c r="K862" s="242"/>
      <c r="L862" s="242"/>
      <c r="M862" s="242"/>
      <c r="N862" s="242"/>
      <c r="O862" s="242"/>
      <c r="P862" s="243">
        <v>10645663.486666666</v>
      </c>
      <c r="Q862" s="202">
        <v>0.57543636237340623</v>
      </c>
      <c r="R862" s="202">
        <v>7.6528072840512024E-2</v>
      </c>
      <c r="S862" s="90"/>
    </row>
    <row r="863" spans="1:19" ht="15" x14ac:dyDescent="0.25">
      <c r="A863" s="16" t="s">
        <v>972</v>
      </c>
      <c r="B863" s="198"/>
      <c r="C863" s="381" t="s">
        <v>244</v>
      </c>
      <c r="D863" s="476">
        <v>2533391.9000000022</v>
      </c>
      <c r="E863" s="476">
        <v>2547922.2099999995</v>
      </c>
      <c r="F863" s="476">
        <v>2257928.1800000002</v>
      </c>
      <c r="G863" s="476"/>
      <c r="H863" s="476"/>
      <c r="I863" s="476"/>
      <c r="J863" s="476"/>
      <c r="K863" s="476"/>
      <c r="L863" s="476"/>
      <c r="M863" s="476"/>
      <c r="N863" s="476"/>
      <c r="O863" s="476"/>
      <c r="P863" s="467">
        <v>2446414.0966666671</v>
      </c>
      <c r="Q863" s="435">
        <v>0.1322374721320147</v>
      </c>
      <c r="R863" s="435">
        <v>1.758644319560242E-2</v>
      </c>
      <c r="S863" s="90"/>
    </row>
    <row r="864" spans="1:19" ht="15" x14ac:dyDescent="0.25">
      <c r="A864" s="16" t="s">
        <v>973</v>
      </c>
      <c r="B864" s="203"/>
      <c r="C864" s="436" t="s">
        <v>40</v>
      </c>
      <c r="D864" s="468">
        <v>661178.91999999993</v>
      </c>
      <c r="E864" s="468">
        <v>626677.79999999993</v>
      </c>
      <c r="F864" s="468">
        <v>597632.8200000003</v>
      </c>
      <c r="G864" s="468"/>
      <c r="H864" s="468"/>
      <c r="I864" s="468"/>
      <c r="J864" s="468"/>
      <c r="K864" s="468"/>
      <c r="L864" s="468"/>
      <c r="M864" s="468"/>
      <c r="N864" s="468"/>
      <c r="O864" s="468"/>
      <c r="P864" s="469">
        <v>628496.51333333331</v>
      </c>
      <c r="Q864" s="439">
        <v>3.3972494795638519E-2</v>
      </c>
      <c r="R864" s="439">
        <v>4.5180487822691203E-3</v>
      </c>
      <c r="S864" s="90"/>
    </row>
    <row r="865" spans="1:19" ht="15" x14ac:dyDescent="0.25">
      <c r="A865" s="16" t="s">
        <v>953</v>
      </c>
      <c r="B865" s="198" t="s">
        <v>354</v>
      </c>
      <c r="C865" s="199" t="s">
        <v>241</v>
      </c>
      <c r="D865" s="242">
        <v>1235676.5400000024</v>
      </c>
      <c r="E865" s="242">
        <v>1447305.3699999985</v>
      </c>
      <c r="F865" s="242">
        <v>1138859.799999998</v>
      </c>
      <c r="G865" s="242"/>
      <c r="H865" s="242"/>
      <c r="I865" s="242"/>
      <c r="J865" s="242"/>
      <c r="K865" s="242"/>
      <c r="L865" s="242"/>
      <c r="M865" s="242"/>
      <c r="N865" s="242"/>
      <c r="O865" s="242"/>
      <c r="P865" s="243">
        <v>1273947.2366666663</v>
      </c>
      <c r="Q865" s="202">
        <v>5.5623619317324291E-2</v>
      </c>
      <c r="R865" s="202">
        <v>9.1579756437634909E-3</v>
      </c>
      <c r="S865" s="90"/>
    </row>
    <row r="866" spans="1:19" ht="15" x14ac:dyDescent="0.25">
      <c r="A866" s="16" t="s">
        <v>954</v>
      </c>
      <c r="B866" s="198"/>
      <c r="C866" s="199" t="s">
        <v>242</v>
      </c>
      <c r="D866" s="242">
        <v>2488739.689999999</v>
      </c>
      <c r="E866" s="242">
        <v>2750794.3399999952</v>
      </c>
      <c r="F866" s="242">
        <v>2382835.3899999969</v>
      </c>
      <c r="G866" s="242"/>
      <c r="H866" s="242"/>
      <c r="I866" s="242"/>
      <c r="J866" s="242"/>
      <c r="K866" s="242"/>
      <c r="L866" s="242"/>
      <c r="M866" s="242"/>
      <c r="N866" s="242"/>
      <c r="O866" s="242"/>
      <c r="P866" s="243">
        <v>2540789.8066666634</v>
      </c>
      <c r="Q866" s="202">
        <v>0.11093703169462074</v>
      </c>
      <c r="R866" s="202">
        <v>1.8264878242727531E-2</v>
      </c>
      <c r="S866" s="90"/>
    </row>
    <row r="867" spans="1:19" ht="15" x14ac:dyDescent="0.25">
      <c r="A867" s="16" t="s">
        <v>955</v>
      </c>
      <c r="B867" s="198"/>
      <c r="C867" s="199" t="s">
        <v>243</v>
      </c>
      <c r="D867" s="242">
        <v>12373626.779999979</v>
      </c>
      <c r="E867" s="242">
        <v>13697341.629999969</v>
      </c>
      <c r="F867" s="242">
        <v>11893503.92000002</v>
      </c>
      <c r="G867" s="242"/>
      <c r="H867" s="242"/>
      <c r="I867" s="242"/>
      <c r="J867" s="242"/>
      <c r="K867" s="242"/>
      <c r="L867" s="242"/>
      <c r="M867" s="242"/>
      <c r="N867" s="242"/>
      <c r="O867" s="242"/>
      <c r="P867" s="243">
        <v>12654824.10999999</v>
      </c>
      <c r="Q867" s="202">
        <v>0.55254024543758784</v>
      </c>
      <c r="R867" s="202">
        <v>9.097124876123476E-2</v>
      </c>
      <c r="S867" s="90"/>
    </row>
    <row r="868" spans="1:19" ht="15" x14ac:dyDescent="0.25">
      <c r="A868" s="16" t="s">
        <v>956</v>
      </c>
      <c r="B868" s="198"/>
      <c r="C868" s="381" t="s">
        <v>244</v>
      </c>
      <c r="D868" s="476">
        <v>5636695.6800000165</v>
      </c>
      <c r="E868" s="476">
        <v>6352324.6100000078</v>
      </c>
      <c r="F868" s="476">
        <v>6119418.6799999867</v>
      </c>
      <c r="G868" s="476"/>
      <c r="H868" s="476"/>
      <c r="I868" s="476"/>
      <c r="J868" s="476"/>
      <c r="K868" s="476"/>
      <c r="L868" s="476"/>
      <c r="M868" s="476"/>
      <c r="N868" s="476"/>
      <c r="O868" s="476"/>
      <c r="P868" s="467">
        <v>6036146.3233333379</v>
      </c>
      <c r="Q868" s="435">
        <v>0.26355275600838035</v>
      </c>
      <c r="R868" s="435">
        <v>4.3391813585559984E-2</v>
      </c>
      <c r="S868" s="90"/>
    </row>
    <row r="869" spans="1:19" ht="15" x14ac:dyDescent="0.25">
      <c r="A869" s="16" t="s">
        <v>957</v>
      </c>
      <c r="B869" s="198"/>
      <c r="C869" s="381" t="s">
        <v>40</v>
      </c>
      <c r="D869" s="476">
        <v>22191.350000000006</v>
      </c>
      <c r="E869" s="476">
        <v>28965.240000000013</v>
      </c>
      <c r="F869" s="476">
        <v>25603.220000000027</v>
      </c>
      <c r="G869" s="476"/>
      <c r="H869" s="476"/>
      <c r="I869" s="476"/>
      <c r="J869" s="476"/>
      <c r="K869" s="476"/>
      <c r="L869" s="476"/>
      <c r="M869" s="476"/>
      <c r="N869" s="476"/>
      <c r="O869" s="476"/>
      <c r="P869" s="467">
        <v>25586.603333333347</v>
      </c>
      <c r="Q869" s="435">
        <v>1.1171730213573251E-3</v>
      </c>
      <c r="R869" s="435">
        <v>1.8393343412433316E-4</v>
      </c>
      <c r="S869" s="90"/>
    </row>
    <row r="870" spans="1:19" ht="15" x14ac:dyDescent="0.25">
      <c r="A870" s="16" t="s">
        <v>958</v>
      </c>
      <c r="B870" s="203"/>
      <c r="C870" s="436" t="s">
        <v>41</v>
      </c>
      <c r="D870" s="468">
        <v>372896.7</v>
      </c>
      <c r="E870" s="468">
        <v>413539.40000000037</v>
      </c>
      <c r="F870" s="468">
        <v>328653.80000000028</v>
      </c>
      <c r="G870" s="468"/>
      <c r="H870" s="468"/>
      <c r="I870" s="468"/>
      <c r="J870" s="468"/>
      <c r="K870" s="468"/>
      <c r="L870" s="468"/>
      <c r="M870" s="468"/>
      <c r="N870" s="468"/>
      <c r="O870" s="468"/>
      <c r="P870" s="469">
        <v>371696.63333333354</v>
      </c>
      <c r="Q870" s="439">
        <v>1.62291745207295E-2</v>
      </c>
      <c r="R870" s="439">
        <v>2.6720013333065736E-3</v>
      </c>
      <c r="S870" s="90"/>
    </row>
    <row r="871" spans="1:19" ht="15" x14ac:dyDescent="0.25">
      <c r="A871" s="16" t="s">
        <v>941</v>
      </c>
      <c r="B871" s="198" t="s">
        <v>352</v>
      </c>
      <c r="C871" s="199" t="s">
        <v>241</v>
      </c>
      <c r="D871" s="242">
        <v>1114158.6500000001</v>
      </c>
      <c r="E871" s="242">
        <v>1819409.2299999984</v>
      </c>
      <c r="F871" s="242">
        <v>1770386.76</v>
      </c>
      <c r="G871" s="242"/>
      <c r="H871" s="242"/>
      <c r="I871" s="242"/>
      <c r="J871" s="242"/>
      <c r="K871" s="242"/>
      <c r="L871" s="242"/>
      <c r="M871" s="242"/>
      <c r="N871" s="242"/>
      <c r="O871" s="242"/>
      <c r="P871" s="243">
        <v>1567984.8799999997</v>
      </c>
      <c r="Q871" s="202">
        <v>4.9721898133465649E-2</v>
      </c>
      <c r="R871" s="202">
        <v>1.1271712773915031E-2</v>
      </c>
      <c r="S871" s="90"/>
    </row>
    <row r="872" spans="1:19" ht="15" x14ac:dyDescent="0.25">
      <c r="A872" s="16" t="s">
        <v>942</v>
      </c>
      <c r="B872" s="198"/>
      <c r="C872" s="199" t="s">
        <v>242</v>
      </c>
      <c r="D872" s="242">
        <v>124253.45</v>
      </c>
      <c r="E872" s="242">
        <v>148646.34999999998</v>
      </c>
      <c r="F872" s="242">
        <v>130200.77999999993</v>
      </c>
      <c r="G872" s="242"/>
      <c r="H872" s="242"/>
      <c r="I872" s="242"/>
      <c r="J872" s="242"/>
      <c r="K872" s="242"/>
      <c r="L872" s="242"/>
      <c r="M872" s="242"/>
      <c r="N872" s="242"/>
      <c r="O872" s="242"/>
      <c r="P872" s="243">
        <v>134366.85999999996</v>
      </c>
      <c r="Q872" s="202">
        <v>4.260867187337699E-3</v>
      </c>
      <c r="R872" s="202">
        <v>9.6591789345114884E-4</v>
      </c>
      <c r="S872" s="90"/>
    </row>
    <row r="873" spans="1:19" ht="15" x14ac:dyDescent="0.25">
      <c r="A873" s="16" t="s">
        <v>943</v>
      </c>
      <c r="B873" s="198"/>
      <c r="C873" s="199" t="s">
        <v>243</v>
      </c>
      <c r="D873" s="242">
        <v>1992318.8799999976</v>
      </c>
      <c r="E873" s="242">
        <v>3186686.4699999974</v>
      </c>
      <c r="F873" s="242">
        <v>2997966.100000002</v>
      </c>
      <c r="G873" s="242"/>
      <c r="H873" s="242"/>
      <c r="I873" s="242"/>
      <c r="J873" s="242"/>
      <c r="K873" s="242"/>
      <c r="L873" s="242"/>
      <c r="M873" s="242"/>
      <c r="N873" s="242"/>
      <c r="O873" s="242"/>
      <c r="P873" s="243">
        <v>2725657.149999999</v>
      </c>
      <c r="Q873" s="202">
        <v>8.6432496185200644E-2</v>
      </c>
      <c r="R873" s="202">
        <v>1.9593827024000275E-2</v>
      </c>
      <c r="S873" s="90"/>
    </row>
    <row r="874" spans="1:19" ht="15" x14ac:dyDescent="0.25">
      <c r="A874" s="16" t="s">
        <v>944</v>
      </c>
      <c r="B874" s="198"/>
      <c r="C874" s="381" t="s">
        <v>244</v>
      </c>
      <c r="D874" s="476">
        <v>10026339.680000002</v>
      </c>
      <c r="E874" s="476">
        <v>15828820.47999995</v>
      </c>
      <c r="F874" s="476">
        <v>14739982.220000027</v>
      </c>
      <c r="G874" s="476"/>
      <c r="H874" s="476"/>
      <c r="I874" s="476"/>
      <c r="J874" s="476"/>
      <c r="K874" s="476"/>
      <c r="L874" s="476"/>
      <c r="M874" s="476"/>
      <c r="N874" s="476"/>
      <c r="O874" s="476"/>
      <c r="P874" s="467">
        <v>13531714.126666659</v>
      </c>
      <c r="Q874" s="435">
        <v>0.429100127150013</v>
      </c>
      <c r="R874" s="435">
        <v>9.7274914394911191E-2</v>
      </c>
      <c r="S874" s="90"/>
    </row>
    <row r="875" spans="1:19" ht="15" x14ac:dyDescent="0.25">
      <c r="A875" s="16" t="s">
        <v>945</v>
      </c>
      <c r="B875" s="198"/>
      <c r="C875" s="381" t="s">
        <v>40</v>
      </c>
      <c r="D875" s="476">
        <v>8998187.5699999705</v>
      </c>
      <c r="E875" s="476">
        <v>14195448.490000023</v>
      </c>
      <c r="F875" s="476">
        <v>13383236.350000033</v>
      </c>
      <c r="G875" s="476"/>
      <c r="H875" s="476"/>
      <c r="I875" s="476"/>
      <c r="J875" s="476"/>
      <c r="K875" s="476"/>
      <c r="L875" s="476"/>
      <c r="M875" s="476"/>
      <c r="N875" s="476"/>
      <c r="O875" s="476"/>
      <c r="P875" s="467">
        <v>12192290.803333342</v>
      </c>
      <c r="Q875" s="435">
        <v>0.38662607597142817</v>
      </c>
      <c r="R875" s="435">
        <v>8.7646253317965162E-2</v>
      </c>
      <c r="S875" s="90"/>
    </row>
    <row r="876" spans="1:19" ht="15" x14ac:dyDescent="0.25">
      <c r="A876" s="16" t="s">
        <v>946</v>
      </c>
      <c r="B876" s="203"/>
      <c r="C876" s="436" t="s">
        <v>41</v>
      </c>
      <c r="D876" s="468">
        <v>1039990.5899999992</v>
      </c>
      <c r="E876" s="468">
        <v>1619724.7100000016</v>
      </c>
      <c r="F876" s="468">
        <v>1489534.2000000023</v>
      </c>
      <c r="G876" s="468"/>
      <c r="H876" s="468"/>
      <c r="I876" s="468"/>
      <c r="J876" s="468"/>
      <c r="K876" s="468"/>
      <c r="L876" s="468"/>
      <c r="M876" s="468"/>
      <c r="N876" s="468"/>
      <c r="O876" s="468"/>
      <c r="P876" s="469">
        <v>1383083.1666666677</v>
      </c>
      <c r="Q876" s="439">
        <v>4.3858535372554845E-2</v>
      </c>
      <c r="R876" s="439">
        <v>9.9425169183414135E-3</v>
      </c>
      <c r="S876" s="90"/>
    </row>
    <row r="877" spans="1:19" ht="15" x14ac:dyDescent="0.25">
      <c r="A877" s="16" t="s">
        <v>947</v>
      </c>
      <c r="B877" s="198" t="s">
        <v>24</v>
      </c>
      <c r="C877" s="199" t="s">
        <v>241</v>
      </c>
      <c r="D877" s="242">
        <v>297543.34999999998</v>
      </c>
      <c r="E877" s="242">
        <v>327810.58999999968</v>
      </c>
      <c r="F877" s="242">
        <v>672246.97</v>
      </c>
      <c r="G877" s="242"/>
      <c r="H877" s="242"/>
      <c r="I877" s="242"/>
      <c r="J877" s="242"/>
      <c r="K877" s="242"/>
      <c r="L877" s="242"/>
      <c r="M877" s="242"/>
      <c r="N877" s="242"/>
      <c r="O877" s="242"/>
      <c r="P877" s="243">
        <v>432533.63666666654</v>
      </c>
      <c r="Q877" s="202">
        <v>9.5415180129203817E-2</v>
      </c>
      <c r="R877" s="202">
        <v>3.1093379660418591E-3</v>
      </c>
      <c r="S877" s="90"/>
    </row>
    <row r="878" spans="1:19" ht="15" x14ac:dyDescent="0.25">
      <c r="A878" s="16" t="s">
        <v>948</v>
      </c>
      <c r="B878" s="198"/>
      <c r="C878" s="199" t="s">
        <v>242</v>
      </c>
      <c r="D878" s="242">
        <v>514414.52000000083</v>
      </c>
      <c r="E878" s="242">
        <v>669616.75000000047</v>
      </c>
      <c r="F878" s="242">
        <v>857507.88999999932</v>
      </c>
      <c r="G878" s="242"/>
      <c r="H878" s="242"/>
      <c r="I878" s="242"/>
      <c r="J878" s="242"/>
      <c r="K878" s="242"/>
      <c r="L878" s="242"/>
      <c r="M878" s="242"/>
      <c r="N878" s="242"/>
      <c r="O878" s="242"/>
      <c r="P878" s="243">
        <v>680513.05333333358</v>
      </c>
      <c r="Q878" s="202">
        <v>0.15011844180366948</v>
      </c>
      <c r="R878" s="202">
        <v>4.8919780885089007E-3</v>
      </c>
      <c r="S878" s="90"/>
    </row>
    <row r="879" spans="1:19" ht="15" x14ac:dyDescent="0.25">
      <c r="A879" s="16" t="s">
        <v>949</v>
      </c>
      <c r="B879" s="198"/>
      <c r="C879" s="199" t="s">
        <v>243</v>
      </c>
      <c r="D879" s="242">
        <v>885963.93000000028</v>
      </c>
      <c r="E879" s="242">
        <v>1189031.1199999992</v>
      </c>
      <c r="F879" s="242">
        <v>1638249.7700000003</v>
      </c>
      <c r="G879" s="242"/>
      <c r="H879" s="242"/>
      <c r="I879" s="242"/>
      <c r="J879" s="242"/>
      <c r="K879" s="242"/>
      <c r="L879" s="242"/>
      <c r="M879" s="242"/>
      <c r="N879" s="242"/>
      <c r="O879" s="242"/>
      <c r="P879" s="243">
        <v>1237748.2733333332</v>
      </c>
      <c r="Q879" s="202">
        <v>0.2730422895311726</v>
      </c>
      <c r="R879" s="202">
        <v>8.8977535442960436E-3</v>
      </c>
      <c r="S879" s="90"/>
    </row>
    <row r="880" spans="1:19" ht="15" x14ac:dyDescent="0.25">
      <c r="A880" s="16" t="s">
        <v>950</v>
      </c>
      <c r="B880" s="198"/>
      <c r="C880" s="381" t="s">
        <v>244</v>
      </c>
      <c r="D880" s="476">
        <v>1126740.4799999993</v>
      </c>
      <c r="E880" s="476">
        <v>1083923.6000000003</v>
      </c>
      <c r="F880" s="476">
        <v>2183532.3099999987</v>
      </c>
      <c r="G880" s="476"/>
      <c r="H880" s="476"/>
      <c r="I880" s="476"/>
      <c r="J880" s="476"/>
      <c r="K880" s="476"/>
      <c r="L880" s="476"/>
      <c r="M880" s="476"/>
      <c r="N880" s="476"/>
      <c r="O880" s="476"/>
      <c r="P880" s="467">
        <v>1464732.1299999997</v>
      </c>
      <c r="Q880" s="435">
        <v>0.32311401513655469</v>
      </c>
      <c r="R880" s="435">
        <v>1.052946368978046E-2</v>
      </c>
      <c r="S880" s="90"/>
    </row>
    <row r="881" spans="1:19" ht="15" x14ac:dyDescent="0.25">
      <c r="A881" s="16" t="s">
        <v>951</v>
      </c>
      <c r="B881" s="198"/>
      <c r="C881" s="381" t="s">
        <v>40</v>
      </c>
      <c r="D881" s="476">
        <v>318604.34999999986</v>
      </c>
      <c r="E881" s="476">
        <v>379346.67999999982</v>
      </c>
      <c r="F881" s="476">
        <v>627168.20000000077</v>
      </c>
      <c r="G881" s="476"/>
      <c r="H881" s="476"/>
      <c r="I881" s="476"/>
      <c r="J881" s="476"/>
      <c r="K881" s="476"/>
      <c r="L881" s="476"/>
      <c r="M881" s="476"/>
      <c r="N881" s="476"/>
      <c r="O881" s="476"/>
      <c r="P881" s="467">
        <v>441706.41000000015</v>
      </c>
      <c r="Q881" s="435">
        <v>9.7438657023693004E-2</v>
      </c>
      <c r="R881" s="435">
        <v>3.1752779299231205E-3</v>
      </c>
      <c r="S881" s="90"/>
    </row>
    <row r="882" spans="1:19" ht="15" x14ac:dyDescent="0.25">
      <c r="A882" s="16" t="s">
        <v>952</v>
      </c>
      <c r="B882" s="203"/>
      <c r="C882" s="436" t="s">
        <v>41</v>
      </c>
      <c r="D882" s="468">
        <v>164486.33999999997</v>
      </c>
      <c r="E882" s="468">
        <v>305932.24000000017</v>
      </c>
      <c r="F882" s="468">
        <v>357403.63000000018</v>
      </c>
      <c r="G882" s="468"/>
      <c r="H882" s="468"/>
      <c r="I882" s="468"/>
      <c r="J882" s="468"/>
      <c r="K882" s="468"/>
      <c r="L882" s="468"/>
      <c r="M882" s="468"/>
      <c r="N882" s="468"/>
      <c r="O882" s="468"/>
      <c r="P882" s="469">
        <v>275940.73666666675</v>
      </c>
      <c r="Q882" s="439">
        <v>6.0871416375706484E-2</v>
      </c>
      <c r="R882" s="439">
        <v>1.9836445912215631E-3</v>
      </c>
      <c r="S882" s="90"/>
    </row>
    <row r="883" spans="1:19" ht="15" x14ac:dyDescent="0.25">
      <c r="A883" s="16" t="s">
        <v>986</v>
      </c>
      <c r="B883" s="198" t="s">
        <v>21</v>
      </c>
      <c r="C883" s="199" t="s">
        <v>241</v>
      </c>
      <c r="D883" s="242">
        <v>177018.34</v>
      </c>
      <c r="E883" s="242">
        <v>177225.16000000003</v>
      </c>
      <c r="F883" s="242">
        <v>147168.93999999997</v>
      </c>
      <c r="G883" s="242"/>
      <c r="H883" s="242"/>
      <c r="I883" s="242"/>
      <c r="J883" s="242"/>
      <c r="K883" s="242"/>
      <c r="L883" s="242"/>
      <c r="M883" s="242"/>
      <c r="N883" s="242"/>
      <c r="O883" s="242"/>
      <c r="P883" s="243">
        <v>167137.47999999998</v>
      </c>
      <c r="Q883" s="202">
        <v>5.9212837245689813E-2</v>
      </c>
      <c r="R883" s="202">
        <v>1.201494792676807E-3</v>
      </c>
      <c r="S883" s="90"/>
    </row>
    <row r="884" spans="1:19" ht="15" x14ac:dyDescent="0.25">
      <c r="A884" s="16" t="s">
        <v>987</v>
      </c>
      <c r="B884" s="198"/>
      <c r="C884" s="199" t="s">
        <v>242</v>
      </c>
      <c r="D884" s="242">
        <v>467025.5499999997</v>
      </c>
      <c r="E884" s="242">
        <v>503814.82999999961</v>
      </c>
      <c r="F884" s="242">
        <v>381250.29000000021</v>
      </c>
      <c r="G884" s="242"/>
      <c r="H884" s="242"/>
      <c r="I884" s="242"/>
      <c r="J884" s="242"/>
      <c r="K884" s="242"/>
      <c r="L884" s="242"/>
      <c r="M884" s="242"/>
      <c r="N884" s="242"/>
      <c r="O884" s="242"/>
      <c r="P884" s="243">
        <v>450696.88999999984</v>
      </c>
      <c r="Q884" s="202">
        <v>0.15967119759558754</v>
      </c>
      <c r="R884" s="202">
        <v>3.2399074487100771E-3</v>
      </c>
      <c r="S884" s="90"/>
    </row>
    <row r="885" spans="1:19" ht="15" x14ac:dyDescent="0.25">
      <c r="A885" s="16" t="s">
        <v>988</v>
      </c>
      <c r="B885" s="198"/>
      <c r="C885" s="199" t="s">
        <v>243</v>
      </c>
      <c r="D885" s="242">
        <v>1146211.29</v>
      </c>
      <c r="E885" s="242">
        <v>1202248.900000002</v>
      </c>
      <c r="F885" s="242">
        <v>891189.2900000012</v>
      </c>
      <c r="G885" s="242"/>
      <c r="H885" s="242"/>
      <c r="I885" s="242"/>
      <c r="J885" s="242"/>
      <c r="K885" s="242"/>
      <c r="L885" s="242"/>
      <c r="M885" s="242"/>
      <c r="N885" s="242"/>
      <c r="O885" s="242"/>
      <c r="P885" s="243">
        <v>1079883.1600000011</v>
      </c>
      <c r="Q885" s="202">
        <v>0.38257694083601884</v>
      </c>
      <c r="R885" s="202">
        <v>7.7629146582763884E-3</v>
      </c>
      <c r="S885" s="90"/>
    </row>
    <row r="886" spans="1:19" ht="15" x14ac:dyDescent="0.25">
      <c r="A886" s="16" t="s">
        <v>989</v>
      </c>
      <c r="B886" s="198"/>
      <c r="C886" s="381" t="s">
        <v>244</v>
      </c>
      <c r="D886" s="476">
        <v>1097194.8199999991</v>
      </c>
      <c r="E886" s="476">
        <v>1167975.6600000004</v>
      </c>
      <c r="F886" s="476">
        <v>750938.17000000051</v>
      </c>
      <c r="G886" s="476"/>
      <c r="H886" s="476"/>
      <c r="I886" s="476"/>
      <c r="J886" s="476"/>
      <c r="K886" s="476"/>
      <c r="L886" s="476"/>
      <c r="M886" s="476"/>
      <c r="N886" s="476"/>
      <c r="O886" s="476"/>
      <c r="P886" s="467">
        <v>1005369.5499999999</v>
      </c>
      <c r="Q886" s="435">
        <v>0.35617853958263829</v>
      </c>
      <c r="R886" s="435">
        <v>7.2272615277005781E-3</v>
      </c>
      <c r="S886" s="90"/>
    </row>
    <row r="887" spans="1:19" ht="15" x14ac:dyDescent="0.25">
      <c r="A887" s="16" t="s">
        <v>990</v>
      </c>
      <c r="B887" s="198"/>
      <c r="C887" s="381" t="s">
        <v>40</v>
      </c>
      <c r="D887" s="476">
        <v>129060.69000000003</v>
      </c>
      <c r="E887" s="476">
        <v>135380.42000000016</v>
      </c>
      <c r="F887" s="476">
        <v>94266.13999999997</v>
      </c>
      <c r="G887" s="476"/>
      <c r="H887" s="476"/>
      <c r="I887" s="476"/>
      <c r="J887" s="476"/>
      <c r="K887" s="476"/>
      <c r="L887" s="476"/>
      <c r="M887" s="476"/>
      <c r="N887" s="476"/>
      <c r="O887" s="476"/>
      <c r="P887" s="467">
        <v>119569.08333333339</v>
      </c>
      <c r="Q887" s="435">
        <v>4.2360484740065443E-2</v>
      </c>
      <c r="R887" s="435">
        <v>8.5954168382902077E-4</v>
      </c>
      <c r="S887" s="90"/>
    </row>
    <row r="888" spans="1:19" ht="15" x14ac:dyDescent="0.25">
      <c r="A888" s="16" t="s">
        <v>991</v>
      </c>
      <c r="B888" s="203"/>
      <c r="C888" s="436" t="s">
        <v>41</v>
      </c>
      <c r="D888" s="468">
        <v>0</v>
      </c>
      <c r="E888" s="468">
        <v>0</v>
      </c>
      <c r="F888" s="468">
        <v>0</v>
      </c>
      <c r="G888" s="468"/>
      <c r="H888" s="468"/>
      <c r="I888" s="468"/>
      <c r="J888" s="468"/>
      <c r="K888" s="468"/>
      <c r="L888" s="468"/>
      <c r="M888" s="468"/>
      <c r="N888" s="468"/>
      <c r="O888" s="468"/>
      <c r="P888" s="469">
        <v>0</v>
      </c>
      <c r="Q888" s="439">
        <v>0</v>
      </c>
      <c r="R888" s="439">
        <v>0</v>
      </c>
      <c r="S888" s="90"/>
    </row>
    <row r="889" spans="1:19" ht="15" x14ac:dyDescent="0.25">
      <c r="A889" s="16" t="s">
        <v>992</v>
      </c>
      <c r="B889" s="198" t="s">
        <v>20</v>
      </c>
      <c r="C889" s="218" t="s">
        <v>241</v>
      </c>
      <c r="D889" s="242">
        <v>148673.43000000008</v>
      </c>
      <c r="E889" s="242">
        <v>176124.39999999994</v>
      </c>
      <c r="F889" s="242">
        <v>185906.33000000002</v>
      </c>
      <c r="G889" s="242"/>
      <c r="H889" s="242"/>
      <c r="I889" s="242"/>
      <c r="J889" s="242"/>
      <c r="K889" s="242"/>
      <c r="L889" s="242"/>
      <c r="M889" s="242"/>
      <c r="N889" s="242"/>
      <c r="O889" s="242"/>
      <c r="P889" s="243">
        <v>170234.72</v>
      </c>
      <c r="Q889" s="202">
        <v>0.13294564958767885</v>
      </c>
      <c r="R889" s="202">
        <v>1.2237598030842294E-3</v>
      </c>
      <c r="S889" s="90"/>
    </row>
    <row r="890" spans="1:19" ht="15" x14ac:dyDescent="0.25">
      <c r="A890" s="16" t="s">
        <v>993</v>
      </c>
      <c r="B890" s="198"/>
      <c r="C890" s="218" t="s">
        <v>243</v>
      </c>
      <c r="D890" s="242">
        <v>14371.439999999999</v>
      </c>
      <c r="E890" s="242">
        <v>40668.6</v>
      </c>
      <c r="F890" s="242">
        <v>32961.14</v>
      </c>
      <c r="G890" s="242"/>
      <c r="H890" s="242"/>
      <c r="I890" s="242"/>
      <c r="J890" s="242"/>
      <c r="K890" s="242"/>
      <c r="L890" s="242"/>
      <c r="M890" s="242"/>
      <c r="N890" s="242"/>
      <c r="O890" s="242"/>
      <c r="P890" s="243">
        <v>29333.726666666666</v>
      </c>
      <c r="Q890" s="202">
        <v>2.2908319445806454E-2</v>
      </c>
      <c r="R890" s="202">
        <v>2.1087023592676396E-4</v>
      </c>
      <c r="S890" s="90"/>
    </row>
    <row r="891" spans="1:19" ht="15" x14ac:dyDescent="0.25">
      <c r="A891" s="16" t="s">
        <v>994</v>
      </c>
      <c r="B891" s="198"/>
      <c r="C891" s="381" t="s">
        <v>244</v>
      </c>
      <c r="D891" s="476">
        <v>348071.79</v>
      </c>
      <c r="E891" s="476">
        <v>384999.61999999994</v>
      </c>
      <c r="F891" s="476">
        <v>417901.18</v>
      </c>
      <c r="G891" s="476"/>
      <c r="H891" s="476"/>
      <c r="I891" s="476"/>
      <c r="J891" s="476"/>
      <c r="K891" s="476"/>
      <c r="L891" s="476"/>
      <c r="M891" s="476"/>
      <c r="N891" s="476"/>
      <c r="O891" s="476"/>
      <c r="P891" s="467">
        <v>383657.52999999997</v>
      </c>
      <c r="Q891" s="435">
        <v>0.29961925243601528</v>
      </c>
      <c r="R891" s="435">
        <v>2.7579841724683528E-3</v>
      </c>
      <c r="S891" s="90"/>
    </row>
    <row r="892" spans="1:19" ht="15" x14ac:dyDescent="0.25">
      <c r="A892" s="16" t="s">
        <v>995</v>
      </c>
      <c r="B892" s="198"/>
      <c r="C892" s="381" t="s">
        <v>40</v>
      </c>
      <c r="D892" s="476">
        <v>539982.29</v>
      </c>
      <c r="E892" s="476">
        <v>697611.63999999955</v>
      </c>
      <c r="F892" s="476">
        <v>811941.78999999946</v>
      </c>
      <c r="G892" s="476"/>
      <c r="H892" s="476"/>
      <c r="I892" s="476"/>
      <c r="J892" s="476"/>
      <c r="K892" s="476"/>
      <c r="L892" s="476"/>
      <c r="M892" s="476"/>
      <c r="N892" s="476"/>
      <c r="O892" s="476"/>
      <c r="P892" s="467">
        <v>683178.57333333313</v>
      </c>
      <c r="Q892" s="435">
        <v>0.53353169797667399</v>
      </c>
      <c r="R892" s="435">
        <v>4.9111396099089802E-3</v>
      </c>
      <c r="S892" s="90"/>
    </row>
    <row r="893" spans="1:19" ht="15" x14ac:dyDescent="0.25">
      <c r="A893" s="16" t="s">
        <v>996</v>
      </c>
      <c r="B893" s="217"/>
      <c r="C893" s="436" t="s">
        <v>41</v>
      </c>
      <c r="D893" s="468">
        <v>7785.7599999999993</v>
      </c>
      <c r="E893" s="468">
        <v>15602.310000000009</v>
      </c>
      <c r="F893" s="468">
        <v>18848.989999999998</v>
      </c>
      <c r="G893" s="468"/>
      <c r="H893" s="468"/>
      <c r="I893" s="468"/>
      <c r="J893" s="468"/>
      <c r="K893" s="468"/>
      <c r="L893" s="468"/>
      <c r="M893" s="468"/>
      <c r="N893" s="468"/>
      <c r="O893" s="468"/>
      <c r="P893" s="469">
        <v>14079.020000000002</v>
      </c>
      <c r="Q893" s="439">
        <v>1.0995080553825462E-2</v>
      </c>
      <c r="R893" s="439">
        <v>1.0120931113711074E-4</v>
      </c>
      <c r="S893" s="90"/>
    </row>
    <row r="894" spans="1:19" ht="15" x14ac:dyDescent="0.25">
      <c r="A894" s="16" t="s">
        <v>1002</v>
      </c>
      <c r="B894" s="214" t="s">
        <v>22</v>
      </c>
      <c r="C894" s="440" t="s">
        <v>241</v>
      </c>
      <c r="D894" s="476">
        <v>0</v>
      </c>
      <c r="E894" s="476">
        <v>0</v>
      </c>
      <c r="F894" s="476">
        <v>0</v>
      </c>
      <c r="G894" s="466"/>
      <c r="H894" s="466"/>
      <c r="I894" s="466"/>
      <c r="J894" s="466"/>
      <c r="K894" s="466"/>
      <c r="L894" s="466"/>
      <c r="M894" s="466"/>
      <c r="N894" s="466"/>
      <c r="O894" s="466"/>
      <c r="P894" s="470"/>
      <c r="Q894" s="482"/>
      <c r="R894" s="482"/>
      <c r="S894" s="90"/>
    </row>
    <row r="895" spans="1:19" ht="15" x14ac:dyDescent="0.25">
      <c r="A895" s="16" t="s">
        <v>1003</v>
      </c>
      <c r="B895" s="217"/>
      <c r="C895" s="440" t="s">
        <v>244</v>
      </c>
      <c r="D895" s="476">
        <v>1055641.9599999995</v>
      </c>
      <c r="E895" s="476">
        <v>1067698.2400000007</v>
      </c>
      <c r="F895" s="476">
        <v>1065177.0499999998</v>
      </c>
      <c r="G895" s="476"/>
      <c r="H895" s="476"/>
      <c r="I895" s="476"/>
      <c r="J895" s="476"/>
      <c r="K895" s="476"/>
      <c r="L895" s="476"/>
      <c r="M895" s="476"/>
      <c r="N895" s="476"/>
      <c r="O895" s="476"/>
      <c r="P895" s="480">
        <v>1062839.0833333333</v>
      </c>
      <c r="Q895" s="481">
        <v>0.35081408512350942</v>
      </c>
      <c r="R895" s="481">
        <v>7.6403905579908882E-3</v>
      </c>
      <c r="S895" s="90"/>
    </row>
    <row r="896" spans="1:19" ht="15" x14ac:dyDescent="0.25">
      <c r="A896" s="16" t="s">
        <v>1004</v>
      </c>
      <c r="B896" s="203"/>
      <c r="C896" s="436" t="s">
        <v>40</v>
      </c>
      <c r="D896" s="468">
        <v>1942162.6799999995</v>
      </c>
      <c r="E896" s="468">
        <v>1984210.1899999995</v>
      </c>
      <c r="F896" s="468">
        <v>1974018.7500000007</v>
      </c>
      <c r="G896" s="468"/>
      <c r="H896" s="468"/>
      <c r="I896" s="468"/>
      <c r="J896" s="468"/>
      <c r="K896" s="468"/>
      <c r="L896" s="468"/>
      <c r="M896" s="468"/>
      <c r="N896" s="468"/>
      <c r="O896" s="468"/>
      <c r="P896" s="469">
        <v>1966797.2066666668</v>
      </c>
      <c r="Q896" s="439">
        <v>0.64918591487649058</v>
      </c>
      <c r="R896" s="439">
        <v>1.4138639651987634E-2</v>
      </c>
      <c r="S896" s="90"/>
    </row>
    <row r="897" spans="1:19" ht="15" x14ac:dyDescent="0.25">
      <c r="A897" s="16" t="s">
        <v>974</v>
      </c>
      <c r="B897" s="198" t="s">
        <v>353</v>
      </c>
      <c r="C897" s="199" t="s">
        <v>241</v>
      </c>
      <c r="D897" s="242">
        <v>0</v>
      </c>
      <c r="E897" s="242">
        <v>0</v>
      </c>
      <c r="F897" s="242">
        <v>0</v>
      </c>
      <c r="G897" s="242"/>
      <c r="H897" s="242"/>
      <c r="I897" s="242"/>
      <c r="J897" s="242"/>
      <c r="K897" s="242"/>
      <c r="L897" s="242"/>
      <c r="M897" s="242"/>
      <c r="N897" s="242"/>
      <c r="O897" s="242"/>
      <c r="P897" s="243">
        <v>0</v>
      </c>
      <c r="Q897" s="202">
        <v>0</v>
      </c>
      <c r="R897" s="202">
        <v>0</v>
      </c>
      <c r="S897" s="90"/>
    </row>
    <row r="898" spans="1:19" ht="15" x14ac:dyDescent="0.25">
      <c r="A898" s="16" t="s">
        <v>975</v>
      </c>
      <c r="B898" s="198"/>
      <c r="C898" s="199" t="s">
        <v>242</v>
      </c>
      <c r="D898" s="242">
        <v>0</v>
      </c>
      <c r="E898" s="242">
        <v>0</v>
      </c>
      <c r="F898" s="242">
        <v>0</v>
      </c>
      <c r="G898" s="242"/>
      <c r="H898" s="242"/>
      <c r="I898" s="242"/>
      <c r="J898" s="242"/>
      <c r="K898" s="242"/>
      <c r="L898" s="242"/>
      <c r="M898" s="242"/>
      <c r="N898" s="242"/>
      <c r="O898" s="242"/>
      <c r="P898" s="243">
        <v>0</v>
      </c>
      <c r="Q898" s="202">
        <v>0</v>
      </c>
      <c r="R898" s="202">
        <v>0</v>
      </c>
      <c r="S898" s="90"/>
    </row>
    <row r="899" spans="1:19" ht="15" x14ac:dyDescent="0.25">
      <c r="A899" s="16" t="s">
        <v>976</v>
      </c>
      <c r="B899" s="198"/>
      <c r="C899" s="199" t="s">
        <v>243</v>
      </c>
      <c r="D899" s="242">
        <v>0</v>
      </c>
      <c r="E899" s="242">
        <v>0</v>
      </c>
      <c r="F899" s="242">
        <v>0</v>
      </c>
      <c r="G899" s="242"/>
      <c r="H899" s="242"/>
      <c r="I899" s="242"/>
      <c r="J899" s="242"/>
      <c r="K899" s="242"/>
      <c r="L899" s="242"/>
      <c r="M899" s="242"/>
      <c r="N899" s="242"/>
      <c r="O899" s="242"/>
      <c r="P899" s="243">
        <v>0</v>
      </c>
      <c r="Q899" s="202">
        <v>0</v>
      </c>
      <c r="R899" s="202">
        <v>0</v>
      </c>
      <c r="S899" s="90"/>
    </row>
    <row r="900" spans="1:19" ht="15" x14ac:dyDescent="0.25">
      <c r="A900" s="16" t="s">
        <v>977</v>
      </c>
      <c r="B900" s="198"/>
      <c r="C900" s="381" t="s">
        <v>244</v>
      </c>
      <c r="D900" s="476">
        <v>30.530000000000012</v>
      </c>
      <c r="E900" s="476">
        <v>0</v>
      </c>
      <c r="F900" s="476">
        <v>63.520000000000095</v>
      </c>
      <c r="G900" s="476"/>
      <c r="H900" s="476"/>
      <c r="I900" s="476"/>
      <c r="J900" s="476"/>
      <c r="K900" s="476"/>
      <c r="L900" s="476"/>
      <c r="M900" s="476"/>
      <c r="N900" s="476"/>
      <c r="O900" s="476"/>
      <c r="P900" s="467">
        <v>31.350000000000037</v>
      </c>
      <c r="Q900" s="435">
        <v>0.84959349593495936</v>
      </c>
      <c r="R900" s="435">
        <v>2.2536454271308833E-7</v>
      </c>
      <c r="S900" s="90"/>
    </row>
    <row r="901" spans="1:19" ht="15" x14ac:dyDescent="0.25">
      <c r="A901" s="16" t="s">
        <v>978</v>
      </c>
      <c r="B901" s="217"/>
      <c r="C901" s="440" t="s">
        <v>40</v>
      </c>
      <c r="D901" s="476">
        <v>0</v>
      </c>
      <c r="E901" s="476">
        <v>0</v>
      </c>
      <c r="F901" s="476">
        <v>16.650000000000006</v>
      </c>
      <c r="G901" s="476"/>
      <c r="H901" s="476"/>
      <c r="I901" s="476"/>
      <c r="J901" s="476"/>
      <c r="K901" s="476"/>
      <c r="L901" s="476"/>
      <c r="M901" s="476"/>
      <c r="N901" s="476"/>
      <c r="O901" s="476"/>
      <c r="P901" s="470">
        <v>5.5500000000000016</v>
      </c>
      <c r="Q901" s="482">
        <v>0.15040650406504052</v>
      </c>
      <c r="R901" s="482">
        <v>3.9897072154948617E-8</v>
      </c>
      <c r="S901" s="90"/>
    </row>
    <row r="902" spans="1:19" ht="15" x14ac:dyDescent="0.25">
      <c r="A902" s="16" t="s">
        <v>979</v>
      </c>
      <c r="B902" s="203"/>
      <c r="C902" s="436" t="s">
        <v>41</v>
      </c>
      <c r="D902" s="468">
        <v>0</v>
      </c>
      <c r="E902" s="468">
        <v>0</v>
      </c>
      <c r="F902" s="468">
        <v>0</v>
      </c>
      <c r="G902" s="468"/>
      <c r="H902" s="468"/>
      <c r="I902" s="468"/>
      <c r="J902" s="468"/>
      <c r="K902" s="468"/>
      <c r="L902" s="468"/>
      <c r="M902" s="468"/>
      <c r="N902" s="468"/>
      <c r="O902" s="468"/>
      <c r="P902" s="469">
        <v>0</v>
      </c>
      <c r="Q902" s="439">
        <v>0</v>
      </c>
      <c r="R902" s="439">
        <v>0</v>
      </c>
      <c r="S902" s="90"/>
    </row>
    <row r="903" spans="1:19" ht="15" x14ac:dyDescent="0.25">
      <c r="A903" s="16" t="s">
        <v>1005</v>
      </c>
      <c r="B903" s="198" t="s">
        <v>16</v>
      </c>
      <c r="C903" s="199" t="s">
        <v>242</v>
      </c>
      <c r="D903" s="242">
        <v>99184.17</v>
      </c>
      <c r="E903" s="242">
        <v>93259.77</v>
      </c>
      <c r="F903" s="242">
        <v>101521.63999999998</v>
      </c>
      <c r="G903" s="242"/>
      <c r="H903" s="242"/>
      <c r="I903" s="242"/>
      <c r="J903" s="242"/>
      <c r="K903" s="242"/>
      <c r="L903" s="242"/>
      <c r="M903" s="242"/>
      <c r="N903" s="242"/>
      <c r="O903" s="242"/>
      <c r="P903" s="243">
        <v>97988.526666666658</v>
      </c>
      <c r="Q903" s="202">
        <v>0.30633123775801596</v>
      </c>
      <c r="R903" s="202">
        <v>7.0440636374362255E-4</v>
      </c>
      <c r="S903" s="90"/>
    </row>
    <row r="904" spans="1:19" ht="15" x14ac:dyDescent="0.25">
      <c r="A904" s="16" t="s">
        <v>1006</v>
      </c>
      <c r="B904" s="198"/>
      <c r="C904" s="199" t="s">
        <v>243</v>
      </c>
      <c r="D904" s="242">
        <v>78247.89</v>
      </c>
      <c r="E904" s="242">
        <v>74291.850000000006</v>
      </c>
      <c r="F904" s="242">
        <v>63903.499999999993</v>
      </c>
      <c r="G904" s="242"/>
      <c r="H904" s="242"/>
      <c r="I904" s="242"/>
      <c r="J904" s="242"/>
      <c r="K904" s="242"/>
      <c r="L904" s="242"/>
      <c r="M904" s="242"/>
      <c r="N904" s="242"/>
      <c r="O904" s="242"/>
      <c r="P904" s="243">
        <v>72147.746666666659</v>
      </c>
      <c r="Q904" s="202">
        <v>0.22554792167693682</v>
      </c>
      <c r="R904" s="202">
        <v>5.1864573956341483E-4</v>
      </c>
      <c r="S904" s="90"/>
    </row>
    <row r="905" spans="1:19" ht="15" x14ac:dyDescent="0.25">
      <c r="A905" s="16" t="s">
        <v>1007</v>
      </c>
      <c r="B905" s="198"/>
      <c r="C905" s="381" t="s">
        <v>244</v>
      </c>
      <c r="D905" s="476">
        <v>61998.749999999985</v>
      </c>
      <c r="E905" s="476">
        <v>63097.39999999998</v>
      </c>
      <c r="F905" s="476">
        <v>59980.259999999995</v>
      </c>
      <c r="G905" s="476"/>
      <c r="H905" s="476"/>
      <c r="I905" s="476"/>
      <c r="J905" s="476"/>
      <c r="K905" s="476"/>
      <c r="L905" s="476"/>
      <c r="M905" s="476"/>
      <c r="N905" s="476"/>
      <c r="O905" s="476"/>
      <c r="P905" s="467">
        <v>61692.136666666658</v>
      </c>
      <c r="Q905" s="435">
        <v>0.19286164643870904</v>
      </c>
      <c r="R905" s="435">
        <v>4.434838969338649E-4</v>
      </c>
      <c r="S905" s="90"/>
    </row>
    <row r="906" spans="1:19" ht="15" x14ac:dyDescent="0.25">
      <c r="A906" s="16" t="s">
        <v>1008</v>
      </c>
      <c r="B906" s="217"/>
      <c r="C906" s="440" t="s">
        <v>40</v>
      </c>
      <c r="D906" s="476">
        <v>89451.520000000004</v>
      </c>
      <c r="E906" s="476">
        <v>90031.06</v>
      </c>
      <c r="F906" s="476">
        <v>84665.239999999976</v>
      </c>
      <c r="G906" s="476"/>
      <c r="H906" s="476"/>
      <c r="I906" s="476"/>
      <c r="J906" s="476"/>
      <c r="K906" s="476"/>
      <c r="L906" s="476"/>
      <c r="M906" s="476"/>
      <c r="N906" s="476"/>
      <c r="O906" s="476"/>
      <c r="P906" s="470">
        <v>88049.273333333331</v>
      </c>
      <c r="Q906" s="482">
        <v>0.2752591941263382</v>
      </c>
      <c r="R906" s="482">
        <v>6.3295643448122384E-4</v>
      </c>
      <c r="S906" s="90"/>
    </row>
    <row r="907" spans="1:19" ht="15" x14ac:dyDescent="0.25">
      <c r="A907" s="16" t="s">
        <v>1009</v>
      </c>
      <c r="B907" s="203"/>
      <c r="C907" s="436" t="s">
        <v>41</v>
      </c>
      <c r="D907" s="468">
        <v>0</v>
      </c>
      <c r="E907" s="468">
        <v>0</v>
      </c>
      <c r="F907" s="468">
        <v>0</v>
      </c>
      <c r="G907" s="468"/>
      <c r="H907" s="468"/>
      <c r="I907" s="468"/>
      <c r="J907" s="468"/>
      <c r="K907" s="468"/>
      <c r="L907" s="468"/>
      <c r="M907" s="468"/>
      <c r="N907" s="468"/>
      <c r="O907" s="468"/>
      <c r="P907" s="469">
        <v>0</v>
      </c>
      <c r="Q907" s="439">
        <v>0</v>
      </c>
      <c r="R907" s="439">
        <v>0</v>
      </c>
      <c r="S907" s="90"/>
    </row>
    <row r="908" spans="1:19" ht="15" x14ac:dyDescent="0.25">
      <c r="A908" s="16" t="s">
        <v>980</v>
      </c>
      <c r="B908" s="198" t="s">
        <v>18</v>
      </c>
      <c r="C908" s="199" t="s">
        <v>241</v>
      </c>
      <c r="D908" s="242">
        <v>0</v>
      </c>
      <c r="E908" s="242">
        <v>0</v>
      </c>
      <c r="F908" s="242">
        <v>0</v>
      </c>
      <c r="G908" s="242"/>
      <c r="H908" s="242"/>
      <c r="I908" s="242"/>
      <c r="J908" s="242"/>
      <c r="K908" s="242"/>
      <c r="L908" s="242"/>
      <c r="M908" s="242"/>
      <c r="N908" s="242"/>
      <c r="O908" s="242"/>
      <c r="P908" s="243">
        <v>0</v>
      </c>
      <c r="Q908" s="202">
        <v>0</v>
      </c>
      <c r="R908" s="202">
        <v>0</v>
      </c>
      <c r="S908" s="90"/>
    </row>
    <row r="909" spans="1:19" ht="15" x14ac:dyDescent="0.25">
      <c r="A909" s="16" t="s">
        <v>981</v>
      </c>
      <c r="B909" s="198"/>
      <c r="C909" s="199" t="s">
        <v>242</v>
      </c>
      <c r="D909" s="242">
        <v>0</v>
      </c>
      <c r="E909" s="242">
        <v>388.87999999999994</v>
      </c>
      <c r="F909" s="242">
        <v>0</v>
      </c>
      <c r="G909" s="242"/>
      <c r="H909" s="242"/>
      <c r="I909" s="242"/>
      <c r="J909" s="242"/>
      <c r="K909" s="242"/>
      <c r="L909" s="242"/>
      <c r="M909" s="242"/>
      <c r="N909" s="242"/>
      <c r="O909" s="242"/>
      <c r="P909" s="243">
        <v>129.62666666666664</v>
      </c>
      <c r="Q909" s="202">
        <v>9.7756929937682729E-2</v>
      </c>
      <c r="R909" s="202">
        <v>9.3184224742440899E-7</v>
      </c>
      <c r="S909" s="90"/>
    </row>
    <row r="910" spans="1:19" ht="15" x14ac:dyDescent="0.25">
      <c r="A910" s="16" t="s">
        <v>982</v>
      </c>
      <c r="B910" s="198"/>
      <c r="C910" s="199" t="s">
        <v>243</v>
      </c>
      <c r="D910" s="242">
        <v>739.97999999999956</v>
      </c>
      <c r="E910" s="242">
        <v>1996.4399999999996</v>
      </c>
      <c r="F910" s="242">
        <v>825.4</v>
      </c>
      <c r="G910" s="242"/>
      <c r="H910" s="242"/>
      <c r="I910" s="242"/>
      <c r="J910" s="242"/>
      <c r="K910" s="242"/>
      <c r="L910" s="242"/>
      <c r="M910" s="242"/>
      <c r="N910" s="242"/>
      <c r="O910" s="242"/>
      <c r="P910" s="243">
        <v>1187.2733333333331</v>
      </c>
      <c r="Q910" s="202">
        <v>0.8953728352978737</v>
      </c>
      <c r="R910" s="202">
        <v>8.5349062788551961E-6</v>
      </c>
      <c r="S910" s="90"/>
    </row>
    <row r="911" spans="1:19" ht="15" x14ac:dyDescent="0.25">
      <c r="A911" s="16" t="s">
        <v>983</v>
      </c>
      <c r="B911" s="198"/>
      <c r="C911" s="381" t="s">
        <v>244</v>
      </c>
      <c r="D911" s="476">
        <v>0</v>
      </c>
      <c r="E911" s="476">
        <v>0</v>
      </c>
      <c r="F911" s="476">
        <v>27.33</v>
      </c>
      <c r="G911" s="476"/>
      <c r="H911" s="476"/>
      <c r="I911" s="476"/>
      <c r="J911" s="476"/>
      <c r="K911" s="476"/>
      <c r="L911" s="476"/>
      <c r="M911" s="476"/>
      <c r="N911" s="476"/>
      <c r="O911" s="476"/>
      <c r="P911" s="467">
        <v>9.11</v>
      </c>
      <c r="Q911" s="435">
        <v>6.8702347644437091E-3</v>
      </c>
      <c r="R911" s="435">
        <v>6.5488707627312039E-8</v>
      </c>
      <c r="S911" s="90"/>
    </row>
    <row r="912" spans="1:19" ht="15" x14ac:dyDescent="0.25">
      <c r="A912" s="16" t="s">
        <v>984</v>
      </c>
      <c r="B912" s="217"/>
      <c r="C912" s="440" t="s">
        <v>40</v>
      </c>
      <c r="D912" s="476">
        <v>0</v>
      </c>
      <c r="E912" s="476">
        <v>0</v>
      </c>
      <c r="F912" s="476">
        <v>0</v>
      </c>
      <c r="G912" s="476"/>
      <c r="H912" s="476"/>
      <c r="I912" s="476"/>
      <c r="J912" s="476"/>
      <c r="K912" s="476"/>
      <c r="L912" s="476"/>
      <c r="M912" s="476"/>
      <c r="N912" s="476"/>
      <c r="O912" s="476"/>
      <c r="P912" s="470">
        <v>0</v>
      </c>
      <c r="Q912" s="482">
        <v>0</v>
      </c>
      <c r="R912" s="482">
        <v>0</v>
      </c>
      <c r="S912" s="90"/>
    </row>
    <row r="913" spans="1:19" ht="15" x14ac:dyDescent="0.25">
      <c r="A913" s="16" t="s">
        <v>985</v>
      </c>
      <c r="B913" s="203"/>
      <c r="C913" s="436" t="s">
        <v>41</v>
      </c>
      <c r="D913" s="468">
        <v>0</v>
      </c>
      <c r="E913" s="468">
        <v>0</v>
      </c>
      <c r="F913" s="468">
        <v>0</v>
      </c>
      <c r="G913" s="468"/>
      <c r="H913" s="468"/>
      <c r="I913" s="468"/>
      <c r="J913" s="468"/>
      <c r="K913" s="468"/>
      <c r="L913" s="468"/>
      <c r="M913" s="468"/>
      <c r="N913" s="468"/>
      <c r="O913" s="468"/>
      <c r="P913" s="469">
        <v>0</v>
      </c>
      <c r="Q913" s="439">
        <v>0</v>
      </c>
      <c r="R913" s="439">
        <v>0</v>
      </c>
      <c r="S913" s="90"/>
    </row>
    <row r="914" spans="1:19" ht="15" x14ac:dyDescent="0.25">
      <c r="A914" s="16" t="s">
        <v>1010</v>
      </c>
      <c r="B914" s="198" t="s">
        <v>19</v>
      </c>
      <c r="C914" s="381" t="s">
        <v>244</v>
      </c>
      <c r="D914" s="476">
        <v>63250.889999999992</v>
      </c>
      <c r="E914" s="476">
        <v>66512.00999999998</v>
      </c>
      <c r="F914" s="476">
        <v>17024.550000000003</v>
      </c>
      <c r="G914" s="476"/>
      <c r="H914" s="476"/>
      <c r="I914" s="476"/>
      <c r="J914" s="476"/>
      <c r="K914" s="476"/>
      <c r="L914" s="476"/>
      <c r="M914" s="476"/>
      <c r="N914" s="476"/>
      <c r="O914" s="476"/>
      <c r="P914" s="467">
        <v>48929.149999999987</v>
      </c>
      <c r="Q914" s="435">
        <v>0.35308781609383405</v>
      </c>
      <c r="R914" s="435">
        <v>3.5173510414960414E-4</v>
      </c>
      <c r="S914" s="90"/>
    </row>
    <row r="915" spans="1:19" ht="15" x14ac:dyDescent="0.25">
      <c r="A915" s="16" t="s">
        <v>1011</v>
      </c>
      <c r="B915" s="217"/>
      <c r="C915" s="440" t="s">
        <v>40</v>
      </c>
      <c r="D915" s="476">
        <v>75913.8</v>
      </c>
      <c r="E915" s="476">
        <v>80921.009999999995</v>
      </c>
      <c r="F915" s="476">
        <v>105338.23999999998</v>
      </c>
      <c r="G915" s="476"/>
      <c r="H915" s="476"/>
      <c r="I915" s="476"/>
      <c r="J915" s="476"/>
      <c r="K915" s="476"/>
      <c r="L915" s="476"/>
      <c r="M915" s="476"/>
      <c r="N915" s="476"/>
      <c r="O915" s="476"/>
      <c r="P915" s="470">
        <v>87391.016666666663</v>
      </c>
      <c r="Q915" s="482">
        <v>0.6306404918346874</v>
      </c>
      <c r="R915" s="482">
        <v>6.2822445002600293E-4</v>
      </c>
      <c r="S915" s="90"/>
    </row>
    <row r="916" spans="1:19" ht="15" x14ac:dyDescent="0.25">
      <c r="A916" s="16" t="s">
        <v>1012</v>
      </c>
      <c r="B916" s="203"/>
      <c r="C916" s="436" t="s">
        <v>41</v>
      </c>
      <c r="D916" s="468">
        <v>3109.5499999999997</v>
      </c>
      <c r="E916" s="468">
        <v>3181.47</v>
      </c>
      <c r="F916" s="468">
        <v>473.53</v>
      </c>
      <c r="G916" s="468"/>
      <c r="H916" s="468"/>
      <c r="I916" s="468"/>
      <c r="J916" s="468"/>
      <c r="K916" s="468"/>
      <c r="L916" s="468"/>
      <c r="M916" s="468"/>
      <c r="N916" s="468"/>
      <c r="O916" s="468"/>
      <c r="P916" s="469">
        <v>2254.85</v>
      </c>
      <c r="Q916" s="439">
        <v>1.6271692071478494E-2</v>
      </c>
      <c r="R916" s="439">
        <v>1.6209353720465922E-5</v>
      </c>
      <c r="S916" s="90"/>
    </row>
    <row r="917" spans="1:19" ht="15" x14ac:dyDescent="0.25">
      <c r="A917" s="16" t="s">
        <v>997</v>
      </c>
      <c r="B917" s="198" t="s">
        <v>23</v>
      </c>
      <c r="C917" s="199" t="s">
        <v>241</v>
      </c>
      <c r="D917" s="242">
        <v>0</v>
      </c>
      <c r="E917" s="242">
        <v>0</v>
      </c>
      <c r="F917" s="242">
        <v>25.389999999999997</v>
      </c>
      <c r="G917" s="242"/>
      <c r="H917" s="242"/>
      <c r="I917" s="242"/>
      <c r="J917" s="242"/>
      <c r="K917" s="242"/>
      <c r="L917" s="242"/>
      <c r="M917" s="242"/>
      <c r="N917" s="242"/>
      <c r="O917" s="242"/>
      <c r="P917" s="243">
        <v>8.4633333333333329</v>
      </c>
      <c r="Q917" s="202">
        <v>1.2574411394724592E-2</v>
      </c>
      <c r="R917" s="202">
        <v>6.0840039760609319E-8</v>
      </c>
      <c r="S917" s="90"/>
    </row>
    <row r="918" spans="1:19" ht="15" x14ac:dyDescent="0.25">
      <c r="A918" s="16" t="s">
        <v>998</v>
      </c>
      <c r="B918" s="198"/>
      <c r="C918" s="199" t="s">
        <v>243</v>
      </c>
      <c r="D918" s="242">
        <v>0</v>
      </c>
      <c r="E918" s="242">
        <v>0</v>
      </c>
      <c r="F918" s="242">
        <v>0</v>
      </c>
      <c r="G918" s="242"/>
      <c r="H918" s="242"/>
      <c r="I918" s="242"/>
      <c r="J918" s="242"/>
      <c r="K918" s="242"/>
      <c r="L918" s="242"/>
      <c r="M918" s="242"/>
      <c r="N918" s="242"/>
      <c r="O918" s="242"/>
      <c r="P918" s="243">
        <v>0</v>
      </c>
      <c r="Q918" s="202">
        <v>0</v>
      </c>
      <c r="R918" s="202">
        <v>0</v>
      </c>
      <c r="S918" s="90"/>
    </row>
    <row r="919" spans="1:19" ht="15" x14ac:dyDescent="0.25">
      <c r="A919" s="16" t="s">
        <v>999</v>
      </c>
      <c r="B919" s="198"/>
      <c r="C919" s="381" t="s">
        <v>244</v>
      </c>
      <c r="D919" s="476">
        <v>0</v>
      </c>
      <c r="E919" s="476">
        <v>397.39</v>
      </c>
      <c r="F919" s="476">
        <v>0</v>
      </c>
      <c r="G919" s="476"/>
      <c r="H919" s="476"/>
      <c r="I919" s="476"/>
      <c r="J919" s="476"/>
      <c r="K919" s="476"/>
      <c r="L919" s="476"/>
      <c r="M919" s="476"/>
      <c r="N919" s="476"/>
      <c r="O919" s="476"/>
      <c r="P919" s="467">
        <v>132.46333333333334</v>
      </c>
      <c r="Q919" s="435">
        <v>0.19680761497241456</v>
      </c>
      <c r="R919" s="435">
        <v>9.5223408430360524E-7</v>
      </c>
      <c r="S919" s="90"/>
    </row>
    <row r="920" spans="1:19" ht="15" x14ac:dyDescent="0.25">
      <c r="A920" s="16" t="s">
        <v>1000</v>
      </c>
      <c r="B920" s="198"/>
      <c r="C920" s="381" t="s">
        <v>40</v>
      </c>
      <c r="D920" s="476">
        <v>436.3</v>
      </c>
      <c r="E920" s="476">
        <v>711.94</v>
      </c>
      <c r="F920" s="476">
        <v>448.16</v>
      </c>
      <c r="G920" s="476"/>
      <c r="H920" s="476"/>
      <c r="I920" s="476"/>
      <c r="J920" s="476"/>
      <c r="K920" s="476"/>
      <c r="L920" s="476"/>
      <c r="M920" s="476"/>
      <c r="N920" s="476"/>
      <c r="O920" s="476"/>
      <c r="P920" s="467">
        <v>532.13333333333333</v>
      </c>
      <c r="Q920" s="435">
        <v>0.7906179736328609</v>
      </c>
      <c r="R920" s="435">
        <v>3.825326485775373E-6</v>
      </c>
      <c r="S920" s="90"/>
    </row>
    <row r="921" spans="1:19" ht="15" x14ac:dyDescent="0.25">
      <c r="A921" s="16" t="s">
        <v>1001</v>
      </c>
      <c r="B921" s="203"/>
      <c r="C921" s="436" t="s">
        <v>41</v>
      </c>
      <c r="D921" s="468">
        <v>0</v>
      </c>
      <c r="E921" s="468">
        <v>0</v>
      </c>
      <c r="F921" s="468">
        <v>0</v>
      </c>
      <c r="G921" s="468"/>
      <c r="H921" s="468"/>
      <c r="I921" s="468"/>
      <c r="J921" s="468"/>
      <c r="K921" s="468"/>
      <c r="L921" s="468"/>
      <c r="M921" s="468"/>
      <c r="N921" s="468"/>
      <c r="O921" s="468"/>
      <c r="P921" s="469">
        <v>0</v>
      </c>
      <c r="Q921" s="439">
        <v>0</v>
      </c>
      <c r="R921" s="439">
        <v>0</v>
      </c>
      <c r="S921" s="90"/>
    </row>
    <row r="922" spans="1:19" ht="15" x14ac:dyDescent="0.25">
      <c r="A922" s="16" t="s">
        <v>281</v>
      </c>
      <c r="B922" s="208" t="s">
        <v>26</v>
      </c>
      <c r="C922" s="204" t="s">
        <v>40</v>
      </c>
      <c r="D922" s="245"/>
      <c r="E922" s="245"/>
      <c r="F922" s="245"/>
      <c r="G922" s="245"/>
      <c r="H922" s="245"/>
      <c r="I922" s="245"/>
      <c r="J922" s="245"/>
      <c r="K922" s="245"/>
      <c r="L922" s="245"/>
      <c r="M922" s="245"/>
      <c r="N922" s="245"/>
      <c r="O922" s="245"/>
      <c r="P922" s="246"/>
      <c r="Q922" s="212"/>
      <c r="R922" s="212">
        <v>0</v>
      </c>
      <c r="S922" s="90"/>
    </row>
    <row r="923" spans="1:19" ht="15.75" x14ac:dyDescent="0.25">
      <c r="B923" s="37" t="s">
        <v>0</v>
      </c>
      <c r="C923" s="142"/>
      <c r="D923" s="237">
        <v>129984926.88999997</v>
      </c>
      <c r="E923" s="237">
        <v>151973289.86999997</v>
      </c>
      <c r="F923" s="237">
        <v>135365639.37000009</v>
      </c>
      <c r="G923" s="237"/>
      <c r="H923" s="237"/>
      <c r="I923" s="237"/>
      <c r="J923" s="237"/>
      <c r="K923" s="237"/>
      <c r="L923" s="237"/>
      <c r="M923" s="237"/>
      <c r="N923" s="237"/>
      <c r="O923" s="237"/>
      <c r="P923" s="237">
        <v>139107952.04333332</v>
      </c>
      <c r="Q923" s="227"/>
      <c r="R923" s="258">
        <v>1</v>
      </c>
    </row>
    <row r="924" spans="1:19" s="74" customFormat="1" ht="15.75" x14ac:dyDescent="0.25">
      <c r="A924" s="20"/>
      <c r="B924" s="69"/>
      <c r="C924" s="136"/>
      <c r="D924" s="136"/>
      <c r="E924" s="136"/>
      <c r="F924" s="136"/>
      <c r="G924" s="136"/>
      <c r="H924" s="136"/>
      <c r="I924" s="136"/>
      <c r="J924" s="136"/>
      <c r="K924" s="136"/>
      <c r="L924" s="136"/>
      <c r="M924" s="136"/>
      <c r="N924" s="136"/>
      <c r="O924" s="136"/>
    </row>
    <row r="925" spans="1:19" s="74" customFormat="1" ht="15.75" x14ac:dyDescent="0.25">
      <c r="A925" s="20"/>
      <c r="B925" s="69"/>
      <c r="C925" s="136"/>
      <c r="D925" s="136"/>
      <c r="E925" s="136"/>
      <c r="F925" s="136"/>
      <c r="G925" s="136"/>
      <c r="H925" s="136"/>
      <c r="I925" s="136"/>
      <c r="J925" s="136"/>
      <c r="K925" s="136"/>
      <c r="L925" s="136"/>
      <c r="M925" s="136"/>
      <c r="N925" s="136"/>
      <c r="O925" s="136"/>
    </row>
    <row r="926" spans="1:19" ht="18" x14ac:dyDescent="0.25">
      <c r="B926" s="331" t="s">
        <v>279</v>
      </c>
      <c r="C926" s="49"/>
      <c r="D926" s="49"/>
      <c r="E926" s="49"/>
      <c r="F926" s="49"/>
      <c r="G926" s="49"/>
      <c r="H926" s="49"/>
      <c r="I926" s="49"/>
      <c r="J926" s="49"/>
      <c r="K926" s="49"/>
      <c r="L926" s="49"/>
      <c r="M926" s="49"/>
      <c r="N926" s="49"/>
      <c r="O926" s="49"/>
    </row>
    <row r="927" spans="1:19" x14ac:dyDescent="0.2">
      <c r="B927" s="259"/>
      <c r="C927" s="49"/>
    </row>
    <row r="928" spans="1:19" ht="15" x14ac:dyDescent="0.2">
      <c r="B928" s="42" t="s">
        <v>418</v>
      </c>
      <c r="C928" s="49"/>
      <c r="D928" s="11">
        <v>6</v>
      </c>
      <c r="E928" s="11">
        <v>7</v>
      </c>
      <c r="F928" s="11">
        <v>8</v>
      </c>
      <c r="G928" s="11">
        <v>9</v>
      </c>
      <c r="H928" s="11">
        <v>10</v>
      </c>
      <c r="I928" s="11">
        <v>11</v>
      </c>
      <c r="J928" s="11">
        <v>12</v>
      </c>
      <c r="K928" s="11">
        <v>13</v>
      </c>
      <c r="L928" s="11">
        <v>14</v>
      </c>
      <c r="M928" s="11">
        <v>15</v>
      </c>
      <c r="N928" s="11">
        <v>16</v>
      </c>
      <c r="O928" s="11">
        <v>17</v>
      </c>
    </row>
    <row r="929" spans="1:18" ht="32.25" thickBot="1" x14ac:dyDescent="0.25">
      <c r="B929" s="83" t="s">
        <v>256</v>
      </c>
      <c r="C929" s="83" t="s">
        <v>245</v>
      </c>
      <c r="D929" s="83" t="s">
        <v>339</v>
      </c>
      <c r="E929" s="83" t="s">
        <v>340</v>
      </c>
      <c r="F929" s="83" t="s">
        <v>341</v>
      </c>
      <c r="G929" s="83" t="s">
        <v>342</v>
      </c>
      <c r="H929" s="83" t="s">
        <v>343</v>
      </c>
      <c r="I929" s="83" t="s">
        <v>344</v>
      </c>
      <c r="J929" s="83" t="s">
        <v>345</v>
      </c>
      <c r="K929" s="83" t="s">
        <v>346</v>
      </c>
      <c r="L929" s="83" t="s">
        <v>347</v>
      </c>
      <c r="M929" s="83" t="s">
        <v>348</v>
      </c>
      <c r="N929" s="83" t="s">
        <v>349</v>
      </c>
      <c r="O929" s="83" t="s">
        <v>350</v>
      </c>
      <c r="P929" s="184" t="s">
        <v>1</v>
      </c>
      <c r="Q929" s="96" t="s">
        <v>257</v>
      </c>
      <c r="R929" s="96" t="s">
        <v>254</v>
      </c>
    </row>
    <row r="930" spans="1:18" ht="15" x14ac:dyDescent="0.25">
      <c r="A930" s="16" t="s">
        <v>282</v>
      </c>
      <c r="B930" s="217" t="s">
        <v>30</v>
      </c>
      <c r="C930" s="218" t="s">
        <v>241</v>
      </c>
      <c r="D930" s="260">
        <v>3022137.6199999978</v>
      </c>
      <c r="E930" s="260">
        <v>3937399.8799999952</v>
      </c>
      <c r="F930" s="260">
        <v>3744417.2400000039</v>
      </c>
      <c r="G930" s="260"/>
      <c r="H930" s="260"/>
      <c r="I930" s="260"/>
      <c r="J930" s="260"/>
      <c r="K930" s="260"/>
      <c r="L930" s="260"/>
      <c r="M930" s="260"/>
      <c r="N930" s="260"/>
      <c r="O930" s="260"/>
      <c r="P930" s="50">
        <v>3567984.9133333322</v>
      </c>
      <c r="Q930" s="220">
        <v>6.6104572074238296E-2</v>
      </c>
      <c r="R930" s="220">
        <v>2.5649036312617647E-2</v>
      </c>
    </row>
    <row r="931" spans="1:18" ht="15" x14ac:dyDescent="0.25">
      <c r="A931" s="16" t="s">
        <v>283</v>
      </c>
      <c r="B931" s="217"/>
      <c r="C931" s="218" t="s">
        <v>242</v>
      </c>
      <c r="D931" s="260">
        <v>5009904.9699999914</v>
      </c>
      <c r="E931" s="260">
        <v>5837492.9199999897</v>
      </c>
      <c r="F931" s="260">
        <v>5426668.4300000025</v>
      </c>
      <c r="G931" s="260"/>
      <c r="H931" s="260"/>
      <c r="I931" s="260"/>
      <c r="J931" s="260"/>
      <c r="K931" s="260"/>
      <c r="L931" s="260"/>
      <c r="M931" s="260"/>
      <c r="N931" s="260"/>
      <c r="O931" s="260"/>
      <c r="P931" s="50">
        <v>5424688.7733333288</v>
      </c>
      <c r="Q931" s="220">
        <v>0.10050399278793787</v>
      </c>
      <c r="R931" s="220">
        <v>3.8996252145553037E-2</v>
      </c>
    </row>
    <row r="932" spans="1:18" ht="15" x14ac:dyDescent="0.25">
      <c r="A932" s="16" t="s">
        <v>284</v>
      </c>
      <c r="B932" s="217"/>
      <c r="C932" s="218" t="s">
        <v>243</v>
      </c>
      <c r="D932" s="260">
        <v>10580551.719999991</v>
      </c>
      <c r="E932" s="260">
        <v>12506116.580000011</v>
      </c>
      <c r="F932" s="260">
        <v>11447949.460000033</v>
      </c>
      <c r="G932" s="260"/>
      <c r="H932" s="260"/>
      <c r="I932" s="260"/>
      <c r="J932" s="260"/>
      <c r="K932" s="260"/>
      <c r="L932" s="260"/>
      <c r="M932" s="260"/>
      <c r="N932" s="260"/>
      <c r="O932" s="260"/>
      <c r="P932" s="50">
        <v>11511539.253333345</v>
      </c>
      <c r="Q932" s="220">
        <v>0.21327595119971451</v>
      </c>
      <c r="R932" s="220">
        <v>8.2752560757615043E-2</v>
      </c>
    </row>
    <row r="933" spans="1:18" ht="15" x14ac:dyDescent="0.25">
      <c r="A933" s="16" t="s">
        <v>285</v>
      </c>
      <c r="B933" s="217"/>
      <c r="C933" s="440" t="s">
        <v>244</v>
      </c>
      <c r="D933" s="483">
        <v>16741100.519999983</v>
      </c>
      <c r="E933" s="483">
        <v>17426529.409999974</v>
      </c>
      <c r="F933" s="483">
        <v>17192672.02999999</v>
      </c>
      <c r="G933" s="483"/>
      <c r="H933" s="483"/>
      <c r="I933" s="483"/>
      <c r="J933" s="483"/>
      <c r="K933" s="483"/>
      <c r="L933" s="483"/>
      <c r="M933" s="483"/>
      <c r="N933" s="483"/>
      <c r="O933" s="483"/>
      <c r="P933" s="403">
        <v>17120100.653333317</v>
      </c>
      <c r="Q933" s="442">
        <v>0.31718657871207145</v>
      </c>
      <c r="R933" s="442">
        <v>0.12307061100288683</v>
      </c>
    </row>
    <row r="934" spans="1:18" ht="15" x14ac:dyDescent="0.25">
      <c r="A934" s="16" t="s">
        <v>286</v>
      </c>
      <c r="B934" s="217"/>
      <c r="C934" s="440" t="s">
        <v>40</v>
      </c>
      <c r="D934" s="483">
        <v>14993474.99</v>
      </c>
      <c r="E934" s="483">
        <v>16850189.620000038</v>
      </c>
      <c r="F934" s="483">
        <v>14715547.160000021</v>
      </c>
      <c r="G934" s="483"/>
      <c r="H934" s="483"/>
      <c r="I934" s="483"/>
      <c r="J934" s="483"/>
      <c r="K934" s="483"/>
      <c r="L934" s="483"/>
      <c r="M934" s="483"/>
      <c r="N934" s="483"/>
      <c r="O934" s="483"/>
      <c r="P934" s="403">
        <v>15519737.256666685</v>
      </c>
      <c r="Q934" s="442">
        <v>0.28753641480454295</v>
      </c>
      <c r="R934" s="442">
        <v>0.11156614002794137</v>
      </c>
    </row>
    <row r="935" spans="1:18" ht="15" x14ac:dyDescent="0.25">
      <c r="A935" s="16" t="s">
        <v>287</v>
      </c>
      <c r="B935" s="203"/>
      <c r="C935" s="436" t="s">
        <v>41</v>
      </c>
      <c r="D935" s="484">
        <v>644245.41999999923</v>
      </c>
      <c r="E935" s="484">
        <v>961282.6099999994</v>
      </c>
      <c r="F935" s="484">
        <v>886894.44000000064</v>
      </c>
      <c r="G935" s="484"/>
      <c r="H935" s="484"/>
      <c r="I935" s="484"/>
      <c r="J935" s="484"/>
      <c r="K935" s="484"/>
      <c r="L935" s="484"/>
      <c r="M935" s="484"/>
      <c r="N935" s="484"/>
      <c r="O935" s="484"/>
      <c r="P935" s="485">
        <v>830807.48999999976</v>
      </c>
      <c r="Q935" s="432">
        <v>1.5392490421495004E-2</v>
      </c>
      <c r="R935" s="432">
        <v>5.972393941513823E-3</v>
      </c>
    </row>
    <row r="936" spans="1:18" ht="15" x14ac:dyDescent="0.25">
      <c r="A936" s="16" t="s">
        <v>1013</v>
      </c>
      <c r="B936" s="198" t="s">
        <v>27</v>
      </c>
      <c r="C936" s="199" t="s">
        <v>241</v>
      </c>
      <c r="D936" s="260">
        <v>757486.39000000036</v>
      </c>
      <c r="E936" s="260">
        <v>944173.38999999978</v>
      </c>
      <c r="F936" s="260">
        <v>702393.13999999943</v>
      </c>
      <c r="G936" s="260"/>
      <c r="H936" s="260"/>
      <c r="I936" s="260"/>
      <c r="J936" s="260"/>
      <c r="K936" s="260"/>
      <c r="L936" s="260"/>
      <c r="M936" s="260"/>
      <c r="N936" s="260"/>
      <c r="O936" s="260"/>
      <c r="P936" s="50">
        <v>801350.97333333327</v>
      </c>
      <c r="Q936" s="220">
        <v>5.6354015896840803E-2</v>
      </c>
      <c r="R936" s="220">
        <v>5.7606410098231132E-3</v>
      </c>
    </row>
    <row r="937" spans="1:18" ht="15" x14ac:dyDescent="0.25">
      <c r="A937" s="16" t="s">
        <v>1014</v>
      </c>
      <c r="B937" s="198"/>
      <c r="C937" s="199" t="s">
        <v>242</v>
      </c>
      <c r="D937" s="260">
        <v>956219.82000000065</v>
      </c>
      <c r="E937" s="260">
        <v>1130336.5900000001</v>
      </c>
      <c r="F937" s="260">
        <v>835521.19999999984</v>
      </c>
      <c r="G937" s="260"/>
      <c r="H937" s="260"/>
      <c r="I937" s="260"/>
      <c r="J937" s="260"/>
      <c r="K937" s="260"/>
      <c r="L937" s="260"/>
      <c r="M937" s="260"/>
      <c r="N937" s="260"/>
      <c r="O937" s="260"/>
      <c r="P937" s="50">
        <v>974025.87000000011</v>
      </c>
      <c r="Q937" s="220">
        <v>6.8497164399252339E-2</v>
      </c>
      <c r="R937" s="220">
        <v>7.0019424173291137E-3</v>
      </c>
    </row>
    <row r="938" spans="1:18" ht="15" x14ac:dyDescent="0.25">
      <c r="A938" s="16" t="s">
        <v>1015</v>
      </c>
      <c r="B938" s="198"/>
      <c r="C938" s="199" t="s">
        <v>243</v>
      </c>
      <c r="D938" s="260">
        <v>9506422.5200000368</v>
      </c>
      <c r="E938" s="260">
        <v>10644076.969999999</v>
      </c>
      <c r="F938" s="260">
        <v>8918260.900000006</v>
      </c>
      <c r="G938" s="260"/>
      <c r="H938" s="260"/>
      <c r="I938" s="260"/>
      <c r="J938" s="260"/>
      <c r="K938" s="260"/>
      <c r="L938" s="260"/>
      <c r="M938" s="260"/>
      <c r="N938" s="260"/>
      <c r="O938" s="260"/>
      <c r="P938" s="50">
        <v>9689586.7966666799</v>
      </c>
      <c r="Q938" s="220">
        <v>0.68140820507375466</v>
      </c>
      <c r="R938" s="220">
        <v>6.9655161005089672E-2</v>
      </c>
    </row>
    <row r="939" spans="1:18" ht="15" x14ac:dyDescent="0.25">
      <c r="A939" s="16" t="s">
        <v>1016</v>
      </c>
      <c r="B939" s="198"/>
      <c r="C939" s="381" t="s">
        <v>244</v>
      </c>
      <c r="D939" s="483">
        <v>2608930.8199999984</v>
      </c>
      <c r="E939" s="483">
        <v>2961058.9899999965</v>
      </c>
      <c r="F939" s="483">
        <v>2533800.7200000039</v>
      </c>
      <c r="G939" s="483"/>
      <c r="H939" s="483"/>
      <c r="I939" s="483"/>
      <c r="J939" s="483"/>
      <c r="K939" s="483"/>
      <c r="L939" s="483"/>
      <c r="M939" s="483"/>
      <c r="N939" s="483"/>
      <c r="O939" s="483"/>
      <c r="P939" s="403">
        <v>2701263.51</v>
      </c>
      <c r="Q939" s="442">
        <v>0.1899630147710259</v>
      </c>
      <c r="R939" s="442">
        <v>1.9418469399639583E-2</v>
      </c>
    </row>
    <row r="940" spans="1:18" ht="15" x14ac:dyDescent="0.25">
      <c r="A940" s="16" t="s">
        <v>1017</v>
      </c>
      <c r="B940" s="198"/>
      <c r="C940" s="381" t="s">
        <v>40</v>
      </c>
      <c r="D940" s="483">
        <v>22191.350000000006</v>
      </c>
      <c r="E940" s="483">
        <v>28965.240000000013</v>
      </c>
      <c r="F940" s="483">
        <v>25603.220000000027</v>
      </c>
      <c r="G940" s="483"/>
      <c r="H940" s="483"/>
      <c r="I940" s="483"/>
      <c r="J940" s="483"/>
      <c r="K940" s="483"/>
      <c r="L940" s="483"/>
      <c r="M940" s="483"/>
      <c r="N940" s="483"/>
      <c r="O940" s="483"/>
      <c r="P940" s="403">
        <v>25586.603333333347</v>
      </c>
      <c r="Q940" s="442">
        <v>1.7993462277770833E-3</v>
      </c>
      <c r="R940" s="442">
        <v>1.8393343412433308E-4</v>
      </c>
    </row>
    <row r="941" spans="1:18" ht="15" x14ac:dyDescent="0.25">
      <c r="A941" s="16" t="s">
        <v>1018</v>
      </c>
      <c r="B941" s="203"/>
      <c r="C941" s="436" t="s">
        <v>41</v>
      </c>
      <c r="D941" s="484">
        <v>23230.920000000009</v>
      </c>
      <c r="E941" s="484">
        <v>36494.44</v>
      </c>
      <c r="F941" s="484">
        <v>24666.61</v>
      </c>
      <c r="G941" s="484"/>
      <c r="H941" s="484"/>
      <c r="I941" s="484"/>
      <c r="J941" s="484"/>
      <c r="K941" s="484"/>
      <c r="L941" s="484"/>
      <c r="M941" s="484"/>
      <c r="N941" s="484"/>
      <c r="O941" s="484"/>
      <c r="P941" s="485">
        <v>28130.656666666673</v>
      </c>
      <c r="Q941" s="432">
        <v>1.9782536313492274E-3</v>
      </c>
      <c r="R941" s="432">
        <v>2.0222177275605149E-4</v>
      </c>
    </row>
    <row r="942" spans="1:18" ht="15" x14ac:dyDescent="0.25">
      <c r="A942" s="16" t="s">
        <v>1019</v>
      </c>
      <c r="B942" s="214" t="s">
        <v>32</v>
      </c>
      <c r="C942" s="215" t="s">
        <v>241</v>
      </c>
      <c r="D942" s="260">
        <v>165841.21000000005</v>
      </c>
      <c r="E942" s="260">
        <v>174393.27999999997</v>
      </c>
      <c r="F942" s="260">
        <v>9508.4599999999991</v>
      </c>
      <c r="G942" s="260"/>
      <c r="H942" s="260"/>
      <c r="I942" s="260"/>
      <c r="J942" s="260"/>
      <c r="K942" s="260"/>
      <c r="L942" s="260"/>
      <c r="M942" s="260"/>
      <c r="N942" s="260"/>
      <c r="O942" s="260"/>
      <c r="P942" s="261">
        <v>116580.98333333334</v>
      </c>
      <c r="Q942" s="191">
        <v>5.7182808982477696E-3</v>
      </c>
      <c r="R942" s="191">
        <v>8.3806124395402872E-4</v>
      </c>
    </row>
    <row r="943" spans="1:18" ht="15" x14ac:dyDescent="0.25">
      <c r="A943" s="16" t="s">
        <v>1020</v>
      </c>
      <c r="B943" s="217"/>
      <c r="C943" s="218" t="s">
        <v>243</v>
      </c>
      <c r="D943" s="260">
        <v>3288871.8300000024</v>
      </c>
      <c r="E943" s="260">
        <v>14013266.379999992</v>
      </c>
      <c r="F943" s="260">
        <v>3900041.2500000009</v>
      </c>
      <c r="G943" s="260"/>
      <c r="H943" s="260"/>
      <c r="I943" s="260"/>
      <c r="J943" s="260"/>
      <c r="K943" s="260"/>
      <c r="L943" s="260"/>
      <c r="M943" s="260"/>
      <c r="N943" s="260"/>
      <c r="O943" s="260"/>
      <c r="P943" s="50">
        <v>7067393.1533333315</v>
      </c>
      <c r="Q943" s="220">
        <v>0.34665464395304946</v>
      </c>
      <c r="R943" s="220">
        <v>5.0805098123590915E-2</v>
      </c>
    </row>
    <row r="944" spans="1:18" ht="15" x14ac:dyDescent="0.25">
      <c r="A944" s="16" t="s">
        <v>1021</v>
      </c>
      <c r="B944" s="217"/>
      <c r="C944" s="440" t="s">
        <v>244</v>
      </c>
      <c r="D944" s="483">
        <v>1073257.48</v>
      </c>
      <c r="E944" s="483">
        <v>1693300.4200000004</v>
      </c>
      <c r="F944" s="483">
        <v>1946832.0299999998</v>
      </c>
      <c r="G944" s="483"/>
      <c r="H944" s="483"/>
      <c r="I944" s="483"/>
      <c r="J944" s="483"/>
      <c r="K944" s="483"/>
      <c r="L944" s="483"/>
      <c r="M944" s="483"/>
      <c r="N944" s="483"/>
      <c r="O944" s="483"/>
      <c r="P944" s="403">
        <v>1571129.9766666666</v>
      </c>
      <c r="Q944" s="442">
        <v>7.7063705223257228E-2</v>
      </c>
      <c r="R944" s="442">
        <v>1.1294321809706791E-2</v>
      </c>
    </row>
    <row r="945" spans="1:18" ht="15" x14ac:dyDescent="0.25">
      <c r="A945" s="16" t="s">
        <v>1022</v>
      </c>
      <c r="B945" s="203"/>
      <c r="C945" s="436" t="s">
        <v>40</v>
      </c>
      <c r="D945" s="484">
        <v>14226489.959999997</v>
      </c>
      <c r="E945" s="484">
        <v>8071552.3699999964</v>
      </c>
      <c r="F945" s="484">
        <v>12598899.550000006</v>
      </c>
      <c r="G945" s="484"/>
      <c r="H945" s="484"/>
      <c r="I945" s="484"/>
      <c r="J945" s="484"/>
      <c r="K945" s="484"/>
      <c r="L945" s="484"/>
      <c r="M945" s="484"/>
      <c r="N945" s="484"/>
      <c r="O945" s="484"/>
      <c r="P945" s="485">
        <v>11632313.960000001</v>
      </c>
      <c r="Q945" s="432">
        <v>0.57056336992544565</v>
      </c>
      <c r="R945" s="432">
        <v>8.3620769259664107E-2</v>
      </c>
    </row>
    <row r="946" spans="1:18" ht="15" x14ac:dyDescent="0.25">
      <c r="A946" s="16" t="s">
        <v>288</v>
      </c>
      <c r="B946" s="198" t="s">
        <v>31</v>
      </c>
      <c r="C946" s="199" t="s">
        <v>241</v>
      </c>
      <c r="D946" s="260">
        <v>1946453.2199999974</v>
      </c>
      <c r="E946" s="260">
        <v>2851832.8499999973</v>
      </c>
      <c r="F946" s="260">
        <v>2958902.7</v>
      </c>
      <c r="G946" s="260"/>
      <c r="H946" s="260"/>
      <c r="I946" s="260"/>
      <c r="J946" s="260"/>
      <c r="K946" s="260"/>
      <c r="L946" s="260"/>
      <c r="M946" s="260"/>
      <c r="N946" s="260"/>
      <c r="O946" s="260"/>
      <c r="P946" s="50">
        <v>2585729.5899999985</v>
      </c>
      <c r="Q946" s="220">
        <v>9.1562148924928727E-2</v>
      </c>
      <c r="R946" s="220">
        <v>1.8587935139714518E-2</v>
      </c>
    </row>
    <row r="947" spans="1:18" ht="15" x14ac:dyDescent="0.25">
      <c r="A947" s="16" t="s">
        <v>289</v>
      </c>
      <c r="B947" s="198"/>
      <c r="C947" s="199" t="s">
        <v>242</v>
      </c>
      <c r="D947" s="260">
        <v>18337.690000000002</v>
      </c>
      <c r="E947" s="260">
        <v>34324.820000000014</v>
      </c>
      <c r="F947" s="260">
        <v>30419.259999999984</v>
      </c>
      <c r="G947" s="260"/>
      <c r="H947" s="260"/>
      <c r="I947" s="260"/>
      <c r="J947" s="260"/>
      <c r="K947" s="260"/>
      <c r="L947" s="260"/>
      <c r="M947" s="260"/>
      <c r="N947" s="260"/>
      <c r="O947" s="260"/>
      <c r="P947" s="50">
        <v>27693.923333333336</v>
      </c>
      <c r="Q947" s="220">
        <v>9.8065750663518803E-4</v>
      </c>
      <c r="R947" s="220">
        <v>1.9908224459164224E-4</v>
      </c>
    </row>
    <row r="948" spans="1:18" ht="15" x14ac:dyDescent="0.25">
      <c r="A948" s="16" t="s">
        <v>290</v>
      </c>
      <c r="B948" s="198"/>
      <c r="C948" s="199" t="s">
        <v>243</v>
      </c>
      <c r="D948" s="260">
        <v>3345271.2900000038</v>
      </c>
      <c r="E948" s="260">
        <v>4747056.9999999925</v>
      </c>
      <c r="F948" s="260">
        <v>4665703.5100000007</v>
      </c>
      <c r="G948" s="260"/>
      <c r="H948" s="260"/>
      <c r="I948" s="260"/>
      <c r="J948" s="260"/>
      <c r="K948" s="260"/>
      <c r="L948" s="260"/>
      <c r="M948" s="260"/>
      <c r="N948" s="260"/>
      <c r="O948" s="260"/>
      <c r="P948" s="50">
        <v>4252677.2666666657</v>
      </c>
      <c r="Q948" s="220">
        <v>0.1505897100478292</v>
      </c>
      <c r="R948" s="220">
        <v>3.0571057974758471E-2</v>
      </c>
    </row>
    <row r="949" spans="1:18" ht="15" x14ac:dyDescent="0.25">
      <c r="A949" s="16" t="s">
        <v>291</v>
      </c>
      <c r="B949" s="198"/>
      <c r="C949" s="381" t="s">
        <v>244</v>
      </c>
      <c r="D949" s="483">
        <v>10238540.259999994</v>
      </c>
      <c r="E949" s="483">
        <v>13394182.270000029</v>
      </c>
      <c r="F949" s="483">
        <v>12759028.09999999</v>
      </c>
      <c r="G949" s="483"/>
      <c r="H949" s="483"/>
      <c r="I949" s="483"/>
      <c r="J949" s="483"/>
      <c r="K949" s="483"/>
      <c r="L949" s="483"/>
      <c r="M949" s="483"/>
      <c r="N949" s="483"/>
      <c r="O949" s="483"/>
      <c r="P949" s="403">
        <v>12130583.543333337</v>
      </c>
      <c r="Q949" s="442">
        <v>0.42955083208874029</v>
      </c>
      <c r="R949" s="442">
        <v>8.7202660704504872E-2</v>
      </c>
    </row>
    <row r="950" spans="1:18" ht="15" x14ac:dyDescent="0.25">
      <c r="A950" s="16" t="s">
        <v>292</v>
      </c>
      <c r="B950" s="198"/>
      <c r="C950" s="381" t="s">
        <v>40</v>
      </c>
      <c r="D950" s="483">
        <v>6952078.6399999885</v>
      </c>
      <c r="E950" s="483">
        <v>10013013.740000024</v>
      </c>
      <c r="F950" s="483">
        <v>9057147.7499999888</v>
      </c>
      <c r="G950" s="483"/>
      <c r="H950" s="483"/>
      <c r="I950" s="483"/>
      <c r="J950" s="483"/>
      <c r="K950" s="483"/>
      <c r="L950" s="483"/>
      <c r="M950" s="483"/>
      <c r="N950" s="483"/>
      <c r="O950" s="483"/>
      <c r="P950" s="403">
        <v>8674080.0433333348</v>
      </c>
      <c r="Q950" s="442">
        <v>0.30715408594385907</v>
      </c>
      <c r="R950" s="442">
        <v>6.2355026552553088E-2</v>
      </c>
    </row>
    <row r="951" spans="1:18" ht="15" x14ac:dyDescent="0.25">
      <c r="A951" s="16" t="s">
        <v>293</v>
      </c>
      <c r="B951" s="203"/>
      <c r="C951" s="436" t="s">
        <v>41</v>
      </c>
      <c r="D951" s="484">
        <v>427295.33999999956</v>
      </c>
      <c r="E951" s="484">
        <v>667312.41999999969</v>
      </c>
      <c r="F951" s="484">
        <v>613574.37000000034</v>
      </c>
      <c r="G951" s="484"/>
      <c r="H951" s="484"/>
      <c r="I951" s="484"/>
      <c r="J951" s="484"/>
      <c r="K951" s="484"/>
      <c r="L951" s="484"/>
      <c r="M951" s="484"/>
      <c r="N951" s="484"/>
      <c r="O951" s="484"/>
      <c r="P951" s="485">
        <v>569394.04333333322</v>
      </c>
      <c r="Q951" s="432">
        <v>2.0162565488007586E-2</v>
      </c>
      <c r="R951" s="432">
        <v>4.0931811227870128E-3</v>
      </c>
    </row>
    <row r="952" spans="1:18" ht="15" x14ac:dyDescent="0.25">
      <c r="A952" s="16" t="s">
        <v>1027</v>
      </c>
      <c r="B952" s="217" t="s">
        <v>34</v>
      </c>
      <c r="C952" s="440" t="s">
        <v>244</v>
      </c>
      <c r="D952" s="483">
        <v>2809425.2399999942</v>
      </c>
      <c r="E952" s="483">
        <v>3168983.6499999971</v>
      </c>
      <c r="F952" s="483">
        <v>3381153.9799999995</v>
      </c>
      <c r="G952" s="483"/>
      <c r="H952" s="483"/>
      <c r="I952" s="483"/>
      <c r="J952" s="483"/>
      <c r="K952" s="483"/>
      <c r="L952" s="483"/>
      <c r="M952" s="483"/>
      <c r="N952" s="483"/>
      <c r="O952" s="483"/>
      <c r="P952" s="403">
        <v>3119854.2899999968</v>
      </c>
      <c r="Q952" s="442">
        <v>0.9008015342598521</v>
      </c>
      <c r="R952" s="442">
        <v>2.2427576886676716E-2</v>
      </c>
    </row>
    <row r="953" spans="1:18" ht="15" x14ac:dyDescent="0.25">
      <c r="A953" s="16" t="s">
        <v>1029</v>
      </c>
      <c r="B953" s="203"/>
      <c r="C953" s="436" t="s">
        <v>41</v>
      </c>
      <c r="D953" s="484">
        <v>349665.78000000014</v>
      </c>
      <c r="E953" s="484">
        <v>377044.96000000043</v>
      </c>
      <c r="F953" s="484">
        <v>303987.18999999994</v>
      </c>
      <c r="G953" s="484"/>
      <c r="H953" s="484"/>
      <c r="I953" s="484"/>
      <c r="J953" s="484"/>
      <c r="K953" s="484"/>
      <c r="L953" s="484"/>
      <c r="M953" s="484"/>
      <c r="N953" s="484"/>
      <c r="O953" s="484"/>
      <c r="P953" s="485">
        <v>343565.97666666686</v>
      </c>
      <c r="Q953" s="432">
        <v>9.9198465740147873E-2</v>
      </c>
      <c r="R953" s="432">
        <v>2.469779560550521E-3</v>
      </c>
    </row>
    <row r="954" spans="1:18" ht="15" x14ac:dyDescent="0.25">
      <c r="A954" s="16" t="s">
        <v>1023</v>
      </c>
      <c r="B954" s="198" t="s">
        <v>356</v>
      </c>
      <c r="C954" s="199" t="s">
        <v>242</v>
      </c>
      <c r="D954" s="260">
        <v>5447006.8200000022</v>
      </c>
      <c r="E954" s="260">
        <v>4905612.2000000048</v>
      </c>
      <c r="F954" s="260">
        <v>3986131.9800000009</v>
      </c>
      <c r="G954" s="260"/>
      <c r="H954" s="260"/>
      <c r="I954" s="260"/>
      <c r="J954" s="260"/>
      <c r="K954" s="260"/>
      <c r="L954" s="260"/>
      <c r="M954" s="260"/>
      <c r="N954" s="260"/>
      <c r="O954" s="260"/>
      <c r="P954" s="127">
        <v>4779583.6666666688</v>
      </c>
      <c r="Q954" s="105">
        <v>0.25837698657904073</v>
      </c>
      <c r="R954" s="105">
        <v>3.4358809805335823E-2</v>
      </c>
    </row>
    <row r="955" spans="1:18" ht="15" x14ac:dyDescent="0.25">
      <c r="A955" s="16" t="s">
        <v>1024</v>
      </c>
      <c r="B955" s="198"/>
      <c r="C955" s="199" t="s">
        <v>243</v>
      </c>
      <c r="D955" s="260">
        <v>11443728.380000006</v>
      </c>
      <c r="E955" s="260">
        <v>11060421.93999999</v>
      </c>
      <c r="F955" s="260">
        <v>9432840.1400000006</v>
      </c>
      <c r="G955" s="260"/>
      <c r="H955" s="260"/>
      <c r="I955" s="260"/>
      <c r="J955" s="260"/>
      <c r="K955" s="260"/>
      <c r="L955" s="260"/>
      <c r="M955" s="260"/>
      <c r="N955" s="260"/>
      <c r="O955" s="260"/>
      <c r="P955" s="127">
        <v>10645663.486666666</v>
      </c>
      <c r="Q955" s="105">
        <v>0.57548829430529669</v>
      </c>
      <c r="R955" s="105">
        <v>7.6528072840511996E-2</v>
      </c>
    </row>
    <row r="956" spans="1:18" ht="15" x14ac:dyDescent="0.25">
      <c r="A956" s="16" t="s">
        <v>1025</v>
      </c>
      <c r="B956" s="198"/>
      <c r="C956" s="381" t="s">
        <v>244</v>
      </c>
      <c r="D956" s="483">
        <v>2533391.9000000022</v>
      </c>
      <c r="E956" s="483">
        <v>2547922.2099999995</v>
      </c>
      <c r="F956" s="483">
        <v>2257928.1800000002</v>
      </c>
      <c r="G956" s="483"/>
      <c r="H956" s="483"/>
      <c r="I956" s="483"/>
      <c r="J956" s="483"/>
      <c r="K956" s="483"/>
      <c r="L956" s="483"/>
      <c r="M956" s="483"/>
      <c r="N956" s="483"/>
      <c r="O956" s="483"/>
      <c r="P956" s="401">
        <v>2446414.0966666671</v>
      </c>
      <c r="Q956" s="393">
        <v>0.13224940628815282</v>
      </c>
      <c r="R956" s="393">
        <v>1.7586443195602413E-2</v>
      </c>
    </row>
    <row r="957" spans="1:18" ht="15" x14ac:dyDescent="0.25">
      <c r="A957" s="16" t="s">
        <v>1026</v>
      </c>
      <c r="B957" s="203"/>
      <c r="C957" s="436" t="s">
        <v>40</v>
      </c>
      <c r="D957" s="484">
        <v>658934.6799999997</v>
      </c>
      <c r="E957" s="484">
        <v>625252.84999999951</v>
      </c>
      <c r="F957" s="484">
        <v>596293.65999999992</v>
      </c>
      <c r="G957" s="484"/>
      <c r="H957" s="484"/>
      <c r="I957" s="484"/>
      <c r="J957" s="484"/>
      <c r="K957" s="484"/>
      <c r="L957" s="484"/>
      <c r="M957" s="484"/>
      <c r="N957" s="484"/>
      <c r="O957" s="484"/>
      <c r="P957" s="485">
        <v>626827.06333333312</v>
      </c>
      <c r="Q957" s="432">
        <v>3.3885312827509742E-2</v>
      </c>
      <c r="R957" s="432">
        <v>4.5060476710782919E-3</v>
      </c>
    </row>
    <row r="958" spans="1:18" ht="15" x14ac:dyDescent="0.25">
      <c r="A958" s="16" t="s">
        <v>1030</v>
      </c>
      <c r="B958" s="217" t="s">
        <v>546</v>
      </c>
      <c r="C958" s="440" t="s">
        <v>242</v>
      </c>
      <c r="D958" s="483">
        <v>0</v>
      </c>
      <c r="E958" s="483">
        <v>0</v>
      </c>
      <c r="F958" s="483">
        <v>0</v>
      </c>
      <c r="G958" s="483"/>
      <c r="H958" s="483"/>
      <c r="I958" s="483"/>
      <c r="J958" s="483"/>
      <c r="K958" s="483"/>
      <c r="L958" s="483"/>
      <c r="M958" s="483"/>
      <c r="N958" s="483"/>
      <c r="O958" s="483"/>
      <c r="P958" s="485">
        <v>0</v>
      </c>
      <c r="Q958" s="432">
        <v>0</v>
      </c>
      <c r="R958" s="432">
        <v>0</v>
      </c>
    </row>
    <row r="959" spans="1:18" ht="15" x14ac:dyDescent="0.25">
      <c r="A959" s="16" t="s">
        <v>1031</v>
      </c>
      <c r="B959" s="217"/>
      <c r="C959" s="440" t="s">
        <v>243</v>
      </c>
      <c r="D959" s="483">
        <v>0</v>
      </c>
      <c r="E959" s="483">
        <v>0</v>
      </c>
      <c r="F959" s="483">
        <v>0</v>
      </c>
      <c r="G959" s="483"/>
      <c r="H959" s="483"/>
      <c r="I959" s="483"/>
      <c r="J959" s="483"/>
      <c r="K959" s="483"/>
      <c r="L959" s="483"/>
      <c r="M959" s="483"/>
      <c r="N959" s="483"/>
      <c r="O959" s="483"/>
      <c r="P959" s="485">
        <v>0</v>
      </c>
      <c r="Q959" s="432">
        <v>0</v>
      </c>
      <c r="R959" s="432">
        <v>0</v>
      </c>
    </row>
    <row r="960" spans="1:18" ht="15" x14ac:dyDescent="0.25">
      <c r="A960" s="16" t="s">
        <v>1032</v>
      </c>
      <c r="B960" s="203"/>
      <c r="C960" s="436" t="s">
        <v>244</v>
      </c>
      <c r="D960" s="483">
        <v>0</v>
      </c>
      <c r="E960" s="483">
        <v>0</v>
      </c>
      <c r="F960" s="483">
        <v>0</v>
      </c>
      <c r="G960" s="483"/>
      <c r="H960" s="483"/>
      <c r="I960" s="483"/>
      <c r="J960" s="483"/>
      <c r="K960" s="483"/>
      <c r="L960" s="483"/>
      <c r="M960" s="483"/>
      <c r="N960" s="483"/>
      <c r="O960" s="483"/>
      <c r="P960" s="485">
        <v>0</v>
      </c>
      <c r="Q960" s="432">
        <v>0</v>
      </c>
      <c r="R960" s="432">
        <v>0</v>
      </c>
    </row>
    <row r="961" spans="1:20" ht="15" x14ac:dyDescent="0.25">
      <c r="A961" s="16" t="s">
        <v>1033</v>
      </c>
      <c r="B961" s="208" t="s">
        <v>56</v>
      </c>
      <c r="C961" s="471" t="s">
        <v>40</v>
      </c>
      <c r="D961" s="486">
        <v>2244.2399999999998</v>
      </c>
      <c r="E961" s="486">
        <v>1424.9499999999996</v>
      </c>
      <c r="F961" s="486">
        <v>1339.1599999999999</v>
      </c>
      <c r="G961" s="486"/>
      <c r="H961" s="486"/>
      <c r="I961" s="486"/>
      <c r="J961" s="486"/>
      <c r="K961" s="486"/>
      <c r="L961" s="486"/>
      <c r="M961" s="486"/>
      <c r="N961" s="486"/>
      <c r="O961" s="486"/>
      <c r="P961" s="487">
        <v>1669.4499999999998</v>
      </c>
      <c r="Q961" s="474">
        <v>1</v>
      </c>
      <c r="R961" s="474">
        <v>1.200111119082503E-5</v>
      </c>
    </row>
    <row r="962" spans="1:20" ht="15" x14ac:dyDescent="0.25">
      <c r="A962" s="16" t="s">
        <v>1034</v>
      </c>
      <c r="B962" s="203" t="s">
        <v>296</v>
      </c>
      <c r="C962" s="436" t="s">
        <v>41</v>
      </c>
      <c r="D962" s="484">
        <v>192195.87000000014</v>
      </c>
      <c r="E962" s="484">
        <v>362274.91999999987</v>
      </c>
      <c r="F962" s="484">
        <v>411513.55000000016</v>
      </c>
      <c r="G962" s="484"/>
      <c r="H962" s="484"/>
      <c r="I962" s="484"/>
      <c r="J962" s="484"/>
      <c r="K962" s="484"/>
      <c r="L962" s="484"/>
      <c r="M962" s="484"/>
      <c r="N962" s="484"/>
      <c r="O962" s="484"/>
      <c r="P962" s="485">
        <v>321994.78000000009</v>
      </c>
      <c r="Q962" s="432">
        <v>1</v>
      </c>
      <c r="R962" s="432">
        <v>2.3147115263381624E-3</v>
      </c>
    </row>
    <row r="963" spans="1:20" ht="15" x14ac:dyDescent="0.25">
      <c r="B963" s="221" t="s">
        <v>0</v>
      </c>
      <c r="C963" s="213"/>
      <c r="D963" s="149">
        <v>129984926.89</v>
      </c>
      <c r="E963" s="149">
        <v>151973289.86999997</v>
      </c>
      <c r="F963" s="149">
        <v>135365639.37000009</v>
      </c>
      <c r="G963" s="149"/>
      <c r="H963" s="149"/>
      <c r="I963" s="149"/>
      <c r="J963" s="149"/>
      <c r="K963" s="149"/>
      <c r="L963" s="149"/>
      <c r="M963" s="149"/>
      <c r="N963" s="149"/>
      <c r="O963" s="149"/>
      <c r="P963" s="149">
        <v>139107952.04333338</v>
      </c>
      <c r="Q963" s="148"/>
      <c r="R963" s="183">
        <v>0.99999999999999978</v>
      </c>
    </row>
    <row r="964" spans="1:20" x14ac:dyDescent="0.2">
      <c r="C964" s="49"/>
      <c r="D964" s="49"/>
      <c r="E964" s="49"/>
      <c r="F964" s="49"/>
      <c r="G964" s="49"/>
      <c r="H964" s="49"/>
      <c r="I964" s="49"/>
      <c r="J964" s="49"/>
      <c r="K964" s="49"/>
      <c r="L964" s="49"/>
      <c r="M964" s="49"/>
      <c r="N964" s="49"/>
      <c r="O964" s="49"/>
    </row>
    <row r="965" spans="1:20" x14ac:dyDescent="0.2">
      <c r="C965" s="49"/>
      <c r="D965" s="49"/>
      <c r="E965" s="49"/>
      <c r="F965" s="49"/>
      <c r="G965" s="49"/>
      <c r="H965" s="49"/>
      <c r="I965" s="49"/>
      <c r="J965" s="49"/>
      <c r="K965" s="49"/>
      <c r="L965" s="49"/>
      <c r="M965" s="49"/>
      <c r="N965" s="49"/>
      <c r="O965" s="49"/>
    </row>
    <row r="966" spans="1:20" ht="18" x14ac:dyDescent="0.25">
      <c r="B966" s="331" t="s">
        <v>277</v>
      </c>
      <c r="C966" s="49"/>
      <c r="D966" s="49"/>
      <c r="E966" s="49"/>
      <c r="F966" s="49"/>
      <c r="G966" s="49"/>
      <c r="H966" s="49"/>
      <c r="I966" s="49"/>
      <c r="J966" s="49"/>
      <c r="K966" s="49"/>
      <c r="L966" s="49"/>
      <c r="M966" s="49"/>
      <c r="N966" s="49"/>
      <c r="O966" s="49"/>
    </row>
    <row r="967" spans="1:20" ht="15.75" x14ac:dyDescent="0.25">
      <c r="B967" s="69"/>
      <c r="C967" s="49"/>
    </row>
    <row r="968" spans="1:20" ht="15" x14ac:dyDescent="0.2">
      <c r="B968" s="42" t="s">
        <v>418</v>
      </c>
      <c r="C968" s="11"/>
      <c r="D968" s="11">
        <v>6</v>
      </c>
      <c r="E968" s="11">
        <v>7</v>
      </c>
      <c r="F968" s="11">
        <v>8</v>
      </c>
      <c r="G968" s="11">
        <v>9</v>
      </c>
      <c r="H968" s="11">
        <v>10</v>
      </c>
      <c r="I968" s="11">
        <v>11</v>
      </c>
      <c r="J968" s="11">
        <v>12</v>
      </c>
      <c r="K968" s="11">
        <v>13</v>
      </c>
      <c r="L968" s="11">
        <v>14</v>
      </c>
      <c r="M968" s="11">
        <v>15</v>
      </c>
      <c r="N968" s="11">
        <v>16</v>
      </c>
      <c r="O968" s="11">
        <v>17</v>
      </c>
      <c r="P968" s="9"/>
      <c r="Q968" s="9"/>
      <c r="R968" s="9"/>
      <c r="S968" s="9"/>
      <c r="T968" s="9"/>
    </row>
    <row r="969" spans="1:20" ht="48" thickBot="1" x14ac:dyDescent="0.25">
      <c r="B969" s="262" t="s">
        <v>260</v>
      </c>
      <c r="C969" s="83" t="s">
        <v>245</v>
      </c>
      <c r="D969" s="83" t="s">
        <v>339</v>
      </c>
      <c r="E969" s="83" t="s">
        <v>340</v>
      </c>
      <c r="F969" s="83" t="s">
        <v>341</v>
      </c>
      <c r="G969" s="83" t="s">
        <v>342</v>
      </c>
      <c r="H969" s="83" t="s">
        <v>343</v>
      </c>
      <c r="I969" s="83" t="s">
        <v>344</v>
      </c>
      <c r="J969" s="83" t="s">
        <v>345</v>
      </c>
      <c r="K969" s="83" t="s">
        <v>346</v>
      </c>
      <c r="L969" s="83" t="s">
        <v>347</v>
      </c>
      <c r="M969" s="83" t="s">
        <v>348</v>
      </c>
      <c r="N969" s="83" t="s">
        <v>349</v>
      </c>
      <c r="O969" s="83" t="s">
        <v>350</v>
      </c>
      <c r="P969" s="184" t="s">
        <v>1</v>
      </c>
      <c r="Q969" s="96" t="s">
        <v>261</v>
      </c>
      <c r="R969" s="96" t="s">
        <v>254</v>
      </c>
    </row>
    <row r="970" spans="1:20" ht="15" x14ac:dyDescent="0.25">
      <c r="A970" s="16" t="s">
        <v>1035</v>
      </c>
      <c r="B970" s="198" t="s">
        <v>259</v>
      </c>
      <c r="C970" s="199" t="s">
        <v>241</v>
      </c>
      <c r="D970" s="242">
        <v>5888801.9700000081</v>
      </c>
      <c r="E970" s="242">
        <v>7878149.6399999913</v>
      </c>
      <c r="F970" s="242">
        <v>7370572.9600000028</v>
      </c>
      <c r="G970" s="242"/>
      <c r="H970" s="242"/>
      <c r="I970" s="242"/>
      <c r="J970" s="242"/>
      <c r="K970" s="242"/>
      <c r="L970" s="242"/>
      <c r="M970" s="242"/>
      <c r="N970" s="242"/>
      <c r="O970" s="242"/>
      <c r="P970" s="235">
        <v>7045841.5233333334</v>
      </c>
      <c r="Q970" s="105">
        <v>5.56220851072134E-2</v>
      </c>
      <c r="R970" s="105">
        <v>5.0650170747524897E-2</v>
      </c>
    </row>
    <row r="971" spans="1:20" ht="15" x14ac:dyDescent="0.25">
      <c r="A971" s="16" t="s">
        <v>1036</v>
      </c>
      <c r="B971" s="198"/>
      <c r="C971" s="199" t="s">
        <v>242</v>
      </c>
      <c r="D971" s="242">
        <v>9653493.5600000285</v>
      </c>
      <c r="E971" s="242">
        <v>9707696.2200000212</v>
      </c>
      <c r="F971" s="242">
        <v>8248312.8199999891</v>
      </c>
      <c r="G971" s="242"/>
      <c r="H971" s="242"/>
      <c r="I971" s="242"/>
      <c r="J971" s="242"/>
      <c r="K971" s="242"/>
      <c r="L971" s="242"/>
      <c r="M971" s="242"/>
      <c r="N971" s="242"/>
      <c r="O971" s="242"/>
      <c r="P971" s="235">
        <v>9203167.5333333462</v>
      </c>
      <c r="Q971" s="105">
        <v>7.2652693947171679E-2</v>
      </c>
      <c r="R971" s="105">
        <v>6.6158457501167778E-2</v>
      </c>
    </row>
    <row r="972" spans="1:20" ht="15" x14ac:dyDescent="0.25">
      <c r="A972" s="16" t="s">
        <v>1037</v>
      </c>
      <c r="B972" s="198"/>
      <c r="C972" s="199" t="s">
        <v>243</v>
      </c>
      <c r="D972" s="242">
        <v>36563469.069999948</v>
      </c>
      <c r="E972" s="242">
        <v>51042306.339999899</v>
      </c>
      <c r="F972" s="242">
        <v>36327019.089999922</v>
      </c>
      <c r="G972" s="242"/>
      <c r="H972" s="242"/>
      <c r="I972" s="242"/>
      <c r="J972" s="242"/>
      <c r="K972" s="242"/>
      <c r="L972" s="242"/>
      <c r="M972" s="242"/>
      <c r="N972" s="242"/>
      <c r="O972" s="242"/>
      <c r="P972" s="235">
        <v>41310931.499999918</v>
      </c>
      <c r="Q972" s="105">
        <v>0.32612146329742975</v>
      </c>
      <c r="R972" s="105">
        <v>0.29697030898083548</v>
      </c>
    </row>
    <row r="973" spans="1:20" ht="15" x14ac:dyDescent="0.25">
      <c r="A973" s="16" t="s">
        <v>1038</v>
      </c>
      <c r="B973" s="198"/>
      <c r="C973" s="381" t="s">
        <v>244</v>
      </c>
      <c r="D973" s="476">
        <v>34719333.999999799</v>
      </c>
      <c r="E973" s="476">
        <v>39736093.369999915</v>
      </c>
      <c r="F973" s="476">
        <v>37850169.429999992</v>
      </c>
      <c r="G973" s="476"/>
      <c r="H973" s="476"/>
      <c r="I973" s="476"/>
      <c r="J973" s="476"/>
      <c r="K973" s="476"/>
      <c r="L973" s="476"/>
      <c r="M973" s="476"/>
      <c r="N973" s="476"/>
      <c r="O973" s="476"/>
      <c r="P973" s="458">
        <v>37435198.933333233</v>
      </c>
      <c r="Q973" s="393">
        <v>0.29552521358587713</v>
      </c>
      <c r="R973" s="393">
        <v>0.26910897891496433</v>
      </c>
    </row>
    <row r="974" spans="1:20" ht="15" x14ac:dyDescent="0.25">
      <c r="A974" s="16" t="s">
        <v>1039</v>
      </c>
      <c r="B974" s="198"/>
      <c r="C974" s="381" t="s">
        <v>40</v>
      </c>
      <c r="D974" s="476">
        <v>26489813.990000252</v>
      </c>
      <c r="E974" s="476">
        <v>33023367.090000086</v>
      </c>
      <c r="F974" s="476">
        <v>31355989.189999972</v>
      </c>
      <c r="G974" s="476"/>
      <c r="H974" s="476"/>
      <c r="I974" s="476"/>
      <c r="J974" s="476"/>
      <c r="K974" s="476"/>
      <c r="L974" s="476"/>
      <c r="M974" s="476"/>
      <c r="N974" s="476"/>
      <c r="O974" s="476"/>
      <c r="P974" s="458">
        <v>30289723.423333436</v>
      </c>
      <c r="Q974" s="393">
        <v>0.23911658650669626</v>
      </c>
      <c r="R974" s="393">
        <v>0.21774257314849943</v>
      </c>
    </row>
    <row r="975" spans="1:20" ht="15" x14ac:dyDescent="0.25">
      <c r="A975" s="16" t="s">
        <v>1040</v>
      </c>
      <c r="B975" s="203"/>
      <c r="C975" s="436" t="s">
        <v>41</v>
      </c>
      <c r="D975" s="468">
        <v>1058361.3599999994</v>
      </c>
      <c r="E975" s="468">
        <v>1617991.3400000031</v>
      </c>
      <c r="F975" s="468">
        <v>1489414.3099999998</v>
      </c>
      <c r="G975" s="468"/>
      <c r="H975" s="468"/>
      <c r="I975" s="468"/>
      <c r="J975" s="468"/>
      <c r="K975" s="468"/>
      <c r="L975" s="468"/>
      <c r="M975" s="468"/>
      <c r="N975" s="468"/>
      <c r="O975" s="468"/>
      <c r="P975" s="461">
        <v>1388589.0033333341</v>
      </c>
      <c r="Q975" s="432">
        <v>1.0961957555611822E-2</v>
      </c>
      <c r="R975" s="432">
        <v>9.982096515235718E-3</v>
      </c>
    </row>
    <row r="976" spans="1:20" ht="15" x14ac:dyDescent="0.25">
      <c r="A976" s="16" t="s">
        <v>1041</v>
      </c>
      <c r="B976" s="198" t="s">
        <v>36</v>
      </c>
      <c r="C976" s="199" t="s">
        <v>241</v>
      </c>
      <c r="D976" s="242">
        <v>3116.4700000000007</v>
      </c>
      <c r="E976" s="242">
        <v>29649.760000000009</v>
      </c>
      <c r="F976" s="242">
        <v>44648.58</v>
      </c>
      <c r="G976" s="242"/>
      <c r="H976" s="242"/>
      <c r="I976" s="242"/>
      <c r="J976" s="242"/>
      <c r="K976" s="242"/>
      <c r="L976" s="242"/>
      <c r="M976" s="242"/>
      <c r="N976" s="242"/>
      <c r="O976" s="242"/>
      <c r="P976" s="235">
        <v>25804.936666666672</v>
      </c>
      <c r="Q976" s="105">
        <v>7.9362300133106866E-3</v>
      </c>
      <c r="R976" s="105">
        <v>1.8550295858448286E-4</v>
      </c>
    </row>
    <row r="977" spans="1:18" ht="15" x14ac:dyDescent="0.25">
      <c r="A977" s="16" t="s">
        <v>1042</v>
      </c>
      <c r="B977" s="198"/>
      <c r="C977" s="199" t="s">
        <v>242</v>
      </c>
      <c r="D977" s="242">
        <v>1537847.7200000007</v>
      </c>
      <c r="E977" s="242">
        <v>1909417.669999999</v>
      </c>
      <c r="F977" s="242">
        <v>1544950.4399999972</v>
      </c>
      <c r="G977" s="242"/>
      <c r="H977" s="242"/>
      <c r="I977" s="242"/>
      <c r="J977" s="242"/>
      <c r="K977" s="242"/>
      <c r="L977" s="242"/>
      <c r="M977" s="242"/>
      <c r="N977" s="242"/>
      <c r="O977" s="242"/>
      <c r="P977" s="235">
        <v>1664071.9433333322</v>
      </c>
      <c r="Q977" s="105">
        <v>0.51178027954819871</v>
      </c>
      <c r="R977" s="105">
        <v>1.1962450161116314E-2</v>
      </c>
    </row>
    <row r="978" spans="1:18" ht="15" x14ac:dyDescent="0.25">
      <c r="A978" s="16" t="s">
        <v>1043</v>
      </c>
      <c r="B978" s="198"/>
      <c r="C978" s="199" t="s">
        <v>243</v>
      </c>
      <c r="D978" s="242">
        <v>1340671.2299999991</v>
      </c>
      <c r="E978" s="242">
        <v>1628646.5000000012</v>
      </c>
      <c r="F978" s="242">
        <v>1609871.8800000004</v>
      </c>
      <c r="G978" s="242"/>
      <c r="H978" s="242"/>
      <c r="I978" s="242"/>
      <c r="J978" s="242"/>
      <c r="K978" s="242"/>
      <c r="L978" s="242"/>
      <c r="M978" s="242"/>
      <c r="N978" s="242"/>
      <c r="O978" s="242"/>
      <c r="P978" s="235">
        <v>1526396.5366666671</v>
      </c>
      <c r="Q978" s="105">
        <v>0.46943862575549122</v>
      </c>
      <c r="R978" s="105">
        <v>1.0972748245126795E-2</v>
      </c>
    </row>
    <row r="979" spans="1:18" ht="15" x14ac:dyDescent="0.25">
      <c r="A979" s="16" t="s">
        <v>1044</v>
      </c>
      <c r="B979" s="198"/>
      <c r="C979" s="381" t="s">
        <v>244</v>
      </c>
      <c r="D979" s="476">
        <v>0</v>
      </c>
      <c r="E979" s="476">
        <v>0</v>
      </c>
      <c r="F979" s="476">
        <v>0</v>
      </c>
      <c r="G979" s="476"/>
      <c r="H979" s="476"/>
      <c r="I979" s="476"/>
      <c r="J979" s="476"/>
      <c r="K979" s="476"/>
      <c r="L979" s="476"/>
      <c r="M979" s="476"/>
      <c r="N979" s="476"/>
      <c r="O979" s="476"/>
      <c r="P979" s="458">
        <v>0</v>
      </c>
      <c r="Q979" s="393">
        <v>0</v>
      </c>
      <c r="R979" s="393">
        <v>0</v>
      </c>
    </row>
    <row r="980" spans="1:18" ht="15" x14ac:dyDescent="0.25">
      <c r="A980" s="16" t="s">
        <v>1045</v>
      </c>
      <c r="B980" s="198"/>
      <c r="C980" s="381" t="s">
        <v>40</v>
      </c>
      <c r="D980" s="476">
        <v>0</v>
      </c>
      <c r="E980" s="476">
        <v>0</v>
      </c>
      <c r="F980" s="476">
        <v>0</v>
      </c>
      <c r="G980" s="476"/>
      <c r="H980" s="476"/>
      <c r="I980" s="476"/>
      <c r="J980" s="476"/>
      <c r="K980" s="476"/>
      <c r="L980" s="476"/>
      <c r="M980" s="476"/>
      <c r="N980" s="476"/>
      <c r="O980" s="476"/>
      <c r="P980" s="458">
        <v>0</v>
      </c>
      <c r="Q980" s="393">
        <v>0</v>
      </c>
      <c r="R980" s="393">
        <v>0</v>
      </c>
    </row>
    <row r="981" spans="1:18" ht="15" x14ac:dyDescent="0.25">
      <c r="A981" s="16" t="s">
        <v>1046</v>
      </c>
      <c r="B981" s="203"/>
      <c r="C981" s="436" t="s">
        <v>41</v>
      </c>
      <c r="D981" s="468">
        <v>32758.959999999995</v>
      </c>
      <c r="E981" s="468">
        <v>42750.049999999988</v>
      </c>
      <c r="F981" s="468">
        <v>30278.390000000007</v>
      </c>
      <c r="G981" s="468"/>
      <c r="H981" s="468"/>
      <c r="I981" s="468"/>
      <c r="J981" s="468"/>
      <c r="K981" s="468"/>
      <c r="L981" s="468"/>
      <c r="M981" s="468"/>
      <c r="N981" s="468"/>
      <c r="O981" s="468"/>
      <c r="P981" s="461">
        <v>35262.466666666667</v>
      </c>
      <c r="Q981" s="432">
        <v>1.0844864682999323E-2</v>
      </c>
      <c r="R981" s="432">
        <v>2.5348994179485963E-4</v>
      </c>
    </row>
    <row r="982" spans="1:18" ht="15" x14ac:dyDescent="0.25">
      <c r="A982" s="16" t="s">
        <v>1047</v>
      </c>
      <c r="B982" s="198" t="s">
        <v>262</v>
      </c>
      <c r="C982" s="199" t="s">
        <v>241</v>
      </c>
      <c r="D982" s="242">
        <v>0</v>
      </c>
      <c r="E982" s="242">
        <v>0</v>
      </c>
      <c r="F982" s="242">
        <v>0</v>
      </c>
      <c r="G982" s="242"/>
      <c r="H982" s="242"/>
      <c r="I982" s="242"/>
      <c r="J982" s="242"/>
      <c r="K982" s="242"/>
      <c r="L982" s="242"/>
      <c r="M982" s="242"/>
      <c r="N982" s="242"/>
      <c r="O982" s="242"/>
      <c r="P982" s="235">
        <v>0</v>
      </c>
      <c r="Q982" s="105">
        <v>0</v>
      </c>
      <c r="R982" s="105">
        <v>0</v>
      </c>
    </row>
    <row r="983" spans="1:18" ht="15" x14ac:dyDescent="0.25">
      <c r="A983" s="16" t="s">
        <v>1048</v>
      </c>
      <c r="B983" s="198"/>
      <c r="C983" s="199" t="s">
        <v>242</v>
      </c>
      <c r="D983" s="242">
        <v>240128.01999999996</v>
      </c>
      <c r="E983" s="242">
        <v>290652.6399999999</v>
      </c>
      <c r="F983" s="242">
        <v>485477.61000000028</v>
      </c>
      <c r="G983" s="242"/>
      <c r="H983" s="242"/>
      <c r="I983" s="242"/>
      <c r="J983" s="242"/>
      <c r="K983" s="242"/>
      <c r="L983" s="242"/>
      <c r="M983" s="242"/>
      <c r="N983" s="242"/>
      <c r="O983" s="242"/>
      <c r="P983" s="235">
        <v>338752.75666666677</v>
      </c>
      <c r="Q983" s="105">
        <v>4.7470481441270508E-2</v>
      </c>
      <c r="R983" s="105">
        <v>2.4351789505257225E-3</v>
      </c>
    </row>
    <row r="984" spans="1:18" ht="15" x14ac:dyDescent="0.25">
      <c r="A984" s="16" t="s">
        <v>1049</v>
      </c>
      <c r="B984" s="198"/>
      <c r="C984" s="199" t="s">
        <v>243</v>
      </c>
      <c r="D984" s="242">
        <v>260705.44</v>
      </c>
      <c r="E984" s="242">
        <v>299986.02999999991</v>
      </c>
      <c r="F984" s="242">
        <v>427904.28999999986</v>
      </c>
      <c r="G984" s="242"/>
      <c r="H984" s="242"/>
      <c r="I984" s="242"/>
      <c r="J984" s="242"/>
      <c r="K984" s="242"/>
      <c r="L984" s="242"/>
      <c r="M984" s="242"/>
      <c r="N984" s="242"/>
      <c r="O984" s="242"/>
      <c r="P984" s="235">
        <v>329531.91999999993</v>
      </c>
      <c r="Q984" s="105">
        <v>4.6178336809990922E-2</v>
      </c>
      <c r="R984" s="105">
        <v>2.3688934756033795E-3</v>
      </c>
    </row>
    <row r="985" spans="1:18" ht="15" x14ac:dyDescent="0.25">
      <c r="A985" s="16" t="s">
        <v>1050</v>
      </c>
      <c r="B985" s="198"/>
      <c r="C985" s="381" t="s">
        <v>244</v>
      </c>
      <c r="D985" s="476">
        <v>452756.5999999998</v>
      </c>
      <c r="E985" s="476">
        <v>575437.44000000029</v>
      </c>
      <c r="F985" s="476">
        <v>822833.42000000039</v>
      </c>
      <c r="G985" s="476"/>
      <c r="H985" s="476"/>
      <c r="I985" s="476"/>
      <c r="J985" s="476"/>
      <c r="K985" s="476"/>
      <c r="L985" s="476"/>
      <c r="M985" s="476"/>
      <c r="N985" s="476"/>
      <c r="O985" s="476"/>
      <c r="P985" s="458">
        <v>617009.15333333344</v>
      </c>
      <c r="Q985" s="393">
        <v>8.64634190747713E-2</v>
      </c>
      <c r="R985" s="393">
        <v>4.4354700379826608E-3</v>
      </c>
    </row>
    <row r="986" spans="1:18" ht="15" x14ac:dyDescent="0.25">
      <c r="A986" s="16" t="s">
        <v>1051</v>
      </c>
      <c r="B986" s="198"/>
      <c r="C986" s="381" t="s">
        <v>40</v>
      </c>
      <c r="D986" s="476">
        <v>9470515.0500000026</v>
      </c>
      <c r="E986" s="476">
        <v>1562820.25</v>
      </c>
      <c r="F986" s="476">
        <v>5474858.0599999996</v>
      </c>
      <c r="G986" s="476"/>
      <c r="H986" s="476"/>
      <c r="I986" s="476"/>
      <c r="J986" s="476"/>
      <c r="K986" s="476"/>
      <c r="L986" s="476"/>
      <c r="M986" s="476"/>
      <c r="N986" s="476"/>
      <c r="O986" s="476"/>
      <c r="P986" s="458">
        <v>5502731.120000001</v>
      </c>
      <c r="Q986" s="393">
        <v>0.77111489240307485</v>
      </c>
      <c r="R986" s="393">
        <v>3.9557272170075916E-2</v>
      </c>
    </row>
    <row r="987" spans="1:18" ht="15" x14ac:dyDescent="0.25">
      <c r="A987" s="16" t="s">
        <v>1052</v>
      </c>
      <c r="B987" s="203"/>
      <c r="C987" s="436" t="s">
        <v>41</v>
      </c>
      <c r="D987" s="468">
        <v>353317.14000000007</v>
      </c>
      <c r="E987" s="468">
        <v>381393.04000000039</v>
      </c>
      <c r="F987" s="468">
        <v>309429.9100000005</v>
      </c>
      <c r="G987" s="468"/>
      <c r="H987" s="468"/>
      <c r="I987" s="468"/>
      <c r="J987" s="468"/>
      <c r="K987" s="468"/>
      <c r="L987" s="468"/>
      <c r="M987" s="468"/>
      <c r="N987" s="468"/>
      <c r="O987" s="468"/>
      <c r="P987" s="461">
        <v>348046.69666666695</v>
      </c>
      <c r="Q987" s="432">
        <v>4.8772870270892402E-2</v>
      </c>
      <c r="R987" s="432">
        <v>2.5019899405768526E-3</v>
      </c>
    </row>
    <row r="988" spans="1:18" ht="15" x14ac:dyDescent="0.25">
      <c r="A988" s="16" t="s">
        <v>1053</v>
      </c>
      <c r="B988" s="208" t="s">
        <v>263</v>
      </c>
      <c r="C988" s="471" t="s">
        <v>41</v>
      </c>
      <c r="D988" s="477">
        <v>192195.86999999991</v>
      </c>
      <c r="E988" s="477">
        <v>362274.9200000001</v>
      </c>
      <c r="F988" s="477">
        <v>411513.55000000034</v>
      </c>
      <c r="G988" s="477"/>
      <c r="H988" s="477"/>
      <c r="I988" s="477"/>
      <c r="J988" s="477"/>
      <c r="K988" s="477"/>
      <c r="L988" s="477"/>
      <c r="M988" s="477"/>
      <c r="N988" s="477"/>
      <c r="O988" s="477"/>
      <c r="P988" s="461">
        <v>321994.78000000009</v>
      </c>
      <c r="Q988" s="432">
        <v>1</v>
      </c>
      <c r="R988" s="432">
        <v>2.3147115263381646E-3</v>
      </c>
    </row>
    <row r="989" spans="1:18" ht="15" x14ac:dyDescent="0.25">
      <c r="A989" s="16" t="s">
        <v>1054</v>
      </c>
      <c r="B989" s="203" t="s">
        <v>39</v>
      </c>
      <c r="C989" s="471" t="s">
        <v>40</v>
      </c>
      <c r="D989" s="477">
        <v>895084.8200000003</v>
      </c>
      <c r="E989" s="477">
        <v>1004211.4299999998</v>
      </c>
      <c r="F989" s="477">
        <v>163983.25000000006</v>
      </c>
      <c r="G989" s="477"/>
      <c r="H989" s="477"/>
      <c r="I989" s="477"/>
      <c r="J989" s="477"/>
      <c r="K989" s="477"/>
      <c r="L989" s="477"/>
      <c r="M989" s="477"/>
      <c r="N989" s="477"/>
      <c r="O989" s="477"/>
      <c r="P989" s="461">
        <v>687759.83333333337</v>
      </c>
      <c r="Q989" s="432">
        <v>1</v>
      </c>
      <c r="R989" s="432">
        <v>4.9440727379775583E-3</v>
      </c>
    </row>
    <row r="990" spans="1:18" ht="15" x14ac:dyDescent="0.25">
      <c r="A990" s="16" t="s">
        <v>1055</v>
      </c>
      <c r="B990" s="208" t="s">
        <v>357</v>
      </c>
      <c r="C990" s="471" t="s">
        <v>244</v>
      </c>
      <c r="D990" s="477">
        <v>534172.19999999984</v>
      </c>
      <c r="E990" s="477">
        <v>451230.99000000011</v>
      </c>
      <c r="F990" s="477">
        <v>1059157.0999999996</v>
      </c>
      <c r="G990" s="477"/>
      <c r="H990" s="477"/>
      <c r="I990" s="477"/>
      <c r="J990" s="477"/>
      <c r="K990" s="477"/>
      <c r="L990" s="477"/>
      <c r="M990" s="477"/>
      <c r="N990" s="477"/>
      <c r="O990" s="477"/>
      <c r="P990" s="461">
        <v>681520.09666666656</v>
      </c>
      <c r="Q990" s="432">
        <v>1</v>
      </c>
      <c r="R990" s="432">
        <v>4.8992173822986597E-3</v>
      </c>
    </row>
    <row r="991" spans="1:18" ht="15" x14ac:dyDescent="0.25">
      <c r="A991" s="16" t="s">
        <v>1056</v>
      </c>
      <c r="B991" s="208" t="s">
        <v>358</v>
      </c>
      <c r="C991" s="471" t="s">
        <v>244</v>
      </c>
      <c r="D991" s="477">
        <v>298383.4200000001</v>
      </c>
      <c r="E991" s="477">
        <v>429215.14999999979</v>
      </c>
      <c r="F991" s="477">
        <v>339255.08999999991</v>
      </c>
      <c r="G991" s="477"/>
      <c r="H991" s="477"/>
      <c r="I991" s="477"/>
      <c r="J991" s="477"/>
      <c r="K991" s="477"/>
      <c r="L991" s="477"/>
      <c r="M991" s="477"/>
      <c r="N991" s="477"/>
      <c r="O991" s="477"/>
      <c r="P991" s="461">
        <v>355617.88666666654</v>
      </c>
      <c r="Q991" s="432">
        <v>1</v>
      </c>
      <c r="R991" s="432">
        <v>2.5564166637712326E-3</v>
      </c>
    </row>
    <row r="992" spans="1:18" ht="15" x14ac:dyDescent="0.25">
      <c r="B992" s="221" t="s">
        <v>0</v>
      </c>
      <c r="C992" s="213"/>
      <c r="D992" s="239">
        <v>129984926.89000002</v>
      </c>
      <c r="E992" s="239">
        <v>151973289.86999989</v>
      </c>
      <c r="F992" s="239">
        <v>135365639.36999989</v>
      </c>
      <c r="G992" s="239"/>
      <c r="H992" s="239"/>
      <c r="I992" s="239"/>
      <c r="J992" s="239"/>
      <c r="K992" s="239"/>
      <c r="L992" s="239"/>
      <c r="M992" s="239"/>
      <c r="N992" s="239"/>
      <c r="O992" s="239"/>
      <c r="P992" s="239">
        <v>139107952.04333323</v>
      </c>
      <c r="Q992" s="148"/>
      <c r="R992" s="183">
        <v>1.0000000000000002</v>
      </c>
    </row>
    <row r="993" spans="1:18" s="74" customFormat="1" ht="15.75" x14ac:dyDescent="0.25">
      <c r="A993" s="20"/>
      <c r="B993" s="69"/>
      <c r="C993" s="136"/>
      <c r="D993" s="30">
        <v>129984926.89000002</v>
      </c>
      <c r="E993" s="30">
        <v>151973289.86999989</v>
      </c>
      <c r="F993" s="30">
        <v>135365639.36999989</v>
      </c>
      <c r="G993" s="30">
        <v>0</v>
      </c>
      <c r="H993" s="30">
        <v>0</v>
      </c>
      <c r="I993" s="30">
        <v>0</v>
      </c>
      <c r="J993" s="30">
        <v>0</v>
      </c>
      <c r="K993" s="30"/>
      <c r="L993" s="30"/>
      <c r="M993" s="30"/>
      <c r="N993" s="30"/>
      <c r="O993" s="136"/>
    </row>
    <row r="994" spans="1:18" s="74" customFormat="1" ht="15.75" x14ac:dyDescent="0.25">
      <c r="A994" s="20"/>
      <c r="B994" s="69"/>
      <c r="C994" s="136"/>
      <c r="D994" s="30" t="b">
        <v>1</v>
      </c>
      <c r="E994" s="30" t="b">
        <v>1</v>
      </c>
      <c r="F994" s="30" t="b">
        <v>1</v>
      </c>
      <c r="G994" s="30" t="b">
        <v>1</v>
      </c>
      <c r="H994" s="30" t="b">
        <v>1</v>
      </c>
      <c r="I994" s="30"/>
      <c r="J994" s="30"/>
      <c r="K994" s="30"/>
      <c r="L994" s="30"/>
      <c r="M994" s="30"/>
      <c r="N994" s="30"/>
      <c r="O994" s="136"/>
    </row>
    <row r="995" spans="1:18" ht="18" x14ac:dyDescent="0.25">
      <c r="B995" s="331" t="s">
        <v>294</v>
      </c>
      <c r="C995" s="49"/>
      <c r="D995" s="49"/>
      <c r="E995" s="49"/>
      <c r="F995" s="49"/>
      <c r="G995" s="49"/>
      <c r="H995" s="49"/>
      <c r="I995" s="49"/>
      <c r="J995" s="49"/>
      <c r="K995" s="49"/>
      <c r="L995" s="49"/>
      <c r="M995" s="49"/>
      <c r="N995" s="49"/>
      <c r="O995" s="49"/>
    </row>
    <row r="996" spans="1:18" ht="15.75" x14ac:dyDescent="0.25">
      <c r="B996" s="69"/>
      <c r="C996" s="49"/>
    </row>
    <row r="997" spans="1:18" ht="15" x14ac:dyDescent="0.2">
      <c r="B997" s="42" t="s">
        <v>418</v>
      </c>
      <c r="C997" s="11"/>
      <c r="D997" s="11">
        <v>6</v>
      </c>
      <c r="E997" s="11">
        <v>7</v>
      </c>
      <c r="F997" s="11">
        <v>8</v>
      </c>
      <c r="G997" s="11">
        <v>9</v>
      </c>
      <c r="H997" s="11">
        <v>10</v>
      </c>
      <c r="I997" s="11">
        <v>11</v>
      </c>
      <c r="J997" s="11">
        <v>12</v>
      </c>
      <c r="K997" s="11">
        <v>13</v>
      </c>
      <c r="L997" s="11">
        <v>14</v>
      </c>
      <c r="M997" s="11">
        <v>15</v>
      </c>
      <c r="N997" s="11">
        <v>16</v>
      </c>
      <c r="O997" s="11">
        <v>17</v>
      </c>
      <c r="P997" s="9"/>
      <c r="Q997" s="9"/>
    </row>
    <row r="998" spans="1:18" ht="48" thickBot="1" x14ac:dyDescent="0.25">
      <c r="B998" s="182" t="s">
        <v>124</v>
      </c>
      <c r="C998" s="83" t="s">
        <v>245</v>
      </c>
      <c r="D998" s="83" t="s">
        <v>339</v>
      </c>
      <c r="E998" s="83" t="s">
        <v>340</v>
      </c>
      <c r="F998" s="83" t="s">
        <v>341</v>
      </c>
      <c r="G998" s="83" t="s">
        <v>342</v>
      </c>
      <c r="H998" s="83" t="s">
        <v>343</v>
      </c>
      <c r="I998" s="83" t="s">
        <v>344</v>
      </c>
      <c r="J998" s="83" t="s">
        <v>345</v>
      </c>
      <c r="K998" s="83" t="s">
        <v>346</v>
      </c>
      <c r="L998" s="83" t="s">
        <v>347</v>
      </c>
      <c r="M998" s="83" t="s">
        <v>348</v>
      </c>
      <c r="N998" s="83" t="s">
        <v>349</v>
      </c>
      <c r="O998" s="83" t="s">
        <v>350</v>
      </c>
      <c r="P998" s="184" t="s">
        <v>1</v>
      </c>
      <c r="Q998" s="96" t="s">
        <v>265</v>
      </c>
      <c r="R998" s="96" t="s">
        <v>254</v>
      </c>
    </row>
    <row r="999" spans="1:18" ht="15" x14ac:dyDescent="0.25">
      <c r="A999" s="16" t="s">
        <v>1057</v>
      </c>
      <c r="B999" s="198" t="s">
        <v>117</v>
      </c>
      <c r="C999" s="199" t="s">
        <v>241</v>
      </c>
      <c r="D999" s="242">
        <v>42659.810000000121</v>
      </c>
      <c r="E999" s="242">
        <v>46383.119999999923</v>
      </c>
      <c r="F999" s="242">
        <v>69604.299999999974</v>
      </c>
      <c r="G999" s="242"/>
      <c r="H999" s="242"/>
      <c r="I999" s="242"/>
      <c r="J999" s="242"/>
      <c r="K999" s="242"/>
      <c r="L999" s="242"/>
      <c r="M999" s="242"/>
      <c r="N999" s="242"/>
      <c r="O999" s="242"/>
      <c r="P999" s="235">
        <v>52882.410000000011</v>
      </c>
      <c r="Q999" s="105">
        <v>6.2535091682737942E-3</v>
      </c>
      <c r="R999" s="105">
        <v>3.8015375270226596E-4</v>
      </c>
    </row>
    <row r="1000" spans="1:18" ht="15" x14ac:dyDescent="0.25">
      <c r="A1000" s="16" t="s">
        <v>1058</v>
      </c>
      <c r="B1000" s="198"/>
      <c r="C1000" s="199" t="s">
        <v>242</v>
      </c>
      <c r="D1000" s="242">
        <v>66376.739999999962</v>
      </c>
      <c r="E1000" s="242">
        <v>57370.820000000138</v>
      </c>
      <c r="F1000" s="242">
        <v>905471.74999999977</v>
      </c>
      <c r="G1000" s="242"/>
      <c r="H1000" s="242"/>
      <c r="I1000" s="242"/>
      <c r="J1000" s="242"/>
      <c r="K1000" s="242"/>
      <c r="L1000" s="242"/>
      <c r="M1000" s="242"/>
      <c r="N1000" s="242"/>
      <c r="O1000" s="242"/>
      <c r="P1000" s="235">
        <v>343073.10333333327</v>
      </c>
      <c r="Q1000" s="105">
        <v>4.0569459619619115E-2</v>
      </c>
      <c r="R1000" s="105">
        <v>2.4662364609211057E-3</v>
      </c>
    </row>
    <row r="1001" spans="1:18" ht="15" x14ac:dyDescent="0.25">
      <c r="A1001" s="16" t="s">
        <v>1059</v>
      </c>
      <c r="B1001" s="198"/>
      <c r="C1001" s="199" t="s">
        <v>243</v>
      </c>
      <c r="D1001" s="242">
        <v>154027.80000000063</v>
      </c>
      <c r="E1001" s="242">
        <v>155726.2700000008</v>
      </c>
      <c r="F1001" s="242">
        <v>5454907.8899999969</v>
      </c>
      <c r="G1001" s="242"/>
      <c r="H1001" s="242"/>
      <c r="I1001" s="242"/>
      <c r="J1001" s="242"/>
      <c r="K1001" s="242"/>
      <c r="L1001" s="242"/>
      <c r="M1001" s="242"/>
      <c r="N1001" s="242"/>
      <c r="O1001" s="242"/>
      <c r="P1001" s="235">
        <v>1921553.9866666661</v>
      </c>
      <c r="Q1001" s="105">
        <v>0.22722972483578291</v>
      </c>
      <c r="R1001" s="105">
        <v>1.3813401451471915E-2</v>
      </c>
    </row>
    <row r="1002" spans="1:18" ht="15" x14ac:dyDescent="0.25">
      <c r="A1002" s="16" t="s">
        <v>1060</v>
      </c>
      <c r="B1002" s="198"/>
      <c r="C1002" s="381" t="s">
        <v>244</v>
      </c>
      <c r="D1002" s="476">
        <v>119606.90999999999</v>
      </c>
      <c r="E1002" s="476">
        <v>141407.30999999985</v>
      </c>
      <c r="F1002" s="476">
        <v>2187310.950000003</v>
      </c>
      <c r="G1002" s="476"/>
      <c r="H1002" s="476"/>
      <c r="I1002" s="476"/>
      <c r="J1002" s="476"/>
      <c r="K1002" s="476"/>
      <c r="L1002" s="476"/>
      <c r="M1002" s="476"/>
      <c r="N1002" s="476"/>
      <c r="O1002" s="476"/>
      <c r="P1002" s="458">
        <v>816108.39000000095</v>
      </c>
      <c r="Q1002" s="393">
        <v>9.6507350916309798E-2</v>
      </c>
      <c r="R1002" s="393">
        <v>5.8667270850610766E-3</v>
      </c>
    </row>
    <row r="1003" spans="1:18" ht="15" x14ac:dyDescent="0.25">
      <c r="A1003" s="16" t="s">
        <v>1061</v>
      </c>
      <c r="B1003" s="198"/>
      <c r="C1003" s="381" t="s">
        <v>40</v>
      </c>
      <c r="D1003" s="476">
        <v>30409.060000000041</v>
      </c>
      <c r="E1003" s="476">
        <v>59045.130000000128</v>
      </c>
      <c r="F1003" s="476">
        <v>15859253.099999927</v>
      </c>
      <c r="G1003" s="476"/>
      <c r="H1003" s="476"/>
      <c r="I1003" s="476"/>
      <c r="J1003" s="476"/>
      <c r="K1003" s="476"/>
      <c r="L1003" s="476"/>
      <c r="M1003" s="476"/>
      <c r="N1003" s="476"/>
      <c r="O1003" s="476"/>
      <c r="P1003" s="458">
        <v>5316235.7633333085</v>
      </c>
      <c r="Q1003" s="393">
        <v>0.62866138450781406</v>
      </c>
      <c r="R1003" s="393">
        <v>3.8216620151788699E-2</v>
      </c>
    </row>
    <row r="1004" spans="1:18" ht="15" x14ac:dyDescent="0.25">
      <c r="A1004" s="16" t="s">
        <v>1062</v>
      </c>
      <c r="B1004" s="203"/>
      <c r="C1004" s="436" t="s">
        <v>41</v>
      </c>
      <c r="D1004" s="468">
        <v>4398.8099999999986</v>
      </c>
      <c r="E1004" s="468">
        <v>6423.1299999999874</v>
      </c>
      <c r="F1004" s="468">
        <v>8929.8700000000263</v>
      </c>
      <c r="G1004" s="468"/>
      <c r="H1004" s="468"/>
      <c r="I1004" s="468"/>
      <c r="J1004" s="468"/>
      <c r="K1004" s="468"/>
      <c r="L1004" s="468"/>
      <c r="M1004" s="468"/>
      <c r="N1004" s="468"/>
      <c r="O1004" s="468"/>
      <c r="P1004" s="461">
        <v>6583.936666666671</v>
      </c>
      <c r="Q1004" s="432">
        <v>7.785709522000609E-4</v>
      </c>
      <c r="R1004" s="432">
        <v>4.7329693018668826E-5</v>
      </c>
    </row>
    <row r="1005" spans="1:18" ht="15" x14ac:dyDescent="0.25">
      <c r="A1005" s="16" t="s">
        <v>1063</v>
      </c>
      <c r="B1005" s="198" t="s">
        <v>118</v>
      </c>
      <c r="C1005" s="199" t="s">
        <v>241</v>
      </c>
      <c r="D1005" s="242">
        <v>1171098.5400000003</v>
      </c>
      <c r="E1005" s="242">
        <v>1485025.7200000016</v>
      </c>
      <c r="F1005" s="242">
        <v>824729.70000000147</v>
      </c>
      <c r="G1005" s="242"/>
      <c r="H1005" s="242"/>
      <c r="I1005" s="242"/>
      <c r="J1005" s="242"/>
      <c r="K1005" s="242"/>
      <c r="L1005" s="242"/>
      <c r="M1005" s="242"/>
      <c r="N1005" s="242"/>
      <c r="O1005" s="242"/>
      <c r="P1005" s="235">
        <v>1160284.6533333345</v>
      </c>
      <c r="Q1005" s="105">
        <v>5.941257379637585E-2</v>
      </c>
      <c r="R1005" s="105">
        <v>8.340893789967491E-3</v>
      </c>
    </row>
    <row r="1006" spans="1:18" ht="15" x14ac:dyDescent="0.25">
      <c r="A1006" s="16" t="s">
        <v>1064</v>
      </c>
      <c r="B1006" s="198"/>
      <c r="C1006" s="199" t="s">
        <v>242</v>
      </c>
      <c r="D1006" s="242">
        <v>1451901.0600000005</v>
      </c>
      <c r="E1006" s="242">
        <v>1655165.51</v>
      </c>
      <c r="F1006" s="242">
        <v>1078175.4100000001</v>
      </c>
      <c r="G1006" s="242"/>
      <c r="H1006" s="242"/>
      <c r="I1006" s="242"/>
      <c r="J1006" s="242"/>
      <c r="K1006" s="242"/>
      <c r="L1006" s="242"/>
      <c r="M1006" s="242"/>
      <c r="N1006" s="242"/>
      <c r="O1006" s="242"/>
      <c r="P1006" s="235">
        <v>1395080.6600000001</v>
      </c>
      <c r="Q1006" s="105">
        <v>7.1435343409937235E-2</v>
      </c>
      <c r="R1006" s="105">
        <v>1.0028762838557357E-2</v>
      </c>
    </row>
    <row r="1007" spans="1:18" ht="15" x14ac:dyDescent="0.25">
      <c r="A1007" s="16" t="s">
        <v>1065</v>
      </c>
      <c r="B1007" s="198"/>
      <c r="C1007" s="199" t="s">
        <v>243</v>
      </c>
      <c r="D1007" s="242">
        <v>6110720.4000000032</v>
      </c>
      <c r="E1007" s="242">
        <v>8183715.3400000008</v>
      </c>
      <c r="F1007" s="242">
        <v>3591119.8799999976</v>
      </c>
      <c r="G1007" s="242"/>
      <c r="H1007" s="242"/>
      <c r="I1007" s="242"/>
      <c r="J1007" s="242"/>
      <c r="K1007" s="242"/>
      <c r="L1007" s="242"/>
      <c r="M1007" s="242"/>
      <c r="N1007" s="242"/>
      <c r="O1007" s="242"/>
      <c r="P1007" s="235">
        <v>5961851.873333334</v>
      </c>
      <c r="Q1007" s="105">
        <v>0.30527764317996087</v>
      </c>
      <c r="R1007" s="105">
        <v>4.2857735922071268E-2</v>
      </c>
    </row>
    <row r="1008" spans="1:18" ht="15" x14ac:dyDescent="0.25">
      <c r="A1008" s="16" t="s">
        <v>1066</v>
      </c>
      <c r="B1008" s="198"/>
      <c r="C1008" s="381" t="s">
        <v>244</v>
      </c>
      <c r="D1008" s="476">
        <v>6144483.6899999939</v>
      </c>
      <c r="E1008" s="476">
        <v>8201102.3199999863</v>
      </c>
      <c r="F1008" s="476">
        <v>3285862.5200000065</v>
      </c>
      <c r="G1008" s="476"/>
      <c r="H1008" s="476"/>
      <c r="I1008" s="476"/>
      <c r="J1008" s="476"/>
      <c r="K1008" s="476"/>
      <c r="L1008" s="476"/>
      <c r="M1008" s="476"/>
      <c r="N1008" s="476"/>
      <c r="O1008" s="476"/>
      <c r="P1008" s="458">
        <v>5877149.5099999951</v>
      </c>
      <c r="Q1008" s="393">
        <v>0.30094044420226856</v>
      </c>
      <c r="R1008" s="393">
        <v>4.2248839291151467E-2</v>
      </c>
    </row>
    <row r="1009" spans="1:18" ht="15" x14ac:dyDescent="0.25">
      <c r="A1009" s="16" t="s">
        <v>1067</v>
      </c>
      <c r="B1009" s="198"/>
      <c r="C1009" s="381" t="s">
        <v>40</v>
      </c>
      <c r="D1009" s="476">
        <v>5693633.7900000168</v>
      </c>
      <c r="E1009" s="476">
        <v>6631163.4099999787</v>
      </c>
      <c r="F1009" s="476">
        <v>1722978.5699999989</v>
      </c>
      <c r="G1009" s="476"/>
      <c r="H1009" s="476"/>
      <c r="I1009" s="476"/>
      <c r="J1009" s="476"/>
      <c r="K1009" s="476"/>
      <c r="L1009" s="476"/>
      <c r="M1009" s="476"/>
      <c r="N1009" s="476"/>
      <c r="O1009" s="476"/>
      <c r="P1009" s="458">
        <v>4682591.923333331</v>
      </c>
      <c r="Q1009" s="393">
        <v>0.23977291900234285</v>
      </c>
      <c r="R1009" s="393">
        <v>3.3661568979713417E-2</v>
      </c>
    </row>
    <row r="1010" spans="1:18" ht="15" x14ac:dyDescent="0.25">
      <c r="A1010" s="16" t="s">
        <v>1068</v>
      </c>
      <c r="B1010" s="203"/>
      <c r="C1010" s="436" t="s">
        <v>41</v>
      </c>
      <c r="D1010" s="468">
        <v>435022.98999999993</v>
      </c>
      <c r="E1010" s="468">
        <v>649385.53999999946</v>
      </c>
      <c r="F1010" s="468">
        <v>272548.74999999994</v>
      </c>
      <c r="G1010" s="468"/>
      <c r="H1010" s="468"/>
      <c r="I1010" s="468"/>
      <c r="J1010" s="468"/>
      <c r="K1010" s="468"/>
      <c r="L1010" s="468"/>
      <c r="M1010" s="468"/>
      <c r="N1010" s="468"/>
      <c r="O1010" s="468"/>
      <c r="P1010" s="461">
        <v>452319.09333333309</v>
      </c>
      <c r="Q1010" s="432">
        <v>2.3161076409114655E-2</v>
      </c>
      <c r="R1010" s="432">
        <v>3.2515689196001662E-3</v>
      </c>
    </row>
    <row r="1011" spans="1:18" ht="15" x14ac:dyDescent="0.25">
      <c r="A1011" s="16" t="s">
        <v>1069</v>
      </c>
      <c r="B1011" s="198" t="s">
        <v>119</v>
      </c>
      <c r="C1011" s="199" t="s">
        <v>241</v>
      </c>
      <c r="D1011" s="242">
        <v>481260.4600000002</v>
      </c>
      <c r="E1011" s="242">
        <v>940350.8599999994</v>
      </c>
      <c r="F1011" s="242">
        <v>1126980.7299999997</v>
      </c>
      <c r="G1011" s="242"/>
      <c r="H1011" s="242"/>
      <c r="I1011" s="242"/>
      <c r="J1011" s="242"/>
      <c r="K1011" s="242"/>
      <c r="L1011" s="242"/>
      <c r="M1011" s="242"/>
      <c r="N1011" s="242"/>
      <c r="O1011" s="242"/>
      <c r="P1011" s="235">
        <v>849530.68333333312</v>
      </c>
      <c r="Q1011" s="105">
        <v>4.7381411542643741E-2</v>
      </c>
      <c r="R1011" s="105">
        <v>6.1069886433860882E-3</v>
      </c>
    </row>
    <row r="1012" spans="1:18" ht="15" x14ac:dyDescent="0.25">
      <c r="A1012" s="16" t="s">
        <v>1070</v>
      </c>
      <c r="B1012" s="198"/>
      <c r="C1012" s="199" t="s">
        <v>242</v>
      </c>
      <c r="D1012" s="242">
        <v>713333.79</v>
      </c>
      <c r="E1012" s="242">
        <v>1075932.0399999993</v>
      </c>
      <c r="F1012" s="242">
        <v>651633.83999999973</v>
      </c>
      <c r="G1012" s="242"/>
      <c r="H1012" s="242"/>
      <c r="I1012" s="242"/>
      <c r="J1012" s="242"/>
      <c r="K1012" s="242"/>
      <c r="L1012" s="242"/>
      <c r="M1012" s="242"/>
      <c r="N1012" s="242"/>
      <c r="O1012" s="242"/>
      <c r="P1012" s="235">
        <v>813633.22333333304</v>
      </c>
      <c r="Q1012" s="105">
        <v>4.5379279825727023E-2</v>
      </c>
      <c r="R1012" s="105">
        <v>5.848933949368181E-3</v>
      </c>
    </row>
    <row r="1013" spans="1:18" ht="15" x14ac:dyDescent="0.25">
      <c r="A1013" s="16" t="s">
        <v>1071</v>
      </c>
      <c r="B1013" s="198"/>
      <c r="C1013" s="199" t="s">
        <v>243</v>
      </c>
      <c r="D1013" s="242">
        <v>3929581.2899999972</v>
      </c>
      <c r="E1013" s="242">
        <v>7442979.7599999942</v>
      </c>
      <c r="F1013" s="242">
        <v>3809743.2800000049</v>
      </c>
      <c r="G1013" s="242"/>
      <c r="H1013" s="242"/>
      <c r="I1013" s="242"/>
      <c r="J1013" s="242"/>
      <c r="K1013" s="242"/>
      <c r="L1013" s="242"/>
      <c r="M1013" s="242"/>
      <c r="N1013" s="242"/>
      <c r="O1013" s="242"/>
      <c r="P1013" s="235">
        <v>5060768.1099999985</v>
      </c>
      <c r="Q1013" s="105">
        <v>0.2822574172376438</v>
      </c>
      <c r="R1013" s="105">
        <v>3.6380149629573484E-2</v>
      </c>
    </row>
    <row r="1014" spans="1:18" ht="15" x14ac:dyDescent="0.25">
      <c r="A1014" s="16" t="s">
        <v>1072</v>
      </c>
      <c r="B1014" s="198"/>
      <c r="C1014" s="381" t="s">
        <v>244</v>
      </c>
      <c r="D1014" s="476">
        <v>2782282.190000006</v>
      </c>
      <c r="E1014" s="476">
        <v>6101657.1799999988</v>
      </c>
      <c r="F1014" s="476">
        <v>7574961.3999999939</v>
      </c>
      <c r="G1014" s="476"/>
      <c r="H1014" s="476"/>
      <c r="I1014" s="476"/>
      <c r="J1014" s="476"/>
      <c r="K1014" s="476"/>
      <c r="L1014" s="476"/>
      <c r="M1014" s="476"/>
      <c r="N1014" s="476"/>
      <c r="O1014" s="476"/>
      <c r="P1014" s="458">
        <v>5486300.2566666668</v>
      </c>
      <c r="Q1014" s="393">
        <v>0.30599089050870504</v>
      </c>
      <c r="R1014" s="393">
        <v>3.9439156252962716E-2</v>
      </c>
    </row>
    <row r="1015" spans="1:18" ht="15" x14ac:dyDescent="0.25">
      <c r="A1015" s="16" t="s">
        <v>1073</v>
      </c>
      <c r="B1015" s="198"/>
      <c r="C1015" s="381" t="s">
        <v>40</v>
      </c>
      <c r="D1015" s="476">
        <v>3836423.7700000009</v>
      </c>
      <c r="E1015" s="476">
        <v>6303491.5000000037</v>
      </c>
      <c r="F1015" s="476">
        <v>5584452.9800000014</v>
      </c>
      <c r="G1015" s="476"/>
      <c r="H1015" s="476"/>
      <c r="I1015" s="476"/>
      <c r="J1015" s="476"/>
      <c r="K1015" s="476"/>
      <c r="L1015" s="476"/>
      <c r="M1015" s="476"/>
      <c r="N1015" s="476"/>
      <c r="O1015" s="476"/>
      <c r="P1015" s="458">
        <v>5241456.0833333358</v>
      </c>
      <c r="Q1015" s="393">
        <v>0.29233504173464375</v>
      </c>
      <c r="R1015" s="393">
        <v>3.7679054334008005E-2</v>
      </c>
    </row>
    <row r="1016" spans="1:18" ht="15" x14ac:dyDescent="0.25">
      <c r="A1016" s="16" t="s">
        <v>1074</v>
      </c>
      <c r="B1016" s="203"/>
      <c r="C1016" s="436" t="s">
        <v>41</v>
      </c>
      <c r="D1016" s="468">
        <v>303293.09999999998</v>
      </c>
      <c r="E1016" s="468">
        <v>482693.32000000007</v>
      </c>
      <c r="F1016" s="468">
        <v>647807.1999999996</v>
      </c>
      <c r="G1016" s="468"/>
      <c r="H1016" s="468"/>
      <c r="I1016" s="468"/>
      <c r="J1016" s="468"/>
      <c r="K1016" s="468"/>
      <c r="L1016" s="468"/>
      <c r="M1016" s="468"/>
      <c r="N1016" s="468"/>
      <c r="O1016" s="468"/>
      <c r="P1016" s="461">
        <v>477931.20666666655</v>
      </c>
      <c r="Q1016" s="432">
        <v>2.6655959150636507E-2</v>
      </c>
      <c r="R1016" s="432">
        <v>3.43568573648318E-3</v>
      </c>
    </row>
    <row r="1017" spans="1:18" ht="15" x14ac:dyDescent="0.25">
      <c r="A1017" s="16" t="s">
        <v>1075</v>
      </c>
      <c r="B1017" s="198" t="s">
        <v>120</v>
      </c>
      <c r="C1017" s="199" t="s">
        <v>241</v>
      </c>
      <c r="D1017" s="242">
        <v>1459625.72</v>
      </c>
      <c r="E1017" s="242">
        <v>444032.10000000015</v>
      </c>
      <c r="F1017" s="242">
        <v>779651.93</v>
      </c>
      <c r="G1017" s="242"/>
      <c r="H1017" s="242"/>
      <c r="I1017" s="242"/>
      <c r="J1017" s="242"/>
      <c r="K1017" s="242"/>
      <c r="L1017" s="242"/>
      <c r="M1017" s="242"/>
      <c r="N1017" s="242"/>
      <c r="O1017" s="242"/>
      <c r="P1017" s="235">
        <v>894436.58333333337</v>
      </c>
      <c r="Q1017" s="105">
        <v>7.612207587447048E-2</v>
      </c>
      <c r="R1017" s="105">
        <v>6.4298019645541811E-3</v>
      </c>
    </row>
    <row r="1018" spans="1:18" ht="15" x14ac:dyDescent="0.25">
      <c r="A1018" s="16" t="s">
        <v>1076</v>
      </c>
      <c r="B1018" s="198"/>
      <c r="C1018" s="199" t="s">
        <v>242</v>
      </c>
      <c r="D1018" s="242">
        <v>1195022.0299999993</v>
      </c>
      <c r="E1018" s="242">
        <v>388411.45999999985</v>
      </c>
      <c r="F1018" s="242">
        <v>1012402.8</v>
      </c>
      <c r="G1018" s="242"/>
      <c r="H1018" s="242"/>
      <c r="I1018" s="242"/>
      <c r="J1018" s="242"/>
      <c r="K1018" s="242"/>
      <c r="L1018" s="242"/>
      <c r="M1018" s="242"/>
      <c r="N1018" s="242"/>
      <c r="O1018" s="242"/>
      <c r="P1018" s="235">
        <v>865278.76333333307</v>
      </c>
      <c r="Q1018" s="105">
        <v>7.3640565359658489E-2</v>
      </c>
      <c r="R1018" s="105">
        <v>6.2201962621359795E-3</v>
      </c>
    </row>
    <row r="1019" spans="1:18" ht="15" x14ac:dyDescent="0.25">
      <c r="A1019" s="16" t="s">
        <v>1077</v>
      </c>
      <c r="B1019" s="198"/>
      <c r="C1019" s="199" t="s">
        <v>243</v>
      </c>
      <c r="D1019" s="242">
        <v>3849714.7900000052</v>
      </c>
      <c r="E1019" s="242">
        <v>1614730.1700000016</v>
      </c>
      <c r="F1019" s="242">
        <v>3911252.0400000014</v>
      </c>
      <c r="G1019" s="242"/>
      <c r="H1019" s="242"/>
      <c r="I1019" s="242"/>
      <c r="J1019" s="242"/>
      <c r="K1019" s="242"/>
      <c r="L1019" s="242"/>
      <c r="M1019" s="242"/>
      <c r="N1019" s="242"/>
      <c r="O1019" s="242"/>
      <c r="P1019" s="235">
        <v>3125232.3333333358</v>
      </c>
      <c r="Q1019" s="105">
        <v>0.26597656808351916</v>
      </c>
      <c r="R1019" s="105">
        <v>2.2466237820536666E-2</v>
      </c>
    </row>
    <row r="1020" spans="1:18" ht="15" x14ac:dyDescent="0.25">
      <c r="A1020" s="16" t="s">
        <v>1078</v>
      </c>
      <c r="B1020" s="198"/>
      <c r="C1020" s="381" t="s">
        <v>244</v>
      </c>
      <c r="D1020" s="476">
        <v>5781997.9900000058</v>
      </c>
      <c r="E1020" s="476">
        <v>1539966.4000000006</v>
      </c>
      <c r="F1020" s="476">
        <v>5261537.0200000033</v>
      </c>
      <c r="G1020" s="476"/>
      <c r="H1020" s="476"/>
      <c r="I1020" s="476"/>
      <c r="J1020" s="476"/>
      <c r="K1020" s="476"/>
      <c r="L1020" s="476"/>
      <c r="M1020" s="476"/>
      <c r="N1020" s="476"/>
      <c r="O1020" s="476"/>
      <c r="P1020" s="458">
        <v>4194500.4700000035</v>
      </c>
      <c r="Q1020" s="393">
        <v>0.35697788863120516</v>
      </c>
      <c r="R1020" s="393">
        <v>3.0152844667667746E-2</v>
      </c>
    </row>
    <row r="1021" spans="1:18" ht="15" x14ac:dyDescent="0.25">
      <c r="A1021" s="16" t="s">
        <v>1079</v>
      </c>
      <c r="B1021" s="198"/>
      <c r="C1021" s="381" t="s">
        <v>40</v>
      </c>
      <c r="D1021" s="476">
        <v>2623199.1599999997</v>
      </c>
      <c r="E1021" s="476">
        <v>761306.59000000032</v>
      </c>
      <c r="F1021" s="476">
        <v>3872770.3700000043</v>
      </c>
      <c r="G1021" s="476"/>
      <c r="H1021" s="476"/>
      <c r="I1021" s="476"/>
      <c r="J1021" s="476"/>
      <c r="K1021" s="476"/>
      <c r="L1021" s="476"/>
      <c r="M1021" s="476"/>
      <c r="N1021" s="476"/>
      <c r="O1021" s="476"/>
      <c r="P1021" s="458">
        <v>2419092.0400000014</v>
      </c>
      <c r="Q1021" s="393">
        <v>0.20587966910962219</v>
      </c>
      <c r="R1021" s="393">
        <v>1.7390034174656194E-2</v>
      </c>
    </row>
    <row r="1022" spans="1:18" ht="15" x14ac:dyDescent="0.25">
      <c r="A1022" s="16" t="s">
        <v>1080</v>
      </c>
      <c r="B1022" s="203"/>
      <c r="C1022" s="436" t="s">
        <v>41</v>
      </c>
      <c r="D1022" s="468">
        <v>126157.84999999999</v>
      </c>
      <c r="E1022" s="468">
        <v>244767.47999999995</v>
      </c>
      <c r="F1022" s="468">
        <v>383540.48000000016</v>
      </c>
      <c r="G1022" s="468"/>
      <c r="H1022" s="468"/>
      <c r="I1022" s="468"/>
      <c r="J1022" s="468"/>
      <c r="K1022" s="468"/>
      <c r="L1022" s="468"/>
      <c r="M1022" s="468"/>
      <c r="N1022" s="468"/>
      <c r="O1022" s="468"/>
      <c r="P1022" s="461">
        <v>251488.60333333336</v>
      </c>
      <c r="Q1022" s="432">
        <v>2.1403232941524485E-2</v>
      </c>
      <c r="R1022" s="432">
        <v>1.8078664780787838E-3</v>
      </c>
    </row>
    <row r="1023" spans="1:18" ht="15" x14ac:dyDescent="0.25">
      <c r="A1023" s="16" t="s">
        <v>1081</v>
      </c>
      <c r="B1023" s="198" t="s">
        <v>121</v>
      </c>
      <c r="C1023" s="199" t="s">
        <v>241</v>
      </c>
      <c r="D1023" s="242">
        <v>113512.87000000005</v>
      </c>
      <c r="E1023" s="242">
        <v>1302996.5799999998</v>
      </c>
      <c r="F1023" s="242">
        <v>253010.21000000011</v>
      </c>
      <c r="G1023" s="242"/>
      <c r="H1023" s="242"/>
      <c r="I1023" s="242"/>
      <c r="J1023" s="242"/>
      <c r="K1023" s="242"/>
      <c r="L1023" s="242"/>
      <c r="M1023" s="242"/>
      <c r="N1023" s="242"/>
      <c r="O1023" s="242"/>
      <c r="P1023" s="235">
        <v>556506.55333333334</v>
      </c>
      <c r="Q1023" s="105">
        <v>8.8166737369008971E-2</v>
      </c>
      <c r="R1023" s="105">
        <v>4.0005373176651808E-3</v>
      </c>
    </row>
    <row r="1024" spans="1:18" ht="15" x14ac:dyDescent="0.25">
      <c r="A1024" s="16" t="s">
        <v>1082</v>
      </c>
      <c r="B1024" s="198"/>
      <c r="C1024" s="199" t="s">
        <v>242</v>
      </c>
      <c r="D1024" s="242">
        <v>178426.41000000006</v>
      </c>
      <c r="E1024" s="242">
        <v>495850.35999999993</v>
      </c>
      <c r="F1024" s="242">
        <v>667615.69999999995</v>
      </c>
      <c r="G1024" s="242"/>
      <c r="H1024" s="242"/>
      <c r="I1024" s="242"/>
      <c r="J1024" s="242"/>
      <c r="K1024" s="242"/>
      <c r="L1024" s="242"/>
      <c r="M1024" s="242"/>
      <c r="N1024" s="242"/>
      <c r="O1024" s="242"/>
      <c r="P1024" s="235">
        <v>447297.49</v>
      </c>
      <c r="Q1024" s="105">
        <v>7.0864862399967629E-2</v>
      </c>
      <c r="R1024" s="105">
        <v>3.2154703122986312E-3</v>
      </c>
    </row>
    <row r="1025" spans="1:18" ht="15" x14ac:dyDescent="0.25">
      <c r="A1025" s="16" t="s">
        <v>1083</v>
      </c>
      <c r="B1025" s="198"/>
      <c r="C1025" s="199" t="s">
        <v>243</v>
      </c>
      <c r="D1025" s="242">
        <v>1458585.0899999987</v>
      </c>
      <c r="E1025" s="242">
        <v>3075640.3899999983</v>
      </c>
      <c r="F1025" s="242">
        <v>1777728.1299999994</v>
      </c>
      <c r="G1025" s="242"/>
      <c r="H1025" s="242"/>
      <c r="I1025" s="242"/>
      <c r="J1025" s="242"/>
      <c r="K1025" s="242"/>
      <c r="L1025" s="242"/>
      <c r="M1025" s="242"/>
      <c r="N1025" s="242"/>
      <c r="O1025" s="242"/>
      <c r="P1025" s="235">
        <v>2103984.5366666652</v>
      </c>
      <c r="Q1025" s="105">
        <v>0.33333201731702738</v>
      </c>
      <c r="R1025" s="105">
        <v>1.5124832949961451E-2</v>
      </c>
    </row>
    <row r="1026" spans="1:18" ht="15" x14ac:dyDescent="0.25">
      <c r="A1026" s="16" t="s">
        <v>1084</v>
      </c>
      <c r="B1026" s="198"/>
      <c r="C1026" s="381" t="s">
        <v>244</v>
      </c>
      <c r="D1026" s="476">
        <v>1238165.1100000006</v>
      </c>
      <c r="E1026" s="476">
        <v>2505683.3900000011</v>
      </c>
      <c r="F1026" s="476">
        <v>1248139.4400000004</v>
      </c>
      <c r="G1026" s="476"/>
      <c r="H1026" s="476"/>
      <c r="I1026" s="476"/>
      <c r="J1026" s="476"/>
      <c r="K1026" s="476"/>
      <c r="L1026" s="476"/>
      <c r="M1026" s="476"/>
      <c r="N1026" s="476"/>
      <c r="O1026" s="476"/>
      <c r="P1026" s="458">
        <v>1663995.9800000007</v>
      </c>
      <c r="Q1026" s="393">
        <v>0.26362510139906964</v>
      </c>
      <c r="R1026" s="393">
        <v>1.1961904086415216E-2</v>
      </c>
    </row>
    <row r="1027" spans="1:18" ht="15" x14ac:dyDescent="0.25">
      <c r="A1027" s="16" t="s">
        <v>1085</v>
      </c>
      <c r="B1027" s="198"/>
      <c r="C1027" s="381" t="s">
        <v>40</v>
      </c>
      <c r="D1027" s="476">
        <v>1537635.0800000017</v>
      </c>
      <c r="E1027" s="476">
        <v>2464901.44</v>
      </c>
      <c r="F1027" s="476">
        <v>312607.27999999997</v>
      </c>
      <c r="G1027" s="476"/>
      <c r="H1027" s="476"/>
      <c r="I1027" s="476"/>
      <c r="J1027" s="476"/>
      <c r="K1027" s="476"/>
      <c r="L1027" s="476"/>
      <c r="M1027" s="476"/>
      <c r="N1027" s="476"/>
      <c r="O1027" s="476"/>
      <c r="P1027" s="458">
        <v>1438381.2666666673</v>
      </c>
      <c r="Q1027" s="393">
        <v>0.22788120394108299</v>
      </c>
      <c r="R1027" s="393">
        <v>1.0340036249103856E-2</v>
      </c>
    </row>
    <row r="1028" spans="1:18" ht="15" x14ac:dyDescent="0.25">
      <c r="A1028" s="16" t="s">
        <v>1086</v>
      </c>
      <c r="B1028" s="203"/>
      <c r="C1028" s="436" t="s">
        <v>41</v>
      </c>
      <c r="D1028" s="468">
        <v>153062.90999999997</v>
      </c>
      <c r="E1028" s="468">
        <v>104387.76</v>
      </c>
      <c r="F1028" s="468">
        <v>47987.439999999995</v>
      </c>
      <c r="G1028" s="468"/>
      <c r="H1028" s="468"/>
      <c r="I1028" s="468"/>
      <c r="J1028" s="468"/>
      <c r="K1028" s="468"/>
      <c r="L1028" s="468"/>
      <c r="M1028" s="468"/>
      <c r="N1028" s="468"/>
      <c r="O1028" s="468"/>
      <c r="P1028" s="461">
        <v>101812.70333333332</v>
      </c>
      <c r="Q1028" s="432">
        <v>1.6130077573843288E-2</v>
      </c>
      <c r="R1028" s="432">
        <v>7.3189707588835605E-4</v>
      </c>
    </row>
    <row r="1029" spans="1:18" ht="15" x14ac:dyDescent="0.25">
      <c r="A1029" s="16" t="s">
        <v>1087</v>
      </c>
      <c r="B1029" s="198" t="s">
        <v>122</v>
      </c>
      <c r="C1029" s="199" t="s">
        <v>241</v>
      </c>
      <c r="D1029" s="242">
        <v>257271.9199999999</v>
      </c>
      <c r="E1029" s="242">
        <v>1090196.3699999996</v>
      </c>
      <c r="F1029" s="242">
        <v>1233511.3000000003</v>
      </c>
      <c r="G1029" s="242"/>
      <c r="H1029" s="242"/>
      <c r="I1029" s="242"/>
      <c r="J1029" s="242"/>
      <c r="K1029" s="242"/>
      <c r="L1029" s="242"/>
      <c r="M1029" s="242"/>
      <c r="N1029" s="242"/>
      <c r="O1029" s="242"/>
      <c r="P1029" s="235">
        <v>860326.52999999991</v>
      </c>
      <c r="Q1029" s="105">
        <v>7.3391011513359292E-2</v>
      </c>
      <c r="R1029" s="105">
        <v>6.1845963322930729E-3</v>
      </c>
    </row>
    <row r="1030" spans="1:18" ht="15" x14ac:dyDescent="0.25">
      <c r="A1030" s="16" t="s">
        <v>1088</v>
      </c>
      <c r="B1030" s="198"/>
      <c r="C1030" s="199" t="s">
        <v>242</v>
      </c>
      <c r="D1030" s="242">
        <v>803754.72999999975</v>
      </c>
      <c r="E1030" s="242">
        <v>1538123.9300000002</v>
      </c>
      <c r="F1030" s="242">
        <v>1581034.2900000005</v>
      </c>
      <c r="G1030" s="242"/>
      <c r="H1030" s="242"/>
      <c r="I1030" s="242"/>
      <c r="J1030" s="242"/>
      <c r="K1030" s="242"/>
      <c r="L1030" s="242"/>
      <c r="M1030" s="242"/>
      <c r="N1030" s="242"/>
      <c r="O1030" s="242"/>
      <c r="P1030" s="235">
        <v>1307637.6500000001</v>
      </c>
      <c r="Q1030" s="105">
        <v>0.11154933211980816</v>
      </c>
      <c r="R1030" s="105">
        <v>9.4001646260499887E-3</v>
      </c>
    </row>
    <row r="1031" spans="1:18" ht="15" x14ac:dyDescent="0.25">
      <c r="A1031" s="16" t="s">
        <v>1089</v>
      </c>
      <c r="B1031" s="198"/>
      <c r="C1031" s="199" t="s">
        <v>243</v>
      </c>
      <c r="D1031" s="242">
        <v>3020257.4700000007</v>
      </c>
      <c r="E1031" s="242">
        <v>6544733.8699999982</v>
      </c>
      <c r="F1031" s="242">
        <v>5217472.2399999965</v>
      </c>
      <c r="G1031" s="242"/>
      <c r="H1031" s="242"/>
      <c r="I1031" s="242"/>
      <c r="J1031" s="242"/>
      <c r="K1031" s="242"/>
      <c r="L1031" s="242"/>
      <c r="M1031" s="242"/>
      <c r="N1031" s="242"/>
      <c r="O1031" s="242"/>
      <c r="P1031" s="235">
        <v>4927487.8599999985</v>
      </c>
      <c r="Q1031" s="105">
        <v>0.42034425959780414</v>
      </c>
      <c r="R1031" s="105">
        <v>3.5422043007757337E-2</v>
      </c>
    </row>
    <row r="1032" spans="1:18" ht="15" x14ac:dyDescent="0.25">
      <c r="A1032" s="16" t="s">
        <v>1090</v>
      </c>
      <c r="B1032" s="198"/>
      <c r="C1032" s="381" t="s">
        <v>244</v>
      </c>
      <c r="D1032" s="476">
        <v>1920506.6599999997</v>
      </c>
      <c r="E1032" s="476">
        <v>3737034.63</v>
      </c>
      <c r="F1032" s="476">
        <v>2517091.3699999996</v>
      </c>
      <c r="G1032" s="476"/>
      <c r="H1032" s="476"/>
      <c r="I1032" s="476"/>
      <c r="J1032" s="476"/>
      <c r="K1032" s="476"/>
      <c r="L1032" s="476"/>
      <c r="M1032" s="476"/>
      <c r="N1032" s="476"/>
      <c r="O1032" s="476"/>
      <c r="P1032" s="458">
        <v>2724877.5533333328</v>
      </c>
      <c r="Q1032" s="393">
        <v>0.23244839362233888</v>
      </c>
      <c r="R1032" s="393">
        <v>1.9588222767340503E-2</v>
      </c>
    </row>
    <row r="1033" spans="1:18" ht="15" x14ac:dyDescent="0.25">
      <c r="A1033" s="16" t="s">
        <v>1091</v>
      </c>
      <c r="B1033" s="198"/>
      <c r="C1033" s="381" t="s">
        <v>40</v>
      </c>
      <c r="D1033" s="476">
        <v>1528532.43</v>
      </c>
      <c r="E1033" s="476">
        <v>3314464.9399999985</v>
      </c>
      <c r="F1033" s="476">
        <v>400632.51000000013</v>
      </c>
      <c r="G1033" s="476"/>
      <c r="H1033" s="476"/>
      <c r="I1033" s="476"/>
      <c r="J1033" s="476"/>
      <c r="K1033" s="476"/>
      <c r="L1033" s="476"/>
      <c r="M1033" s="476"/>
      <c r="N1033" s="476"/>
      <c r="O1033" s="476"/>
      <c r="P1033" s="458">
        <v>1747876.626666666</v>
      </c>
      <c r="Q1033" s="393">
        <v>0.1491043564954633</v>
      </c>
      <c r="R1033" s="393">
        <v>1.2564893674246512E-2</v>
      </c>
    </row>
    <row r="1034" spans="1:18" ht="15" x14ac:dyDescent="0.25">
      <c r="A1034" s="16" t="s">
        <v>1092</v>
      </c>
      <c r="B1034" s="203"/>
      <c r="C1034" s="436" t="s">
        <v>41</v>
      </c>
      <c r="D1034" s="468">
        <v>78226.75</v>
      </c>
      <c r="E1034" s="468">
        <v>205329.50000000003</v>
      </c>
      <c r="F1034" s="468">
        <v>179341.33999999994</v>
      </c>
      <c r="G1034" s="468"/>
      <c r="H1034" s="468"/>
      <c r="I1034" s="468"/>
      <c r="J1034" s="468"/>
      <c r="K1034" s="468"/>
      <c r="L1034" s="468"/>
      <c r="M1034" s="468"/>
      <c r="N1034" s="468"/>
      <c r="O1034" s="468"/>
      <c r="P1034" s="461">
        <v>154299.19666666666</v>
      </c>
      <c r="Q1034" s="432">
        <v>1.3162646651226044E-2</v>
      </c>
      <c r="R1034" s="432">
        <v>1.1092047176325414E-3</v>
      </c>
    </row>
    <row r="1035" spans="1:18" ht="15" x14ac:dyDescent="0.25">
      <c r="A1035" s="16" t="s">
        <v>1093</v>
      </c>
      <c r="B1035" s="198" t="s">
        <v>123</v>
      </c>
      <c r="C1035" s="199" t="s">
        <v>241</v>
      </c>
      <c r="D1035" s="242">
        <v>755545.7200000002</v>
      </c>
      <c r="E1035" s="242">
        <v>710041.47999999986</v>
      </c>
      <c r="F1035" s="242">
        <v>1338164.5299999996</v>
      </c>
      <c r="G1035" s="242"/>
      <c r="H1035" s="242"/>
      <c r="I1035" s="242"/>
      <c r="J1035" s="242"/>
      <c r="K1035" s="242"/>
      <c r="L1035" s="242"/>
      <c r="M1035" s="242"/>
      <c r="N1035" s="242"/>
      <c r="O1035" s="242"/>
      <c r="P1035" s="235">
        <v>934583.9099999998</v>
      </c>
      <c r="Q1035" s="105">
        <v>4.1982121524449398E-2</v>
      </c>
      <c r="R1035" s="105">
        <v>6.718407512094412E-3</v>
      </c>
    </row>
    <row r="1036" spans="1:18" ht="15" x14ac:dyDescent="0.25">
      <c r="A1036" s="16" t="s">
        <v>1094</v>
      </c>
      <c r="B1036" s="198"/>
      <c r="C1036" s="199" t="s">
        <v>242</v>
      </c>
      <c r="D1036" s="242">
        <v>1957195.899999999</v>
      </c>
      <c r="E1036" s="242">
        <v>1266469.5300000003</v>
      </c>
      <c r="F1036" s="242">
        <v>1966752.0300000005</v>
      </c>
      <c r="G1036" s="242"/>
      <c r="H1036" s="242"/>
      <c r="I1036" s="242"/>
      <c r="J1036" s="242"/>
      <c r="K1036" s="242"/>
      <c r="L1036" s="242"/>
      <c r="M1036" s="242"/>
      <c r="N1036" s="242"/>
      <c r="O1036" s="242"/>
      <c r="P1036" s="235">
        <v>1730139.1533333333</v>
      </c>
      <c r="Q1036" s="105">
        <v>7.7718984258404358E-2</v>
      </c>
      <c r="R1036" s="105">
        <v>1.2437384979935439E-2</v>
      </c>
    </row>
    <row r="1037" spans="1:18" ht="15" x14ac:dyDescent="0.25">
      <c r="A1037" s="16" t="s">
        <v>1095</v>
      </c>
      <c r="B1037" s="198"/>
      <c r="C1037" s="199" t="s">
        <v>243</v>
      </c>
      <c r="D1037" s="242">
        <v>6269144.5099999998</v>
      </c>
      <c r="E1037" s="242">
        <v>5111557.8299999973</v>
      </c>
      <c r="F1037" s="242">
        <v>5889221.2599999988</v>
      </c>
      <c r="G1037" s="242"/>
      <c r="H1037" s="242"/>
      <c r="I1037" s="242"/>
      <c r="J1037" s="242"/>
      <c r="K1037" s="242"/>
      <c r="L1037" s="242"/>
      <c r="M1037" s="242"/>
      <c r="N1037" s="242"/>
      <c r="O1037" s="242"/>
      <c r="P1037" s="235">
        <v>5756641.1999999983</v>
      </c>
      <c r="Q1037" s="105">
        <v>0.25859209413422513</v>
      </c>
      <c r="R1037" s="105">
        <v>4.138254582460358E-2</v>
      </c>
    </row>
    <row r="1038" spans="1:18" ht="15" x14ac:dyDescent="0.25">
      <c r="A1038" s="16" t="s">
        <v>1096</v>
      </c>
      <c r="B1038" s="198"/>
      <c r="C1038" s="381" t="s">
        <v>244</v>
      </c>
      <c r="D1038" s="476">
        <v>5504045.5699999984</v>
      </c>
      <c r="E1038" s="476">
        <v>5950522.9700000007</v>
      </c>
      <c r="F1038" s="476">
        <v>5973019.0300000012</v>
      </c>
      <c r="G1038" s="476"/>
      <c r="H1038" s="476"/>
      <c r="I1038" s="476"/>
      <c r="J1038" s="476"/>
      <c r="K1038" s="476"/>
      <c r="L1038" s="476"/>
      <c r="M1038" s="476"/>
      <c r="N1038" s="476"/>
      <c r="O1038" s="476"/>
      <c r="P1038" s="458">
        <v>5809195.8566666665</v>
      </c>
      <c r="Q1038" s="393">
        <v>0.26095288374257153</v>
      </c>
      <c r="R1038" s="393">
        <v>4.1760343469488016E-2</v>
      </c>
    </row>
    <row r="1039" spans="1:18" ht="15" x14ac:dyDescent="0.25">
      <c r="A1039" s="16" t="s">
        <v>1097</v>
      </c>
      <c r="B1039" s="198"/>
      <c r="C1039" s="381" t="s">
        <v>40</v>
      </c>
      <c r="D1039" s="476">
        <v>14053562.789999995</v>
      </c>
      <c r="E1039" s="476">
        <v>4832011.120000002</v>
      </c>
      <c r="F1039" s="476">
        <v>3539593.2100000009</v>
      </c>
      <c r="G1039" s="476"/>
      <c r="H1039" s="476"/>
      <c r="I1039" s="476"/>
      <c r="J1039" s="476"/>
      <c r="K1039" s="476"/>
      <c r="L1039" s="476"/>
      <c r="M1039" s="476"/>
      <c r="N1039" s="476"/>
      <c r="O1039" s="476"/>
      <c r="P1039" s="458">
        <v>7475055.7066666661</v>
      </c>
      <c r="Q1039" s="393">
        <v>0.33578439958302836</v>
      </c>
      <c r="R1039" s="393">
        <v>5.3735646286691953E-2</v>
      </c>
    </row>
    <row r="1040" spans="1:18" ht="15" x14ac:dyDescent="0.25">
      <c r="A1040" s="16" t="s">
        <v>1098</v>
      </c>
      <c r="B1040" s="203"/>
      <c r="C1040" s="436" t="s">
        <v>41</v>
      </c>
      <c r="D1040" s="468">
        <v>470907.39999999979</v>
      </c>
      <c r="E1040" s="468">
        <v>632146.8400000002</v>
      </c>
      <c r="F1040" s="468">
        <v>564520.50999999989</v>
      </c>
      <c r="G1040" s="468"/>
      <c r="H1040" s="468"/>
      <c r="I1040" s="468"/>
      <c r="J1040" s="468"/>
      <c r="K1040" s="468"/>
      <c r="L1040" s="468"/>
      <c r="M1040" s="468"/>
      <c r="N1040" s="468"/>
      <c r="O1040" s="468"/>
      <c r="P1040" s="461">
        <v>555858.25</v>
      </c>
      <c r="Q1040" s="432">
        <v>2.496951675732121E-2</v>
      </c>
      <c r="R1040" s="432">
        <v>3.995876884355579E-3</v>
      </c>
    </row>
    <row r="1041" spans="1:18" ht="15" x14ac:dyDescent="0.25">
      <c r="A1041" s="16" t="s">
        <v>1099</v>
      </c>
      <c r="B1041" s="198" t="s">
        <v>40</v>
      </c>
      <c r="C1041" s="199" t="s">
        <v>241</v>
      </c>
      <c r="D1041" s="242">
        <v>70578.2</v>
      </c>
      <c r="E1041" s="242">
        <v>350516.89999999991</v>
      </c>
      <c r="F1041" s="242">
        <v>167938.95999999996</v>
      </c>
      <c r="G1041" s="242"/>
      <c r="H1041" s="242"/>
      <c r="I1041" s="242"/>
      <c r="J1041" s="242"/>
      <c r="K1041" s="242"/>
      <c r="L1041" s="242"/>
      <c r="M1041" s="242"/>
      <c r="N1041" s="242"/>
      <c r="O1041" s="242"/>
      <c r="P1041" s="235">
        <v>196344.68666666662</v>
      </c>
      <c r="Q1041" s="105">
        <v>1.7607711547574963E-2</v>
      </c>
      <c r="R1041" s="105">
        <v>1.4114555191316709E-3</v>
      </c>
    </row>
    <row r="1042" spans="1:18" ht="15" x14ac:dyDescent="0.25">
      <c r="A1042" s="16" t="s">
        <v>1100</v>
      </c>
      <c r="B1042" s="198"/>
      <c r="C1042" s="199" t="s">
        <v>242</v>
      </c>
      <c r="D1042" s="242">
        <v>793410.49999999988</v>
      </c>
      <c r="E1042" s="242">
        <v>1893881.9099999997</v>
      </c>
      <c r="F1042" s="242">
        <v>701263.87000000011</v>
      </c>
      <c r="G1042" s="242"/>
      <c r="H1042" s="242"/>
      <c r="I1042" s="242"/>
      <c r="J1042" s="242"/>
      <c r="K1042" s="242"/>
      <c r="L1042" s="242"/>
      <c r="M1042" s="242"/>
      <c r="N1042" s="242"/>
      <c r="O1042" s="242"/>
      <c r="P1042" s="235">
        <v>1129518.76</v>
      </c>
      <c r="Q1042" s="105">
        <v>0.10129248135661913</v>
      </c>
      <c r="R1042" s="105">
        <v>8.1197281924483018E-3</v>
      </c>
    </row>
    <row r="1043" spans="1:18" ht="15" x14ac:dyDescent="0.25">
      <c r="A1043" s="16" t="s">
        <v>1101</v>
      </c>
      <c r="B1043" s="198"/>
      <c r="C1043" s="199" t="s">
        <v>243</v>
      </c>
      <c r="D1043" s="242">
        <v>3399796.32</v>
      </c>
      <c r="E1043" s="242">
        <v>11156340.349999988</v>
      </c>
      <c r="F1043" s="242">
        <v>2760137.2799999989</v>
      </c>
      <c r="G1043" s="242"/>
      <c r="H1043" s="242"/>
      <c r="I1043" s="242"/>
      <c r="J1043" s="242"/>
      <c r="K1043" s="242"/>
      <c r="L1043" s="242"/>
      <c r="M1043" s="242"/>
      <c r="N1043" s="242"/>
      <c r="O1043" s="242"/>
      <c r="P1043" s="235">
        <v>5772091.3166666627</v>
      </c>
      <c r="Q1043" s="105">
        <v>0.51762703975112467</v>
      </c>
      <c r="R1043" s="105">
        <v>4.1493611485766156E-2</v>
      </c>
    </row>
    <row r="1044" spans="1:18" ht="15" x14ac:dyDescent="0.25">
      <c r="A1044" s="16" t="s">
        <v>1102</v>
      </c>
      <c r="B1044" s="198"/>
      <c r="C1044" s="381" t="s">
        <v>244</v>
      </c>
      <c r="D1044" s="476">
        <v>1025479.76</v>
      </c>
      <c r="E1044" s="476">
        <v>1565563.7800000012</v>
      </c>
      <c r="F1044" s="476">
        <v>1563394.7000000002</v>
      </c>
      <c r="G1044" s="476"/>
      <c r="H1044" s="476"/>
      <c r="I1044" s="476"/>
      <c r="J1044" s="476"/>
      <c r="K1044" s="476"/>
      <c r="L1044" s="476"/>
      <c r="M1044" s="476"/>
      <c r="N1044" s="476"/>
      <c r="O1044" s="476"/>
      <c r="P1044" s="458">
        <v>1384812.7466666671</v>
      </c>
      <c r="Q1044" s="393">
        <v>0.12418662203020152</v>
      </c>
      <c r="R1044" s="393">
        <v>9.9549502837572214E-3</v>
      </c>
    </row>
    <row r="1045" spans="1:18" ht="15" x14ac:dyDescent="0.25">
      <c r="A1045" s="16" t="s">
        <v>1103</v>
      </c>
      <c r="B1045" s="198"/>
      <c r="C1045" s="381" t="s">
        <v>40</v>
      </c>
      <c r="D1045" s="476">
        <v>1853909.5100000005</v>
      </c>
      <c r="E1045" s="476">
        <v>5687858.3700000038</v>
      </c>
      <c r="F1045" s="476">
        <v>393180.82000000018</v>
      </c>
      <c r="G1045" s="476"/>
      <c r="H1045" s="476"/>
      <c r="I1045" s="476"/>
      <c r="J1045" s="476"/>
      <c r="K1045" s="476"/>
      <c r="L1045" s="476"/>
      <c r="M1045" s="476"/>
      <c r="N1045" s="476"/>
      <c r="O1045" s="476"/>
      <c r="P1045" s="458">
        <v>2644982.9000000018</v>
      </c>
      <c r="Q1045" s="393">
        <v>0.23719560097153816</v>
      </c>
      <c r="R1045" s="393">
        <v>1.9013887136919871E-2</v>
      </c>
    </row>
    <row r="1046" spans="1:18" ht="15" x14ac:dyDescent="0.25">
      <c r="A1046" s="16" t="s">
        <v>1104</v>
      </c>
      <c r="B1046" s="203"/>
      <c r="C1046" s="436" t="s">
        <v>41</v>
      </c>
      <c r="D1046" s="468">
        <v>1196.54</v>
      </c>
      <c r="E1046" s="468">
        <v>8806.7000000000007</v>
      </c>
      <c r="F1046" s="468">
        <v>59932.130000000034</v>
      </c>
      <c r="G1046" s="468"/>
      <c r="H1046" s="468"/>
      <c r="I1046" s="468"/>
      <c r="J1046" s="468"/>
      <c r="K1046" s="468"/>
      <c r="L1046" s="468"/>
      <c r="M1046" s="468"/>
      <c r="N1046" s="468"/>
      <c r="O1046" s="468"/>
      <c r="P1046" s="461">
        <v>23311.790000000012</v>
      </c>
      <c r="Q1046" s="432">
        <v>2.0905443429416093E-3</v>
      </c>
      <c r="R1046" s="432">
        <v>1.6758057075513691E-4</v>
      </c>
    </row>
    <row r="1047" spans="1:18" ht="15" x14ac:dyDescent="0.25">
      <c r="A1047" s="16" t="s">
        <v>1105</v>
      </c>
      <c r="B1047" s="198" t="s">
        <v>41</v>
      </c>
      <c r="C1047" s="199" t="s">
        <v>241</v>
      </c>
      <c r="D1047" s="242">
        <v>1540365.2000000004</v>
      </c>
      <c r="E1047" s="242">
        <v>1538256.2700000003</v>
      </c>
      <c r="F1047" s="242">
        <v>1621629.88</v>
      </c>
      <c r="G1047" s="242"/>
      <c r="H1047" s="242"/>
      <c r="I1047" s="242"/>
      <c r="J1047" s="242"/>
      <c r="K1047" s="242"/>
      <c r="L1047" s="242"/>
      <c r="M1047" s="242"/>
      <c r="N1047" s="242"/>
      <c r="O1047" s="242"/>
      <c r="P1047" s="235">
        <v>1566750.4500000002</v>
      </c>
      <c r="Q1047" s="105">
        <v>5.2232731236920162E-2</v>
      </c>
      <c r="R1047" s="105">
        <v>1.1262838874314993E-2</v>
      </c>
    </row>
    <row r="1048" spans="1:18" ht="15" x14ac:dyDescent="0.25">
      <c r="A1048" s="16" t="s">
        <v>1106</v>
      </c>
      <c r="B1048" s="198"/>
      <c r="C1048" s="199" t="s">
        <v>242</v>
      </c>
      <c r="D1048" s="242">
        <v>4272048.1400000006</v>
      </c>
      <c r="E1048" s="242">
        <v>3536560.97</v>
      </c>
      <c r="F1048" s="242">
        <v>1714391.1800000006</v>
      </c>
      <c r="G1048" s="242"/>
      <c r="H1048" s="242"/>
      <c r="I1048" s="242"/>
      <c r="J1048" s="242"/>
      <c r="K1048" s="242"/>
      <c r="L1048" s="242"/>
      <c r="M1048" s="242"/>
      <c r="N1048" s="242"/>
      <c r="O1048" s="242"/>
      <c r="P1048" s="235">
        <v>3174333.4300000011</v>
      </c>
      <c r="Q1048" s="105">
        <v>0.10582674790714817</v>
      </c>
      <c r="R1048" s="105">
        <v>2.2819208991094693E-2</v>
      </c>
    </row>
    <row r="1049" spans="1:18" ht="15" x14ac:dyDescent="0.25">
      <c r="A1049" s="16" t="s">
        <v>1107</v>
      </c>
      <c r="B1049" s="198"/>
      <c r="C1049" s="199" t="s">
        <v>243</v>
      </c>
      <c r="D1049" s="242">
        <v>9973018.070000004</v>
      </c>
      <c r="E1049" s="242">
        <v>9685514.8899999987</v>
      </c>
      <c r="F1049" s="242">
        <v>5953213.2600000016</v>
      </c>
      <c r="G1049" s="242"/>
      <c r="H1049" s="242"/>
      <c r="I1049" s="242"/>
      <c r="J1049" s="242"/>
      <c r="K1049" s="242"/>
      <c r="L1049" s="242"/>
      <c r="M1049" s="242"/>
      <c r="N1049" s="242"/>
      <c r="O1049" s="242"/>
      <c r="P1049" s="235">
        <v>8537248.7400000002</v>
      </c>
      <c r="Q1049" s="105">
        <v>0.28461700390075217</v>
      </c>
      <c r="R1049" s="105">
        <v>6.137139260982416E-2</v>
      </c>
    </row>
    <row r="1050" spans="1:18" ht="15" x14ac:dyDescent="0.25">
      <c r="A1050" s="16" t="s">
        <v>1108</v>
      </c>
      <c r="B1050" s="198"/>
      <c r="C1050" s="381" t="s">
        <v>244</v>
      </c>
      <c r="D1050" s="476">
        <v>11488078.340000004</v>
      </c>
      <c r="E1050" s="476">
        <v>11449038.969999989</v>
      </c>
      <c r="F1050" s="476">
        <v>10460098.610000005</v>
      </c>
      <c r="G1050" s="476"/>
      <c r="H1050" s="476"/>
      <c r="I1050" s="476"/>
      <c r="J1050" s="476"/>
      <c r="K1050" s="476"/>
      <c r="L1050" s="476"/>
      <c r="M1050" s="476"/>
      <c r="N1050" s="476"/>
      <c r="O1050" s="476"/>
      <c r="P1050" s="458">
        <v>11132405.306666667</v>
      </c>
      <c r="Q1050" s="393">
        <v>0.371135003920748</v>
      </c>
      <c r="R1050" s="393">
        <v>8.0027095095173473E-2</v>
      </c>
    </row>
    <row r="1051" spans="1:18" ht="15" x14ac:dyDescent="0.25">
      <c r="A1051" s="16" t="s">
        <v>1109</v>
      </c>
      <c r="B1051" s="198"/>
      <c r="C1051" s="381" t="s">
        <v>40</v>
      </c>
      <c r="D1051" s="476">
        <v>5698108.2700000005</v>
      </c>
      <c r="E1051" s="476">
        <v>5536156.2700000014</v>
      </c>
      <c r="F1051" s="476">
        <v>5309361.6600000057</v>
      </c>
      <c r="G1051" s="476"/>
      <c r="H1051" s="476"/>
      <c r="I1051" s="476"/>
      <c r="J1051" s="476"/>
      <c r="K1051" s="476"/>
      <c r="L1051" s="476"/>
      <c r="M1051" s="476"/>
      <c r="N1051" s="476"/>
      <c r="O1051" s="476"/>
      <c r="P1051" s="458">
        <v>5514542.0666666692</v>
      </c>
      <c r="Q1051" s="393">
        <v>0.18384522797672748</v>
      </c>
      <c r="R1051" s="393">
        <v>3.9642177069423336E-2</v>
      </c>
    </row>
    <row r="1052" spans="1:18" ht="15" x14ac:dyDescent="0.25">
      <c r="A1052" s="16" t="s">
        <v>1110</v>
      </c>
      <c r="B1052" s="203"/>
      <c r="C1052" s="436" t="s">
        <v>41</v>
      </c>
      <c r="D1052" s="468">
        <v>64366.979999999996</v>
      </c>
      <c r="E1052" s="468">
        <v>70469.079999999987</v>
      </c>
      <c r="F1052" s="468">
        <v>76028.439999999988</v>
      </c>
      <c r="G1052" s="468"/>
      <c r="H1052" s="468"/>
      <c r="I1052" s="468"/>
      <c r="J1052" s="468"/>
      <c r="K1052" s="468"/>
      <c r="L1052" s="468"/>
      <c r="M1052" s="468"/>
      <c r="N1052" s="468"/>
      <c r="O1052" s="468"/>
      <c r="P1052" s="461">
        <v>70288.166666666672</v>
      </c>
      <c r="Q1052" s="432">
        <v>2.343285057703893E-3</v>
      </c>
      <c r="R1052" s="432">
        <v>5.0527784813316282E-4</v>
      </c>
    </row>
    <row r="1053" spans="1:18" ht="15" x14ac:dyDescent="0.25">
      <c r="B1053" s="36" t="s">
        <v>0</v>
      </c>
      <c r="C1053" s="248"/>
      <c r="D1053" s="237">
        <v>129984926.89000003</v>
      </c>
      <c r="E1053" s="237">
        <v>151973289.86999997</v>
      </c>
      <c r="F1053" s="237">
        <v>135365639.36999995</v>
      </c>
      <c r="G1053" s="237"/>
      <c r="H1053" s="237"/>
      <c r="I1053" s="237"/>
      <c r="J1053" s="237"/>
      <c r="K1053" s="237"/>
      <c r="L1053" s="237"/>
      <c r="M1053" s="237"/>
      <c r="N1053" s="237"/>
      <c r="O1053" s="237"/>
      <c r="P1053" s="237">
        <v>139107952.04333332</v>
      </c>
      <c r="Q1053" s="227"/>
      <c r="R1053" s="250">
        <v>0.99999999999999978</v>
      </c>
    </row>
    <row r="1054" spans="1:18" ht="15" x14ac:dyDescent="0.2">
      <c r="B1054" s="38"/>
      <c r="C1054" s="49"/>
      <c r="D1054" s="11">
        <v>129984926.89000002</v>
      </c>
      <c r="E1054" s="11">
        <v>151973289.86999997</v>
      </c>
      <c r="F1054" s="11">
        <v>135365639.36999995</v>
      </c>
      <c r="G1054" s="11">
        <v>0</v>
      </c>
      <c r="H1054" s="11">
        <v>0</v>
      </c>
      <c r="I1054" s="49"/>
      <c r="J1054" s="49"/>
      <c r="K1054" s="49"/>
      <c r="L1054" s="49"/>
      <c r="M1054" s="49"/>
      <c r="N1054" s="49"/>
      <c r="O1054" s="49"/>
    </row>
    <row r="1055" spans="1:18" ht="15" x14ac:dyDescent="0.2">
      <c r="B1055" s="38"/>
      <c r="C1055" s="49"/>
      <c r="D1055" s="49"/>
      <c r="E1055" s="49"/>
      <c r="F1055" s="49"/>
      <c r="G1055" s="49"/>
      <c r="H1055" s="49"/>
      <c r="I1055" s="49"/>
      <c r="J1055" s="49"/>
      <c r="K1055" s="49"/>
      <c r="L1055" s="49"/>
      <c r="M1055" s="49"/>
      <c r="N1055" s="49"/>
      <c r="O1055" s="49"/>
    </row>
    <row r="1056" spans="1:18" ht="18" x14ac:dyDescent="0.25">
      <c r="B1056" s="331" t="s">
        <v>295</v>
      </c>
      <c r="C1056" s="49"/>
      <c r="D1056" s="49"/>
      <c r="E1056" s="49"/>
      <c r="F1056" s="49"/>
      <c r="G1056" s="49"/>
      <c r="H1056" s="49"/>
      <c r="I1056" s="49"/>
      <c r="J1056" s="49"/>
      <c r="K1056" s="49"/>
      <c r="L1056" s="49"/>
      <c r="M1056" s="49"/>
      <c r="N1056" s="49"/>
      <c r="O1056" s="49"/>
    </row>
    <row r="1057" spans="1:18" ht="15.75" x14ac:dyDescent="0.25">
      <c r="B1057" s="69"/>
      <c r="C1057" s="49"/>
    </row>
    <row r="1058" spans="1:18" ht="15" x14ac:dyDescent="0.2">
      <c r="B1058" s="42" t="s">
        <v>418</v>
      </c>
      <c r="C1058" s="49"/>
      <c r="D1058" s="11">
        <v>6</v>
      </c>
      <c r="E1058" s="11">
        <v>7</v>
      </c>
      <c r="F1058" s="11">
        <v>8</v>
      </c>
      <c r="G1058" s="11">
        <v>9</v>
      </c>
      <c r="H1058" s="11">
        <v>10</v>
      </c>
      <c r="I1058" s="11">
        <v>11</v>
      </c>
      <c r="J1058" s="11">
        <v>12</v>
      </c>
      <c r="K1058" s="11">
        <v>13</v>
      </c>
      <c r="L1058" s="11">
        <v>14</v>
      </c>
      <c r="M1058" s="11">
        <v>15</v>
      </c>
      <c r="N1058" s="11">
        <v>16</v>
      </c>
      <c r="O1058" s="11">
        <v>17</v>
      </c>
      <c r="P1058" s="9"/>
      <c r="Q1058" s="9"/>
      <c r="R1058" s="9"/>
    </row>
    <row r="1059" spans="1:18" ht="48" thickBot="1" x14ac:dyDescent="0.25">
      <c r="B1059" s="182" t="s">
        <v>42</v>
      </c>
      <c r="C1059" s="83" t="s">
        <v>245</v>
      </c>
      <c r="D1059" s="83" t="s">
        <v>339</v>
      </c>
      <c r="E1059" s="83" t="s">
        <v>340</v>
      </c>
      <c r="F1059" s="83" t="s">
        <v>341</v>
      </c>
      <c r="G1059" s="83" t="s">
        <v>342</v>
      </c>
      <c r="H1059" s="83" t="s">
        <v>343</v>
      </c>
      <c r="I1059" s="83" t="s">
        <v>344</v>
      </c>
      <c r="J1059" s="83" t="s">
        <v>345</v>
      </c>
      <c r="K1059" s="83" t="s">
        <v>346</v>
      </c>
      <c r="L1059" s="83" t="s">
        <v>347</v>
      </c>
      <c r="M1059" s="83" t="s">
        <v>348</v>
      </c>
      <c r="N1059" s="83" t="s">
        <v>349</v>
      </c>
      <c r="O1059" s="83" t="s">
        <v>350</v>
      </c>
      <c r="P1059" s="184" t="s">
        <v>1</v>
      </c>
      <c r="Q1059" s="96" t="s">
        <v>267</v>
      </c>
      <c r="R1059" s="96" t="s">
        <v>254</v>
      </c>
    </row>
    <row r="1060" spans="1:18" ht="15" x14ac:dyDescent="0.25">
      <c r="A1060" s="16" t="s">
        <v>1117</v>
      </c>
      <c r="B1060" s="198" t="s">
        <v>321</v>
      </c>
      <c r="C1060" s="199" t="s">
        <v>241</v>
      </c>
      <c r="D1060" s="242">
        <v>1840133.8300000017</v>
      </c>
      <c r="E1060" s="242">
        <v>2660702.7400000007</v>
      </c>
      <c r="F1060" s="242">
        <v>2521122.7400000007</v>
      </c>
      <c r="G1060" s="242"/>
      <c r="H1060" s="242"/>
      <c r="I1060" s="242"/>
      <c r="J1060" s="242"/>
      <c r="K1060" s="242"/>
      <c r="L1060" s="242"/>
      <c r="M1060" s="242"/>
      <c r="N1060" s="242"/>
      <c r="O1060" s="242"/>
      <c r="P1060" s="252">
        <v>2340653.103333334</v>
      </c>
      <c r="Q1060" s="105">
        <v>5.0420892982864521E-2</v>
      </c>
      <c r="R1060" s="105">
        <v>1.68261631988098E-2</v>
      </c>
    </row>
    <row r="1061" spans="1:18" ht="15" x14ac:dyDescent="0.25">
      <c r="A1061" s="16" t="s">
        <v>1118</v>
      </c>
      <c r="B1061" s="198"/>
      <c r="C1061" s="199" t="s">
        <v>242</v>
      </c>
      <c r="D1061" s="242">
        <v>4016417.2300000004</v>
      </c>
      <c r="E1061" s="242">
        <v>4045968.3000000007</v>
      </c>
      <c r="F1061" s="242">
        <v>3398948.0499999975</v>
      </c>
      <c r="G1061" s="242"/>
      <c r="H1061" s="242"/>
      <c r="I1061" s="242"/>
      <c r="J1061" s="242"/>
      <c r="K1061" s="242"/>
      <c r="L1061" s="242"/>
      <c r="M1061" s="242"/>
      <c r="N1061" s="242"/>
      <c r="O1061" s="242"/>
      <c r="P1061" s="253">
        <v>3820444.5266666659</v>
      </c>
      <c r="Q1061" s="105">
        <v>8.2297639215185264E-2</v>
      </c>
      <c r="R1061" s="105">
        <v>2.7463883053044758E-2</v>
      </c>
    </row>
    <row r="1062" spans="1:18" ht="15" x14ac:dyDescent="0.25">
      <c r="A1062" s="16" t="s">
        <v>1119</v>
      </c>
      <c r="B1062" s="198"/>
      <c r="C1062" s="199" t="s">
        <v>243</v>
      </c>
      <c r="D1062" s="242">
        <v>12475749.219999989</v>
      </c>
      <c r="E1062" s="242">
        <v>18008924.799999982</v>
      </c>
      <c r="F1062" s="242">
        <v>12966867.759999981</v>
      </c>
      <c r="G1062" s="242"/>
      <c r="H1062" s="242"/>
      <c r="I1062" s="242"/>
      <c r="J1062" s="242"/>
      <c r="K1062" s="242"/>
      <c r="L1062" s="242"/>
      <c r="M1062" s="242"/>
      <c r="N1062" s="242"/>
      <c r="O1062" s="242"/>
      <c r="P1062" s="253">
        <v>14483847.259999985</v>
      </c>
      <c r="Q1062" s="105">
        <v>0.31200202697127899</v>
      </c>
      <c r="R1062" s="105">
        <v>0.10411947733576107</v>
      </c>
    </row>
    <row r="1063" spans="1:18" ht="15" x14ac:dyDescent="0.25">
      <c r="A1063" s="16" t="s">
        <v>1120</v>
      </c>
      <c r="B1063" s="198"/>
      <c r="C1063" s="381" t="s">
        <v>244</v>
      </c>
      <c r="D1063" s="476">
        <v>10688675.760000002</v>
      </c>
      <c r="E1063" s="476">
        <v>13038287.95999999</v>
      </c>
      <c r="F1063" s="476">
        <v>12577006.450000014</v>
      </c>
      <c r="G1063" s="476"/>
      <c r="H1063" s="476"/>
      <c r="I1063" s="476"/>
      <c r="J1063" s="476"/>
      <c r="K1063" s="476"/>
      <c r="L1063" s="476"/>
      <c r="M1063" s="476"/>
      <c r="N1063" s="476"/>
      <c r="O1063" s="476"/>
      <c r="P1063" s="464">
        <v>12101323.390000001</v>
      </c>
      <c r="Q1063" s="393">
        <v>0.26067917998155926</v>
      </c>
      <c r="R1063" s="393">
        <v>8.6992319362377876E-2</v>
      </c>
    </row>
    <row r="1064" spans="1:18" ht="15" x14ac:dyDescent="0.25">
      <c r="A1064" s="16" t="s">
        <v>1121</v>
      </c>
      <c r="B1064" s="198"/>
      <c r="C1064" s="381" t="s">
        <v>40</v>
      </c>
      <c r="D1064" s="476">
        <v>12670998.98000004</v>
      </c>
      <c r="E1064" s="476">
        <v>12532984.200000007</v>
      </c>
      <c r="F1064" s="476">
        <v>12947371.17000002</v>
      </c>
      <c r="G1064" s="476"/>
      <c r="H1064" s="476"/>
      <c r="I1064" s="476"/>
      <c r="J1064" s="476"/>
      <c r="K1064" s="476"/>
      <c r="L1064" s="476"/>
      <c r="M1064" s="476"/>
      <c r="N1064" s="476"/>
      <c r="O1064" s="476"/>
      <c r="P1064" s="464">
        <v>12717118.11666669</v>
      </c>
      <c r="Q1064" s="393">
        <v>0.27394424688466273</v>
      </c>
      <c r="R1064" s="393">
        <v>9.1419059297955838E-2</v>
      </c>
    </row>
    <row r="1065" spans="1:18" ht="15" x14ac:dyDescent="0.25">
      <c r="A1065" s="16" t="s">
        <v>1122</v>
      </c>
      <c r="B1065" s="203"/>
      <c r="C1065" s="436" t="s">
        <v>41</v>
      </c>
      <c r="D1065" s="468">
        <v>683081.01999999979</v>
      </c>
      <c r="E1065" s="468">
        <v>1101874.4000000008</v>
      </c>
      <c r="F1065" s="468">
        <v>1091742.7300000002</v>
      </c>
      <c r="G1065" s="468"/>
      <c r="H1065" s="468"/>
      <c r="I1065" s="468"/>
      <c r="J1065" s="468"/>
      <c r="K1065" s="468"/>
      <c r="L1065" s="468"/>
      <c r="M1065" s="468"/>
      <c r="N1065" s="468"/>
      <c r="O1065" s="468"/>
      <c r="P1065" s="461">
        <v>958899.38333333365</v>
      </c>
      <c r="Q1065" s="432">
        <v>2.0656013964449244E-2</v>
      </c>
      <c r="R1065" s="432">
        <v>6.8932032227361668E-3</v>
      </c>
    </row>
    <row r="1066" spans="1:18" ht="15" x14ac:dyDescent="0.25">
      <c r="A1066" s="16" t="s">
        <v>1111</v>
      </c>
      <c r="B1066" s="198" t="s">
        <v>327</v>
      </c>
      <c r="C1066" s="199" t="s">
        <v>241</v>
      </c>
      <c r="D1066" s="242">
        <v>2603380.6399999973</v>
      </c>
      <c r="E1066" s="242">
        <v>3325579.3900000006</v>
      </c>
      <c r="F1066" s="242">
        <v>3021743.2199999983</v>
      </c>
      <c r="G1066" s="242"/>
      <c r="H1066" s="242"/>
      <c r="I1066" s="242"/>
      <c r="J1066" s="242"/>
      <c r="K1066" s="242"/>
      <c r="L1066" s="242"/>
      <c r="M1066" s="242"/>
      <c r="N1066" s="242"/>
      <c r="O1066" s="242"/>
      <c r="P1066" s="235">
        <v>2983567.7499999986</v>
      </c>
      <c r="Q1066" s="105">
        <v>6.2207026284674595E-2</v>
      </c>
      <c r="R1066" s="105">
        <v>2.1447859063230195E-2</v>
      </c>
    </row>
    <row r="1067" spans="1:18" ht="15" x14ac:dyDescent="0.25">
      <c r="A1067" s="16" t="s">
        <v>1112</v>
      </c>
      <c r="B1067" s="198"/>
      <c r="C1067" s="199" t="s">
        <v>242</v>
      </c>
      <c r="D1067" s="242">
        <v>4912255.7600000007</v>
      </c>
      <c r="E1067" s="242">
        <v>5172185.8000000007</v>
      </c>
      <c r="F1067" s="242">
        <v>4483556.5900000008</v>
      </c>
      <c r="G1067" s="242"/>
      <c r="H1067" s="242"/>
      <c r="I1067" s="242"/>
      <c r="J1067" s="242"/>
      <c r="K1067" s="242"/>
      <c r="L1067" s="242"/>
      <c r="M1067" s="242"/>
      <c r="N1067" s="242"/>
      <c r="O1067" s="242"/>
      <c r="P1067" s="235">
        <v>4855999.3833333338</v>
      </c>
      <c r="Q1067" s="105">
        <v>0.10124699909274071</v>
      </c>
      <c r="R1067" s="105">
        <v>3.4908136537159622E-2</v>
      </c>
    </row>
    <row r="1068" spans="1:18" ht="15" x14ac:dyDescent="0.25">
      <c r="A1068" s="16" t="s">
        <v>1113</v>
      </c>
      <c r="B1068" s="198"/>
      <c r="C1068" s="199" t="s">
        <v>243</v>
      </c>
      <c r="D1068" s="242">
        <v>14556135.900000017</v>
      </c>
      <c r="E1068" s="242">
        <v>19351818.569999997</v>
      </c>
      <c r="F1068" s="242">
        <v>14079394.550000003</v>
      </c>
      <c r="G1068" s="242"/>
      <c r="H1068" s="242"/>
      <c r="I1068" s="242"/>
      <c r="J1068" s="242"/>
      <c r="K1068" s="242"/>
      <c r="L1068" s="242"/>
      <c r="M1068" s="242"/>
      <c r="N1068" s="242"/>
      <c r="O1068" s="242"/>
      <c r="P1068" s="235">
        <v>15995783.006666673</v>
      </c>
      <c r="Q1068" s="105">
        <v>0.33351013863843559</v>
      </c>
      <c r="R1068" s="105">
        <v>0.11498827185439295</v>
      </c>
    </row>
    <row r="1069" spans="1:18" ht="15" x14ac:dyDescent="0.25">
      <c r="A1069" s="16" t="s">
        <v>1114</v>
      </c>
      <c r="B1069" s="198"/>
      <c r="C1069" s="381" t="s">
        <v>244</v>
      </c>
      <c r="D1069" s="476">
        <v>12446041.029999996</v>
      </c>
      <c r="E1069" s="476">
        <v>13461402.340000007</v>
      </c>
      <c r="F1069" s="476">
        <v>13473761.79000001</v>
      </c>
      <c r="G1069" s="476"/>
      <c r="H1069" s="476"/>
      <c r="I1069" s="476"/>
      <c r="J1069" s="476"/>
      <c r="K1069" s="476"/>
      <c r="L1069" s="476"/>
      <c r="M1069" s="476"/>
      <c r="N1069" s="476"/>
      <c r="O1069" s="476"/>
      <c r="P1069" s="458">
        <v>13127068.38666667</v>
      </c>
      <c r="Q1069" s="393">
        <v>0.27369778620582519</v>
      </c>
      <c r="R1069" s="393">
        <v>9.4366053082123397E-2</v>
      </c>
    </row>
    <row r="1070" spans="1:18" ht="15" x14ac:dyDescent="0.25">
      <c r="A1070" s="16" t="s">
        <v>1115</v>
      </c>
      <c r="B1070" s="198"/>
      <c r="C1070" s="381" t="s">
        <v>40</v>
      </c>
      <c r="D1070" s="476">
        <v>10682478.00000002</v>
      </c>
      <c r="E1070" s="476">
        <v>9764339.2199999951</v>
      </c>
      <c r="F1070" s="476">
        <v>10673975.580000002</v>
      </c>
      <c r="G1070" s="476"/>
      <c r="H1070" s="476"/>
      <c r="I1070" s="476"/>
      <c r="J1070" s="476"/>
      <c r="K1070" s="476"/>
      <c r="L1070" s="476"/>
      <c r="M1070" s="476"/>
      <c r="N1070" s="476"/>
      <c r="O1070" s="476"/>
      <c r="P1070" s="458">
        <v>10373597.600000005</v>
      </c>
      <c r="Q1070" s="393">
        <v>0.21628825374246585</v>
      </c>
      <c r="R1070" s="393">
        <v>7.4572283234883213E-2</v>
      </c>
    </row>
    <row r="1071" spans="1:18" ht="15" x14ac:dyDescent="0.25">
      <c r="A1071" s="16" t="s">
        <v>1116</v>
      </c>
      <c r="B1071" s="203"/>
      <c r="C1071" s="436" t="s">
        <v>41</v>
      </c>
      <c r="D1071" s="468">
        <v>550318.71000000031</v>
      </c>
      <c r="E1071" s="468">
        <v>706814.90999999933</v>
      </c>
      <c r="F1071" s="468">
        <v>620545.77999999991</v>
      </c>
      <c r="G1071" s="468"/>
      <c r="H1071" s="468"/>
      <c r="I1071" s="468"/>
      <c r="J1071" s="468"/>
      <c r="K1071" s="468"/>
      <c r="L1071" s="468"/>
      <c r="M1071" s="468"/>
      <c r="N1071" s="468"/>
      <c r="O1071" s="468"/>
      <c r="P1071" s="461">
        <v>625893.13333333319</v>
      </c>
      <c r="Q1071" s="432">
        <v>1.3049796035858081E-2</v>
      </c>
      <c r="R1071" s="432">
        <v>4.4993339643039382E-3</v>
      </c>
    </row>
    <row r="1072" spans="1:18" ht="15" x14ac:dyDescent="0.25">
      <c r="A1072" s="16" t="s">
        <v>1123</v>
      </c>
      <c r="B1072" s="198" t="s">
        <v>334</v>
      </c>
      <c r="C1072" s="199" t="s">
        <v>241</v>
      </c>
      <c r="D1072" s="242">
        <v>209369.39999999985</v>
      </c>
      <c r="E1072" s="242">
        <v>300313.1399999999</v>
      </c>
      <c r="F1072" s="242">
        <v>270240.53000000003</v>
      </c>
      <c r="G1072" s="242"/>
      <c r="H1072" s="242"/>
      <c r="I1072" s="242"/>
      <c r="J1072" s="242"/>
      <c r="K1072" s="242"/>
      <c r="L1072" s="242"/>
      <c r="M1072" s="242"/>
      <c r="N1072" s="242"/>
      <c r="O1072" s="242"/>
      <c r="P1072" s="235">
        <v>259974.3566666666</v>
      </c>
      <c r="Q1072" s="105">
        <v>2.9230292569134977E-2</v>
      </c>
      <c r="R1072" s="105">
        <v>1.8688676876335746E-3</v>
      </c>
    </row>
    <row r="1073" spans="1:18" ht="15" x14ac:dyDescent="0.25">
      <c r="A1073" s="16" t="s">
        <v>1124</v>
      </c>
      <c r="B1073" s="198"/>
      <c r="C1073" s="199" t="s">
        <v>242</v>
      </c>
      <c r="D1073" s="242">
        <v>699896.19</v>
      </c>
      <c r="E1073" s="242">
        <v>684331.13</v>
      </c>
      <c r="F1073" s="242">
        <v>600513.74000000022</v>
      </c>
      <c r="G1073" s="242"/>
      <c r="H1073" s="242"/>
      <c r="I1073" s="242"/>
      <c r="J1073" s="242"/>
      <c r="K1073" s="242"/>
      <c r="L1073" s="242"/>
      <c r="M1073" s="242"/>
      <c r="N1073" s="242"/>
      <c r="O1073" s="242"/>
      <c r="P1073" s="235">
        <v>661580.35333333339</v>
      </c>
      <c r="Q1073" s="105">
        <v>7.4384979864456496E-2</v>
      </c>
      <c r="R1073" s="105">
        <v>4.7558773140966466E-3</v>
      </c>
    </row>
    <row r="1074" spans="1:18" ht="15" x14ac:dyDescent="0.25">
      <c r="A1074" s="16" t="s">
        <v>1125</v>
      </c>
      <c r="B1074" s="198"/>
      <c r="C1074" s="199" t="s">
        <v>243</v>
      </c>
      <c r="D1074" s="242">
        <v>2628570.6099999975</v>
      </c>
      <c r="E1074" s="242">
        <v>3515028.5899999975</v>
      </c>
      <c r="F1074" s="242">
        <v>2499651.4999999981</v>
      </c>
      <c r="G1074" s="242"/>
      <c r="H1074" s="242"/>
      <c r="I1074" s="242"/>
      <c r="J1074" s="242"/>
      <c r="K1074" s="242"/>
      <c r="L1074" s="242"/>
      <c r="M1074" s="242"/>
      <c r="N1074" s="242"/>
      <c r="O1074" s="242"/>
      <c r="P1074" s="235">
        <v>2881083.5666666646</v>
      </c>
      <c r="Q1074" s="105">
        <v>0.32393547059632505</v>
      </c>
      <c r="R1074" s="105">
        <v>2.07111349448174E-2</v>
      </c>
    </row>
    <row r="1075" spans="1:18" ht="15" x14ac:dyDescent="0.25">
      <c r="A1075" s="16" t="s">
        <v>1126</v>
      </c>
      <c r="B1075" s="198"/>
      <c r="C1075" s="381" t="s">
        <v>244</v>
      </c>
      <c r="D1075" s="476">
        <v>2339864.3500000006</v>
      </c>
      <c r="E1075" s="476">
        <v>2785874.3399999975</v>
      </c>
      <c r="F1075" s="476">
        <v>2637948.2700000042</v>
      </c>
      <c r="G1075" s="476"/>
      <c r="H1075" s="476"/>
      <c r="I1075" s="476"/>
      <c r="J1075" s="476"/>
      <c r="K1075" s="476"/>
      <c r="L1075" s="476"/>
      <c r="M1075" s="476"/>
      <c r="N1075" s="476"/>
      <c r="O1075" s="476"/>
      <c r="P1075" s="458">
        <v>2587895.6533333338</v>
      </c>
      <c r="Q1075" s="393">
        <v>0.2909708021022871</v>
      </c>
      <c r="R1075" s="393">
        <v>1.8603506236129344E-2</v>
      </c>
    </row>
    <row r="1076" spans="1:18" ht="15" x14ac:dyDescent="0.25">
      <c r="A1076" s="16" t="s">
        <v>1127</v>
      </c>
      <c r="B1076" s="198"/>
      <c r="C1076" s="381" t="s">
        <v>40</v>
      </c>
      <c r="D1076" s="476">
        <v>2324744.9600000037</v>
      </c>
      <c r="E1076" s="476">
        <v>2348168.8100000019</v>
      </c>
      <c r="F1076" s="476">
        <v>2445964.680000002</v>
      </c>
      <c r="G1076" s="476"/>
      <c r="H1076" s="476"/>
      <c r="I1076" s="476"/>
      <c r="J1076" s="476"/>
      <c r="K1076" s="476"/>
      <c r="L1076" s="476"/>
      <c r="M1076" s="476"/>
      <c r="N1076" s="476"/>
      <c r="O1076" s="476"/>
      <c r="P1076" s="458">
        <v>2372959.4833333357</v>
      </c>
      <c r="Q1076" s="393">
        <v>0.26680439117874838</v>
      </c>
      <c r="R1076" s="393">
        <v>1.7058402833751287E-2</v>
      </c>
    </row>
    <row r="1077" spans="1:18" ht="15" x14ac:dyDescent="0.25">
      <c r="A1077" s="16" t="s">
        <v>1128</v>
      </c>
      <c r="B1077" s="203"/>
      <c r="C1077" s="436" t="s">
        <v>41</v>
      </c>
      <c r="D1077" s="468">
        <v>109490.11000000002</v>
      </c>
      <c r="E1077" s="468">
        <v>149208.47999999989</v>
      </c>
      <c r="F1077" s="468">
        <v>132834.97999999995</v>
      </c>
      <c r="G1077" s="468"/>
      <c r="H1077" s="468"/>
      <c r="I1077" s="468"/>
      <c r="J1077" s="468"/>
      <c r="K1077" s="468"/>
      <c r="L1077" s="468"/>
      <c r="M1077" s="468"/>
      <c r="N1077" s="468"/>
      <c r="O1077" s="468"/>
      <c r="P1077" s="461">
        <v>130511.18999999994</v>
      </c>
      <c r="Q1077" s="432">
        <v>1.4674063689048058E-2</v>
      </c>
      <c r="R1077" s="432">
        <v>9.3820078638886552E-4</v>
      </c>
    </row>
    <row r="1078" spans="1:18" ht="15" x14ac:dyDescent="0.25">
      <c r="A1078" s="16" t="s">
        <v>1129</v>
      </c>
      <c r="B1078" s="198" t="s">
        <v>314</v>
      </c>
      <c r="C1078" s="199" t="s">
        <v>241</v>
      </c>
      <c r="D1078" s="242">
        <v>238468.45</v>
      </c>
      <c r="E1078" s="242">
        <v>301063.35000000021</v>
      </c>
      <c r="F1078" s="242">
        <v>281205.66000000015</v>
      </c>
      <c r="G1078" s="242"/>
      <c r="H1078" s="242"/>
      <c r="I1078" s="242"/>
      <c r="J1078" s="242"/>
      <c r="K1078" s="242"/>
      <c r="L1078" s="242"/>
      <c r="M1078" s="242"/>
      <c r="N1078" s="242"/>
      <c r="O1078" s="242"/>
      <c r="P1078" s="235">
        <v>273579.1533333335</v>
      </c>
      <c r="Q1078" s="105">
        <v>4.4010463607242305E-2</v>
      </c>
      <c r="R1078" s="105">
        <v>1.9666679676810365E-3</v>
      </c>
    </row>
    <row r="1079" spans="1:18" ht="15" x14ac:dyDescent="0.25">
      <c r="A1079" s="16" t="s">
        <v>1130</v>
      </c>
      <c r="B1079" s="198"/>
      <c r="C1079" s="199" t="s">
        <v>242</v>
      </c>
      <c r="D1079" s="242">
        <v>436028.48999999993</v>
      </c>
      <c r="E1079" s="242">
        <v>521282.03999999975</v>
      </c>
      <c r="F1079" s="242">
        <v>454776.8</v>
      </c>
      <c r="G1079" s="242"/>
      <c r="H1079" s="242"/>
      <c r="I1079" s="242"/>
      <c r="J1079" s="242"/>
      <c r="K1079" s="242"/>
      <c r="L1079" s="242"/>
      <c r="M1079" s="242"/>
      <c r="N1079" s="242"/>
      <c r="O1079" s="242"/>
      <c r="P1079" s="235">
        <v>470695.77666666656</v>
      </c>
      <c r="Q1079" s="105">
        <v>7.5720460044814947E-2</v>
      </c>
      <c r="R1079" s="105">
        <v>3.3836726783242461E-3</v>
      </c>
    </row>
    <row r="1080" spans="1:18" ht="15" x14ac:dyDescent="0.25">
      <c r="A1080" s="16" t="s">
        <v>1131</v>
      </c>
      <c r="B1080" s="198"/>
      <c r="C1080" s="199" t="s">
        <v>243</v>
      </c>
      <c r="D1080" s="242">
        <v>1584493.8</v>
      </c>
      <c r="E1080" s="242">
        <v>2242533.94</v>
      </c>
      <c r="F1080" s="242">
        <v>1685259.2999999989</v>
      </c>
      <c r="G1080" s="242"/>
      <c r="H1080" s="242"/>
      <c r="I1080" s="242"/>
      <c r="J1080" s="242"/>
      <c r="K1080" s="242"/>
      <c r="L1080" s="242"/>
      <c r="M1080" s="242"/>
      <c r="N1080" s="242"/>
      <c r="O1080" s="242"/>
      <c r="P1080" s="235">
        <v>1837429.013333333</v>
      </c>
      <c r="Q1080" s="105">
        <v>0.29558576279263921</v>
      </c>
      <c r="R1080" s="105">
        <v>1.3208655481901982E-2</v>
      </c>
    </row>
    <row r="1081" spans="1:18" ht="15" x14ac:dyDescent="0.25">
      <c r="A1081" s="16" t="s">
        <v>1132</v>
      </c>
      <c r="B1081" s="198"/>
      <c r="C1081" s="381" t="s">
        <v>244</v>
      </c>
      <c r="D1081" s="476">
        <v>1784869.85</v>
      </c>
      <c r="E1081" s="476">
        <v>1904261.9900000007</v>
      </c>
      <c r="F1081" s="476">
        <v>1749136.2199999995</v>
      </c>
      <c r="G1081" s="476"/>
      <c r="H1081" s="476"/>
      <c r="I1081" s="476"/>
      <c r="J1081" s="476"/>
      <c r="K1081" s="476"/>
      <c r="L1081" s="476"/>
      <c r="M1081" s="476"/>
      <c r="N1081" s="476"/>
      <c r="O1081" s="476"/>
      <c r="P1081" s="458">
        <v>1812756.0200000003</v>
      </c>
      <c r="Q1081" s="393">
        <v>0.2916166377260983</v>
      </c>
      <c r="R1081" s="393">
        <v>1.303128968094729E-2</v>
      </c>
    </row>
    <row r="1082" spans="1:18" ht="15" x14ac:dyDescent="0.25">
      <c r="A1082" s="16" t="s">
        <v>1133</v>
      </c>
      <c r="B1082" s="198"/>
      <c r="C1082" s="381" t="s">
        <v>40</v>
      </c>
      <c r="D1082" s="476">
        <v>1971947.2400000023</v>
      </c>
      <c r="E1082" s="476">
        <v>1712223.2800000012</v>
      </c>
      <c r="F1082" s="476">
        <v>1656928.689999999</v>
      </c>
      <c r="G1082" s="476"/>
      <c r="H1082" s="476"/>
      <c r="I1082" s="476"/>
      <c r="J1082" s="476"/>
      <c r="K1082" s="476"/>
      <c r="L1082" s="476"/>
      <c r="M1082" s="476"/>
      <c r="N1082" s="476"/>
      <c r="O1082" s="476"/>
      <c r="P1082" s="458">
        <v>1780366.4033333343</v>
      </c>
      <c r="Q1082" s="393">
        <v>0.28640614552231553</v>
      </c>
      <c r="R1082" s="393">
        <v>1.2798451685772316E-2</v>
      </c>
    </row>
    <row r="1083" spans="1:18" ht="15" x14ac:dyDescent="0.25">
      <c r="A1083" s="16" t="s">
        <v>1134</v>
      </c>
      <c r="B1083" s="203"/>
      <c r="C1083" s="436" t="s">
        <v>41</v>
      </c>
      <c r="D1083" s="468">
        <v>33662.139999999992</v>
      </c>
      <c r="E1083" s="468">
        <v>47927.4</v>
      </c>
      <c r="F1083" s="468">
        <v>42620.619999999995</v>
      </c>
      <c r="G1083" s="468"/>
      <c r="H1083" s="468"/>
      <c r="I1083" s="468"/>
      <c r="J1083" s="468"/>
      <c r="K1083" s="468"/>
      <c r="L1083" s="468"/>
      <c r="M1083" s="468"/>
      <c r="N1083" s="468"/>
      <c r="O1083" s="468"/>
      <c r="P1083" s="461">
        <v>41403.386666666665</v>
      </c>
      <c r="Q1083" s="432">
        <v>6.6605303068897823E-3</v>
      </c>
      <c r="R1083" s="432">
        <v>2.9763493789175435E-4</v>
      </c>
    </row>
    <row r="1084" spans="1:18" ht="15" x14ac:dyDescent="0.25">
      <c r="A1084" s="16" t="s">
        <v>1135</v>
      </c>
      <c r="B1084" s="198" t="s">
        <v>319</v>
      </c>
      <c r="C1084" s="199" t="s">
        <v>241</v>
      </c>
      <c r="D1084" s="242">
        <v>239429.12999999992</v>
      </c>
      <c r="E1084" s="242">
        <v>339762.6999999999</v>
      </c>
      <c r="F1084" s="242">
        <v>301933.10999999981</v>
      </c>
      <c r="G1084" s="242"/>
      <c r="H1084" s="242"/>
      <c r="I1084" s="242"/>
      <c r="J1084" s="242"/>
      <c r="K1084" s="242"/>
      <c r="L1084" s="242"/>
      <c r="M1084" s="242"/>
      <c r="N1084" s="242"/>
      <c r="O1084" s="242"/>
      <c r="P1084" s="235">
        <v>293708.31333333324</v>
      </c>
      <c r="Q1084" s="105">
        <v>5.877638979533923E-2</v>
      </c>
      <c r="R1084" s="105">
        <v>2.1113696882104952E-3</v>
      </c>
    </row>
    <row r="1085" spans="1:18" ht="15" x14ac:dyDescent="0.25">
      <c r="A1085" s="16" t="s">
        <v>1136</v>
      </c>
      <c r="B1085" s="198"/>
      <c r="C1085" s="199" t="s">
        <v>242</v>
      </c>
      <c r="D1085" s="242">
        <v>219237.3499999998</v>
      </c>
      <c r="E1085" s="242">
        <v>252811.79000000012</v>
      </c>
      <c r="F1085" s="242">
        <v>228397.69999999981</v>
      </c>
      <c r="G1085" s="242"/>
      <c r="H1085" s="242"/>
      <c r="I1085" s="242"/>
      <c r="J1085" s="242"/>
      <c r="K1085" s="242"/>
      <c r="L1085" s="242"/>
      <c r="M1085" s="242"/>
      <c r="N1085" s="242"/>
      <c r="O1085" s="242"/>
      <c r="P1085" s="235">
        <v>233482.27999999991</v>
      </c>
      <c r="Q1085" s="105">
        <v>4.6724062195712686E-2</v>
      </c>
      <c r="R1085" s="105">
        <v>1.6784251120832267E-3</v>
      </c>
    </row>
    <row r="1086" spans="1:18" ht="15" x14ac:dyDescent="0.25">
      <c r="A1086" s="16" t="s">
        <v>1137</v>
      </c>
      <c r="B1086" s="198"/>
      <c r="C1086" s="199" t="s">
        <v>243</v>
      </c>
      <c r="D1086" s="242">
        <v>1268365.6400000032</v>
      </c>
      <c r="E1086" s="242">
        <v>1734576.0400000019</v>
      </c>
      <c r="F1086" s="242">
        <v>1253276.5499999991</v>
      </c>
      <c r="G1086" s="242"/>
      <c r="H1086" s="242"/>
      <c r="I1086" s="242"/>
      <c r="J1086" s="242"/>
      <c r="K1086" s="242"/>
      <c r="L1086" s="242"/>
      <c r="M1086" s="242"/>
      <c r="N1086" s="242"/>
      <c r="O1086" s="242"/>
      <c r="P1086" s="235">
        <v>1418739.4100000013</v>
      </c>
      <c r="Q1086" s="105">
        <v>0.28391562919613772</v>
      </c>
      <c r="R1086" s="105">
        <v>1.0198837587358425E-2</v>
      </c>
    </row>
    <row r="1087" spans="1:18" ht="15" x14ac:dyDescent="0.25">
      <c r="A1087" s="16" t="s">
        <v>1138</v>
      </c>
      <c r="B1087" s="198"/>
      <c r="C1087" s="381" t="s">
        <v>244</v>
      </c>
      <c r="D1087" s="476">
        <v>1422486.340000001</v>
      </c>
      <c r="E1087" s="476">
        <v>1596738.6800000009</v>
      </c>
      <c r="F1087" s="476">
        <v>1526608.9200000009</v>
      </c>
      <c r="G1087" s="476"/>
      <c r="H1087" s="476"/>
      <c r="I1087" s="476"/>
      <c r="J1087" s="476"/>
      <c r="K1087" s="476"/>
      <c r="L1087" s="476"/>
      <c r="M1087" s="476"/>
      <c r="N1087" s="476"/>
      <c r="O1087" s="476"/>
      <c r="P1087" s="458">
        <v>1515277.9800000011</v>
      </c>
      <c r="Q1087" s="393">
        <v>0.30323475760693258</v>
      </c>
      <c r="R1087" s="393">
        <v>1.0892820703218883E-2</v>
      </c>
    </row>
    <row r="1088" spans="1:18" ht="15" x14ac:dyDescent="0.25">
      <c r="A1088" s="16" t="s">
        <v>1139</v>
      </c>
      <c r="B1088" s="198"/>
      <c r="C1088" s="381" t="s">
        <v>40</v>
      </c>
      <c r="D1088" s="476">
        <v>1478017.4899999988</v>
      </c>
      <c r="E1088" s="476">
        <v>1483002.7099999995</v>
      </c>
      <c r="F1088" s="476">
        <v>1510688.1699999997</v>
      </c>
      <c r="G1088" s="476"/>
      <c r="H1088" s="476"/>
      <c r="I1088" s="476"/>
      <c r="J1088" s="476"/>
      <c r="K1088" s="476"/>
      <c r="L1088" s="476"/>
      <c r="M1088" s="476"/>
      <c r="N1088" s="476"/>
      <c r="O1088" s="476"/>
      <c r="P1088" s="458">
        <v>1490569.4566666661</v>
      </c>
      <c r="Q1088" s="393">
        <v>0.29829013148373829</v>
      </c>
      <c r="R1088" s="393">
        <v>1.0715199489115767E-2</v>
      </c>
    </row>
    <row r="1089" spans="1:18" ht="15" x14ac:dyDescent="0.25">
      <c r="A1089" s="16" t="s">
        <v>1140</v>
      </c>
      <c r="B1089" s="203"/>
      <c r="C1089" s="436" t="s">
        <v>41</v>
      </c>
      <c r="D1089" s="468">
        <v>33217.329999999987</v>
      </c>
      <c r="E1089" s="468">
        <v>54177.320000000029</v>
      </c>
      <c r="F1089" s="468">
        <v>48410.510000000024</v>
      </c>
      <c r="G1089" s="468"/>
      <c r="H1089" s="468"/>
      <c r="I1089" s="468"/>
      <c r="J1089" s="468"/>
      <c r="K1089" s="468"/>
      <c r="L1089" s="468"/>
      <c r="M1089" s="468"/>
      <c r="N1089" s="468"/>
      <c r="O1089" s="468"/>
      <c r="P1089" s="461">
        <v>45268.38666666668</v>
      </c>
      <c r="Q1089" s="432">
        <v>9.0590297221395371E-3</v>
      </c>
      <c r="R1089" s="432">
        <v>3.2541911516722767E-4</v>
      </c>
    </row>
    <row r="1090" spans="1:18" ht="15" x14ac:dyDescent="0.25">
      <c r="A1090" s="16" t="s">
        <v>1147</v>
      </c>
      <c r="B1090" s="198" t="s">
        <v>322</v>
      </c>
      <c r="C1090" s="199" t="s">
        <v>241</v>
      </c>
      <c r="D1090" s="242">
        <v>152413.51999999999</v>
      </c>
      <c r="E1090" s="242">
        <v>140191.59999999995</v>
      </c>
      <c r="F1090" s="242">
        <v>150911.22</v>
      </c>
      <c r="G1090" s="242"/>
      <c r="H1090" s="242"/>
      <c r="I1090" s="242"/>
      <c r="J1090" s="242"/>
      <c r="K1090" s="242"/>
      <c r="L1090" s="242"/>
      <c r="M1090" s="242"/>
      <c r="N1090" s="242"/>
      <c r="O1090" s="242"/>
      <c r="P1090" s="235">
        <v>147838.78</v>
      </c>
      <c r="Q1090" s="105">
        <v>5.3914474934773603E-2</v>
      </c>
      <c r="R1090" s="105">
        <v>1.0627629681008238E-3</v>
      </c>
    </row>
    <row r="1091" spans="1:18" ht="15" x14ac:dyDescent="0.25">
      <c r="A1091" s="16" t="s">
        <v>1148</v>
      </c>
      <c r="B1091" s="198"/>
      <c r="C1091" s="199" t="s">
        <v>242</v>
      </c>
      <c r="D1091" s="242">
        <v>192170.85000000003</v>
      </c>
      <c r="E1091" s="242">
        <v>178825.91999999998</v>
      </c>
      <c r="F1091" s="242">
        <v>138300.69</v>
      </c>
      <c r="G1091" s="242"/>
      <c r="H1091" s="242"/>
      <c r="I1091" s="242"/>
      <c r="J1091" s="242"/>
      <c r="K1091" s="242"/>
      <c r="L1091" s="242"/>
      <c r="M1091" s="242"/>
      <c r="N1091" s="242"/>
      <c r="O1091" s="242"/>
      <c r="P1091" s="235">
        <v>169765.82</v>
      </c>
      <c r="Q1091" s="105">
        <v>6.1910921120772823E-2</v>
      </c>
      <c r="R1091" s="105">
        <v>1.2203890396367597E-3</v>
      </c>
    </row>
    <row r="1092" spans="1:18" ht="15" x14ac:dyDescent="0.25">
      <c r="A1092" s="16" t="s">
        <v>1149</v>
      </c>
      <c r="B1092" s="198"/>
      <c r="C1092" s="199" t="s">
        <v>243</v>
      </c>
      <c r="D1092" s="242">
        <v>779420.10999999987</v>
      </c>
      <c r="E1092" s="242">
        <v>988017.48999999964</v>
      </c>
      <c r="F1092" s="242">
        <v>794536.27000000048</v>
      </c>
      <c r="G1092" s="242"/>
      <c r="H1092" s="242"/>
      <c r="I1092" s="242"/>
      <c r="J1092" s="242"/>
      <c r="K1092" s="242"/>
      <c r="L1092" s="242"/>
      <c r="M1092" s="242"/>
      <c r="N1092" s="242"/>
      <c r="O1092" s="242"/>
      <c r="P1092" s="235">
        <v>853991.29</v>
      </c>
      <c r="Q1092" s="105">
        <v>0.31143717500387907</v>
      </c>
      <c r="R1092" s="105">
        <v>6.1390544354644385E-3</v>
      </c>
    </row>
    <row r="1093" spans="1:18" ht="15" x14ac:dyDescent="0.25">
      <c r="A1093" s="16" t="s">
        <v>1150</v>
      </c>
      <c r="B1093" s="198"/>
      <c r="C1093" s="381" t="s">
        <v>244</v>
      </c>
      <c r="D1093" s="476">
        <v>924441.93000000052</v>
      </c>
      <c r="E1093" s="476">
        <v>978468.71999999927</v>
      </c>
      <c r="F1093" s="476">
        <v>964588.64</v>
      </c>
      <c r="G1093" s="476"/>
      <c r="H1093" s="476"/>
      <c r="I1093" s="476"/>
      <c r="J1093" s="476"/>
      <c r="K1093" s="476"/>
      <c r="L1093" s="476"/>
      <c r="M1093" s="476"/>
      <c r="N1093" s="476"/>
      <c r="O1093" s="476"/>
      <c r="P1093" s="458">
        <v>955833.09666666668</v>
      </c>
      <c r="Q1093" s="393">
        <v>0.34857727811378064</v>
      </c>
      <c r="R1093" s="393">
        <v>6.8711607253690013E-3</v>
      </c>
    </row>
    <row r="1094" spans="1:18" ht="15" x14ac:dyDescent="0.25">
      <c r="A1094" s="16" t="s">
        <v>1151</v>
      </c>
      <c r="B1094" s="198"/>
      <c r="C1094" s="381" t="s">
        <v>40</v>
      </c>
      <c r="D1094" s="476">
        <v>629126.1</v>
      </c>
      <c r="E1094" s="476">
        <v>567393.62000000023</v>
      </c>
      <c r="F1094" s="476">
        <v>567321.38000000012</v>
      </c>
      <c r="G1094" s="476"/>
      <c r="H1094" s="476"/>
      <c r="I1094" s="476"/>
      <c r="J1094" s="476"/>
      <c r="K1094" s="476"/>
      <c r="L1094" s="476"/>
      <c r="M1094" s="476"/>
      <c r="N1094" s="476"/>
      <c r="O1094" s="476"/>
      <c r="P1094" s="458">
        <v>587947.03333333344</v>
      </c>
      <c r="Q1094" s="393">
        <v>0.21441502420152889</v>
      </c>
      <c r="R1094" s="393">
        <v>4.2265522904843195E-3</v>
      </c>
    </row>
    <row r="1095" spans="1:18" ht="15" x14ac:dyDescent="0.25">
      <c r="A1095" s="16" t="s">
        <v>1152</v>
      </c>
      <c r="B1095" s="203"/>
      <c r="C1095" s="436" t="s">
        <v>41</v>
      </c>
      <c r="D1095" s="468">
        <v>22251.870000000006</v>
      </c>
      <c r="E1095" s="468">
        <v>31165.929999999989</v>
      </c>
      <c r="F1095" s="468">
        <v>26748.480000000003</v>
      </c>
      <c r="G1095" s="468"/>
      <c r="H1095" s="468"/>
      <c r="I1095" s="468"/>
      <c r="J1095" s="468"/>
      <c r="K1095" s="468"/>
      <c r="L1095" s="468"/>
      <c r="M1095" s="468"/>
      <c r="N1095" s="468"/>
      <c r="O1095" s="468"/>
      <c r="P1095" s="461">
        <v>26722.093333333334</v>
      </c>
      <c r="Q1095" s="432">
        <v>9.7451266252649056E-3</v>
      </c>
      <c r="R1095" s="432">
        <v>1.9209608754076953E-4</v>
      </c>
    </row>
    <row r="1096" spans="1:18" ht="15" x14ac:dyDescent="0.25">
      <c r="A1096" s="16" t="s">
        <v>1141</v>
      </c>
      <c r="B1096" s="198" t="s">
        <v>328</v>
      </c>
      <c r="C1096" s="199" t="s">
        <v>241</v>
      </c>
      <c r="D1096" s="242">
        <v>92113.559999999954</v>
      </c>
      <c r="E1096" s="242">
        <v>170743.70999999996</v>
      </c>
      <c r="F1096" s="242">
        <v>180446.09999999995</v>
      </c>
      <c r="G1096" s="242"/>
      <c r="H1096" s="242"/>
      <c r="I1096" s="242"/>
      <c r="J1096" s="242"/>
      <c r="K1096" s="242"/>
      <c r="L1096" s="242"/>
      <c r="M1096" s="242"/>
      <c r="N1096" s="242"/>
      <c r="O1096" s="242"/>
      <c r="P1096" s="235">
        <v>147767.78999999995</v>
      </c>
      <c r="Q1096" s="105">
        <v>5.0319118574930058E-2</v>
      </c>
      <c r="R1096" s="105">
        <v>1.0622526450103226E-3</v>
      </c>
    </row>
    <row r="1097" spans="1:18" ht="15" x14ac:dyDescent="0.25">
      <c r="A1097" s="16" t="s">
        <v>1142</v>
      </c>
      <c r="B1097" s="198"/>
      <c r="C1097" s="199" t="s">
        <v>242</v>
      </c>
      <c r="D1097" s="242">
        <v>174458.65000000005</v>
      </c>
      <c r="E1097" s="242">
        <v>194090.26000000007</v>
      </c>
      <c r="F1097" s="242">
        <v>162241.78</v>
      </c>
      <c r="G1097" s="242"/>
      <c r="H1097" s="242"/>
      <c r="I1097" s="242"/>
      <c r="J1097" s="242"/>
      <c r="K1097" s="242"/>
      <c r="L1097" s="242"/>
      <c r="M1097" s="242"/>
      <c r="N1097" s="242"/>
      <c r="O1097" s="242"/>
      <c r="P1097" s="235">
        <v>176930.23000000007</v>
      </c>
      <c r="Q1097" s="105">
        <v>6.0249755531023734E-2</v>
      </c>
      <c r="R1097" s="105">
        <v>1.271891559045343E-3</v>
      </c>
    </row>
    <row r="1098" spans="1:18" ht="15" x14ac:dyDescent="0.25">
      <c r="A1098" s="16" t="s">
        <v>1143</v>
      </c>
      <c r="B1098" s="198"/>
      <c r="C1098" s="199" t="s">
        <v>243</v>
      </c>
      <c r="D1098" s="242">
        <v>825535.05999999994</v>
      </c>
      <c r="E1098" s="242">
        <v>1152350.8799999992</v>
      </c>
      <c r="F1098" s="242">
        <v>830730.97000000055</v>
      </c>
      <c r="G1098" s="242"/>
      <c r="H1098" s="242"/>
      <c r="I1098" s="242"/>
      <c r="J1098" s="242"/>
      <c r="K1098" s="242"/>
      <c r="L1098" s="242"/>
      <c r="M1098" s="242"/>
      <c r="N1098" s="242"/>
      <c r="O1098" s="242"/>
      <c r="P1098" s="235">
        <v>936205.6366666666</v>
      </c>
      <c r="Q1098" s="105">
        <v>0.3188045408403814</v>
      </c>
      <c r="R1098" s="105">
        <v>6.7300655563891148E-3</v>
      </c>
    </row>
    <row r="1099" spans="1:18" ht="15" x14ac:dyDescent="0.25">
      <c r="A1099" s="16" t="s">
        <v>1144</v>
      </c>
      <c r="B1099" s="198"/>
      <c r="C1099" s="381" t="s">
        <v>244</v>
      </c>
      <c r="D1099" s="476">
        <v>917695.95</v>
      </c>
      <c r="E1099" s="476">
        <v>1014761.769999999</v>
      </c>
      <c r="F1099" s="476">
        <v>972336.63000000105</v>
      </c>
      <c r="G1099" s="476"/>
      <c r="H1099" s="476"/>
      <c r="I1099" s="476"/>
      <c r="J1099" s="476"/>
      <c r="K1099" s="476"/>
      <c r="L1099" s="476"/>
      <c r="M1099" s="476"/>
      <c r="N1099" s="476"/>
      <c r="O1099" s="476"/>
      <c r="P1099" s="458">
        <v>968264.78333333321</v>
      </c>
      <c r="Q1099" s="393">
        <v>0.3297215884766157</v>
      </c>
      <c r="R1099" s="393">
        <v>6.9605279145487685E-3</v>
      </c>
    </row>
    <row r="1100" spans="1:18" ht="15" x14ac:dyDescent="0.25">
      <c r="A1100" s="16" t="s">
        <v>1145</v>
      </c>
      <c r="B1100" s="198"/>
      <c r="C1100" s="381" t="s">
        <v>40</v>
      </c>
      <c r="D1100" s="476">
        <v>689274.12000000023</v>
      </c>
      <c r="E1100" s="476">
        <v>654495.82999999984</v>
      </c>
      <c r="F1100" s="476">
        <v>715291.6100000001</v>
      </c>
      <c r="G1100" s="476"/>
      <c r="H1100" s="476"/>
      <c r="I1100" s="476"/>
      <c r="J1100" s="476"/>
      <c r="K1100" s="476"/>
      <c r="L1100" s="476"/>
      <c r="M1100" s="476"/>
      <c r="N1100" s="476"/>
      <c r="O1100" s="476"/>
      <c r="P1100" s="458">
        <v>686353.85333333339</v>
      </c>
      <c r="Q1100" s="393">
        <v>0.23372293062134969</v>
      </c>
      <c r="R1100" s="393">
        <v>4.9339656234715333E-3</v>
      </c>
    </row>
    <row r="1101" spans="1:18" ht="15" x14ac:dyDescent="0.25">
      <c r="A1101" s="16" t="s">
        <v>1146</v>
      </c>
      <c r="B1101" s="203"/>
      <c r="C1101" s="436" t="s">
        <v>41</v>
      </c>
      <c r="D1101" s="468">
        <v>16010.260000000004</v>
      </c>
      <c r="E1101" s="468">
        <v>25025.449999999993</v>
      </c>
      <c r="F1101" s="468">
        <v>22237.14</v>
      </c>
      <c r="G1101" s="468"/>
      <c r="H1101" s="468"/>
      <c r="I1101" s="468"/>
      <c r="J1101" s="468"/>
      <c r="K1101" s="468"/>
      <c r="L1101" s="468"/>
      <c r="M1101" s="468"/>
      <c r="N1101" s="468"/>
      <c r="O1101" s="468"/>
      <c r="P1101" s="461">
        <v>21090.95</v>
      </c>
      <c r="Q1101" s="432">
        <v>7.1820659556992867E-3</v>
      </c>
      <c r="R1101" s="432">
        <v>1.5161570341737173E-4</v>
      </c>
    </row>
    <row r="1102" spans="1:18" ht="15" x14ac:dyDescent="0.25">
      <c r="A1102" s="16" t="s">
        <v>1153</v>
      </c>
      <c r="B1102" s="198" t="s">
        <v>332</v>
      </c>
      <c r="C1102" s="199" t="s">
        <v>241</v>
      </c>
      <c r="D1102" s="242">
        <v>118901.70000000007</v>
      </c>
      <c r="E1102" s="242">
        <v>153218.98000000001</v>
      </c>
      <c r="F1102" s="242">
        <v>162680.53999999986</v>
      </c>
      <c r="G1102" s="242"/>
      <c r="H1102" s="242"/>
      <c r="I1102" s="242"/>
      <c r="J1102" s="242"/>
      <c r="K1102" s="242"/>
      <c r="L1102" s="242"/>
      <c r="M1102" s="242"/>
      <c r="N1102" s="242"/>
      <c r="O1102" s="242"/>
      <c r="P1102" s="235">
        <v>144933.73999999996</v>
      </c>
      <c r="Q1102" s="105">
        <v>4.9590927717886542E-2</v>
      </c>
      <c r="R1102" s="105">
        <v>1.0418796184624428E-3</v>
      </c>
    </row>
    <row r="1103" spans="1:18" ht="15" x14ac:dyDescent="0.25">
      <c r="A1103" s="16" t="s">
        <v>1154</v>
      </c>
      <c r="B1103" s="198"/>
      <c r="C1103" s="199" t="s">
        <v>242</v>
      </c>
      <c r="D1103" s="242">
        <v>254455.97999999986</v>
      </c>
      <c r="E1103" s="242">
        <v>246063.26</v>
      </c>
      <c r="F1103" s="242">
        <v>204316.69999999998</v>
      </c>
      <c r="G1103" s="242"/>
      <c r="H1103" s="242"/>
      <c r="I1103" s="242"/>
      <c r="J1103" s="242"/>
      <c r="K1103" s="242"/>
      <c r="L1103" s="242"/>
      <c r="M1103" s="242"/>
      <c r="N1103" s="242"/>
      <c r="O1103" s="242"/>
      <c r="P1103" s="235">
        <v>234945.31333333327</v>
      </c>
      <c r="Q1103" s="105">
        <v>8.038953559860898E-2</v>
      </c>
      <c r="R1103" s="105">
        <v>1.6889423636985593E-3</v>
      </c>
    </row>
    <row r="1104" spans="1:18" ht="15" x14ac:dyDescent="0.25">
      <c r="A1104" s="16" t="s">
        <v>1155</v>
      </c>
      <c r="B1104" s="198"/>
      <c r="C1104" s="199" t="s">
        <v>243</v>
      </c>
      <c r="D1104" s="242">
        <v>736440.74</v>
      </c>
      <c r="E1104" s="242">
        <v>888976.42999999993</v>
      </c>
      <c r="F1104" s="242">
        <v>730932.91</v>
      </c>
      <c r="G1104" s="242"/>
      <c r="H1104" s="242"/>
      <c r="I1104" s="242"/>
      <c r="J1104" s="242"/>
      <c r="K1104" s="242"/>
      <c r="L1104" s="242"/>
      <c r="M1104" s="242"/>
      <c r="N1104" s="242"/>
      <c r="O1104" s="242"/>
      <c r="P1104" s="235">
        <v>785450.02666666673</v>
      </c>
      <c r="Q1104" s="105">
        <v>0.26875174475204144</v>
      </c>
      <c r="R1104" s="105">
        <v>5.6463344843290632E-3</v>
      </c>
    </row>
    <row r="1105" spans="1:18" ht="15" x14ac:dyDescent="0.25">
      <c r="A1105" s="16" t="s">
        <v>1156</v>
      </c>
      <c r="B1105" s="198"/>
      <c r="C1105" s="381" t="s">
        <v>244</v>
      </c>
      <c r="D1105" s="476">
        <v>809669.3899999999</v>
      </c>
      <c r="E1105" s="476">
        <v>892273.62999999989</v>
      </c>
      <c r="F1105" s="476">
        <v>911221.37000000023</v>
      </c>
      <c r="G1105" s="476"/>
      <c r="H1105" s="476"/>
      <c r="I1105" s="476"/>
      <c r="J1105" s="476"/>
      <c r="K1105" s="476"/>
      <c r="L1105" s="476"/>
      <c r="M1105" s="476"/>
      <c r="N1105" s="476"/>
      <c r="O1105" s="476"/>
      <c r="P1105" s="458">
        <v>871054.79666666675</v>
      </c>
      <c r="Q1105" s="393">
        <v>0.2980425086650979</v>
      </c>
      <c r="R1105" s="393">
        <v>6.2617182114457805E-3</v>
      </c>
    </row>
    <row r="1106" spans="1:18" ht="15" x14ac:dyDescent="0.25">
      <c r="A1106" s="16" t="s">
        <v>1157</v>
      </c>
      <c r="B1106" s="198"/>
      <c r="C1106" s="381" t="s">
        <v>40</v>
      </c>
      <c r="D1106" s="476">
        <v>798694.10000000033</v>
      </c>
      <c r="E1106" s="476">
        <v>908896.30999999947</v>
      </c>
      <c r="F1106" s="476">
        <v>837637.92999999982</v>
      </c>
      <c r="G1106" s="476"/>
      <c r="H1106" s="476"/>
      <c r="I1106" s="476"/>
      <c r="J1106" s="476"/>
      <c r="K1106" s="476"/>
      <c r="L1106" s="476"/>
      <c r="M1106" s="476"/>
      <c r="N1106" s="476"/>
      <c r="O1106" s="476"/>
      <c r="P1106" s="458">
        <v>848409.44666666642</v>
      </c>
      <c r="Q1106" s="393">
        <v>0.29029411332943444</v>
      </c>
      <c r="R1106" s="393">
        <v>6.098928452360361E-3</v>
      </c>
    </row>
    <row r="1107" spans="1:18" ht="15" x14ac:dyDescent="0.25">
      <c r="A1107" s="16" t="s">
        <v>1158</v>
      </c>
      <c r="B1107" s="203"/>
      <c r="C1107" s="436" t="s">
        <v>41</v>
      </c>
      <c r="D1107" s="468">
        <v>29020.26999999999</v>
      </c>
      <c r="E1107" s="468">
        <v>44171.17</v>
      </c>
      <c r="F1107" s="468">
        <v>40185.920000000013</v>
      </c>
      <c r="G1107" s="468"/>
      <c r="H1107" s="468"/>
      <c r="I1107" s="468"/>
      <c r="J1107" s="468"/>
      <c r="K1107" s="468"/>
      <c r="L1107" s="468"/>
      <c r="M1107" s="468"/>
      <c r="N1107" s="468"/>
      <c r="O1107" s="468"/>
      <c r="P1107" s="461">
        <v>37792.453333333331</v>
      </c>
      <c r="Q1107" s="432">
        <v>1.2931169936930725E-2</v>
      </c>
      <c r="R1107" s="432">
        <v>2.7167715991937435E-4</v>
      </c>
    </row>
    <row r="1108" spans="1:18" ht="15" x14ac:dyDescent="0.25">
      <c r="A1108" s="16" t="s">
        <v>1165</v>
      </c>
      <c r="B1108" s="198" t="s">
        <v>323</v>
      </c>
      <c r="C1108" s="199" t="s">
        <v>241</v>
      </c>
      <c r="D1108" s="242">
        <v>52388.30000000001</v>
      </c>
      <c r="E1108" s="242">
        <v>72768.44</v>
      </c>
      <c r="F1108" s="242">
        <v>85983.1</v>
      </c>
      <c r="G1108" s="242"/>
      <c r="H1108" s="242"/>
      <c r="I1108" s="242"/>
      <c r="J1108" s="242"/>
      <c r="K1108" s="242"/>
      <c r="L1108" s="242"/>
      <c r="M1108" s="242"/>
      <c r="N1108" s="242"/>
      <c r="O1108" s="242"/>
      <c r="P1108" s="235">
        <v>70379.94666666667</v>
      </c>
      <c r="Q1108" s="105">
        <v>1.7850714832180418E-2</v>
      </c>
      <c r="R1108" s="105">
        <v>5.0593762349935754E-4</v>
      </c>
    </row>
    <row r="1109" spans="1:18" ht="15" x14ac:dyDescent="0.25">
      <c r="A1109" s="16" t="s">
        <v>1166</v>
      </c>
      <c r="B1109" s="198"/>
      <c r="C1109" s="199" t="s">
        <v>242</v>
      </c>
      <c r="D1109" s="242">
        <v>70256.489999999976</v>
      </c>
      <c r="E1109" s="242">
        <v>88267.829999999987</v>
      </c>
      <c r="F1109" s="242">
        <v>75681.51999999999</v>
      </c>
      <c r="G1109" s="242"/>
      <c r="H1109" s="242"/>
      <c r="I1109" s="242"/>
      <c r="J1109" s="242"/>
      <c r="K1109" s="242"/>
      <c r="L1109" s="242"/>
      <c r="M1109" s="242"/>
      <c r="N1109" s="242"/>
      <c r="O1109" s="242"/>
      <c r="P1109" s="235">
        <v>78068.613333333313</v>
      </c>
      <c r="Q1109" s="105">
        <v>1.9800818556418687E-2</v>
      </c>
      <c r="R1109" s="105">
        <v>5.612088467021228E-4</v>
      </c>
    </row>
    <row r="1110" spans="1:18" ht="15" x14ac:dyDescent="0.25">
      <c r="A1110" s="16" t="s">
        <v>1167</v>
      </c>
      <c r="B1110" s="198"/>
      <c r="C1110" s="199" t="s">
        <v>243</v>
      </c>
      <c r="D1110" s="242">
        <v>495042.27000000014</v>
      </c>
      <c r="E1110" s="242">
        <v>602041.01999999967</v>
      </c>
      <c r="F1110" s="242">
        <v>446219.56</v>
      </c>
      <c r="G1110" s="242"/>
      <c r="H1110" s="242"/>
      <c r="I1110" s="242"/>
      <c r="J1110" s="242"/>
      <c r="K1110" s="242"/>
      <c r="L1110" s="242"/>
      <c r="M1110" s="242"/>
      <c r="N1110" s="242"/>
      <c r="O1110" s="242"/>
      <c r="P1110" s="235">
        <v>514434.28333333327</v>
      </c>
      <c r="Q1110" s="105">
        <v>0.13047778702039989</v>
      </c>
      <c r="R1110" s="105">
        <v>3.6980940038070752E-3</v>
      </c>
    </row>
    <row r="1111" spans="1:18" ht="15" x14ac:dyDescent="0.25">
      <c r="A1111" s="16" t="s">
        <v>1168</v>
      </c>
      <c r="B1111" s="198"/>
      <c r="C1111" s="381" t="s">
        <v>244</v>
      </c>
      <c r="D1111" s="476">
        <v>1334250.670000002</v>
      </c>
      <c r="E1111" s="476">
        <v>1381994.9300000004</v>
      </c>
      <c r="F1111" s="476">
        <v>1334516.0600000008</v>
      </c>
      <c r="G1111" s="476"/>
      <c r="H1111" s="476"/>
      <c r="I1111" s="476"/>
      <c r="J1111" s="476"/>
      <c r="K1111" s="476"/>
      <c r="L1111" s="476"/>
      <c r="M1111" s="476"/>
      <c r="N1111" s="476"/>
      <c r="O1111" s="476"/>
      <c r="P1111" s="458">
        <v>1350253.8866666676</v>
      </c>
      <c r="Q1111" s="393">
        <v>0.34246966960754455</v>
      </c>
      <c r="R1111" s="393">
        <v>9.7065183322233919E-3</v>
      </c>
    </row>
    <row r="1112" spans="1:18" ht="15" x14ac:dyDescent="0.25">
      <c r="A1112" s="16" t="s">
        <v>1169</v>
      </c>
      <c r="B1112" s="198"/>
      <c r="C1112" s="381" t="s">
        <v>40</v>
      </c>
      <c r="D1112" s="476">
        <v>1912088.4000000004</v>
      </c>
      <c r="E1112" s="476">
        <v>1908560.8900000011</v>
      </c>
      <c r="F1112" s="476">
        <v>1930384.3599999992</v>
      </c>
      <c r="G1112" s="476"/>
      <c r="H1112" s="476"/>
      <c r="I1112" s="476"/>
      <c r="J1112" s="476"/>
      <c r="K1112" s="476"/>
      <c r="L1112" s="476"/>
      <c r="M1112" s="476"/>
      <c r="N1112" s="476"/>
      <c r="O1112" s="476"/>
      <c r="P1112" s="458">
        <v>1917011.2166666668</v>
      </c>
      <c r="Q1112" s="393">
        <v>0.48621833603939313</v>
      </c>
      <c r="R1112" s="393">
        <v>1.3780745014990235E-2</v>
      </c>
    </row>
    <row r="1113" spans="1:18" ht="15" x14ac:dyDescent="0.25">
      <c r="A1113" s="16" t="s">
        <v>1170</v>
      </c>
      <c r="B1113" s="203"/>
      <c r="C1113" s="436" t="s">
        <v>41</v>
      </c>
      <c r="D1113" s="468">
        <v>11009.48</v>
      </c>
      <c r="E1113" s="468">
        <v>14677.689999999999</v>
      </c>
      <c r="F1113" s="468">
        <v>11957.779999999995</v>
      </c>
      <c r="G1113" s="468"/>
      <c r="H1113" s="468"/>
      <c r="I1113" s="468"/>
      <c r="J1113" s="468"/>
      <c r="K1113" s="468"/>
      <c r="L1113" s="468"/>
      <c r="M1113" s="468"/>
      <c r="N1113" s="468"/>
      <c r="O1113" s="468"/>
      <c r="P1113" s="461">
        <v>12548.316666666666</v>
      </c>
      <c r="Q1113" s="432">
        <v>3.1826739440632816E-3</v>
      </c>
      <c r="R1113" s="432">
        <v>9.0205602787953878E-5</v>
      </c>
    </row>
    <row r="1114" spans="1:18" ht="15" x14ac:dyDescent="0.25">
      <c r="A1114" s="16" t="s">
        <v>1177</v>
      </c>
      <c r="B1114" s="198" t="s">
        <v>320</v>
      </c>
      <c r="C1114" s="199" t="s">
        <v>241</v>
      </c>
      <c r="D1114" s="242">
        <v>56561.699999999975</v>
      </c>
      <c r="E1114" s="242">
        <v>83407.789999999994</v>
      </c>
      <c r="F1114" s="242">
        <v>71345.259999999995</v>
      </c>
      <c r="G1114" s="242"/>
      <c r="H1114" s="242"/>
      <c r="I1114" s="242"/>
      <c r="J1114" s="242"/>
      <c r="K1114" s="242"/>
      <c r="L1114" s="242"/>
      <c r="M1114" s="242"/>
      <c r="N1114" s="242"/>
      <c r="O1114" s="242"/>
      <c r="P1114" s="235">
        <v>70438.249999999985</v>
      </c>
      <c r="Q1114" s="105">
        <v>2.859929511271905E-2</v>
      </c>
      <c r="R1114" s="105">
        <v>5.0635674643573106E-4</v>
      </c>
    </row>
    <row r="1115" spans="1:18" ht="15" x14ac:dyDescent="0.25">
      <c r="A1115" s="16" t="s">
        <v>1178</v>
      </c>
      <c r="B1115" s="198"/>
      <c r="C1115" s="199" t="s">
        <v>242</v>
      </c>
      <c r="D1115" s="242">
        <v>84490.750000000015</v>
      </c>
      <c r="E1115" s="242">
        <v>90699.780000000028</v>
      </c>
      <c r="F1115" s="242">
        <v>102173.62999999998</v>
      </c>
      <c r="G1115" s="242"/>
      <c r="H1115" s="242"/>
      <c r="I1115" s="242"/>
      <c r="J1115" s="242"/>
      <c r="K1115" s="242"/>
      <c r="L1115" s="242"/>
      <c r="M1115" s="242"/>
      <c r="N1115" s="242"/>
      <c r="O1115" s="242"/>
      <c r="P1115" s="235">
        <v>92454.720000000016</v>
      </c>
      <c r="Q1115" s="105">
        <v>3.7538408774264113E-2</v>
      </c>
      <c r="R1115" s="105">
        <v>6.646256999829856E-4</v>
      </c>
    </row>
    <row r="1116" spans="1:18" ht="15" x14ac:dyDescent="0.25">
      <c r="A1116" s="16" t="s">
        <v>1179</v>
      </c>
      <c r="B1116" s="198"/>
      <c r="C1116" s="199" t="s">
        <v>243</v>
      </c>
      <c r="D1116" s="242">
        <v>640257.9300000004</v>
      </c>
      <c r="E1116" s="242">
        <v>897270.62999999931</v>
      </c>
      <c r="F1116" s="242">
        <v>674536.31000000099</v>
      </c>
      <c r="G1116" s="242"/>
      <c r="H1116" s="242"/>
      <c r="I1116" s="242"/>
      <c r="J1116" s="242"/>
      <c r="K1116" s="242"/>
      <c r="L1116" s="242"/>
      <c r="M1116" s="242"/>
      <c r="N1116" s="242"/>
      <c r="O1116" s="242"/>
      <c r="P1116" s="235">
        <v>737354.9566666669</v>
      </c>
      <c r="Q1116" s="105">
        <v>0.2993804077832169</v>
      </c>
      <c r="R1116" s="105">
        <v>5.3005952990881093E-3</v>
      </c>
    </row>
    <row r="1117" spans="1:18" ht="15" x14ac:dyDescent="0.25">
      <c r="A1117" s="16" t="s">
        <v>1180</v>
      </c>
      <c r="B1117" s="198"/>
      <c r="C1117" s="381" t="s">
        <v>244</v>
      </c>
      <c r="D1117" s="476">
        <v>758706.53000000026</v>
      </c>
      <c r="E1117" s="476">
        <v>927533.4</v>
      </c>
      <c r="F1117" s="476">
        <v>870062.83000000019</v>
      </c>
      <c r="G1117" s="476"/>
      <c r="H1117" s="476"/>
      <c r="I1117" s="476"/>
      <c r="J1117" s="476"/>
      <c r="K1117" s="476"/>
      <c r="L1117" s="476"/>
      <c r="M1117" s="476"/>
      <c r="N1117" s="476"/>
      <c r="O1117" s="476"/>
      <c r="P1117" s="458">
        <v>852100.92</v>
      </c>
      <c r="Q1117" s="393">
        <v>0.34596949351949274</v>
      </c>
      <c r="R1117" s="393">
        <v>6.1254652051419972E-3</v>
      </c>
    </row>
    <row r="1118" spans="1:18" ht="15" x14ac:dyDescent="0.25">
      <c r="A1118" s="16" t="s">
        <v>1181</v>
      </c>
      <c r="B1118" s="198"/>
      <c r="C1118" s="381" t="s">
        <v>40</v>
      </c>
      <c r="D1118" s="476">
        <v>665252.73000000021</v>
      </c>
      <c r="E1118" s="476">
        <v>675080.62999999989</v>
      </c>
      <c r="F1118" s="476">
        <v>648752.54999999993</v>
      </c>
      <c r="G1118" s="476"/>
      <c r="H1118" s="476"/>
      <c r="I1118" s="476"/>
      <c r="J1118" s="476"/>
      <c r="K1118" s="476"/>
      <c r="L1118" s="476"/>
      <c r="M1118" s="476"/>
      <c r="N1118" s="476"/>
      <c r="O1118" s="476"/>
      <c r="P1118" s="458">
        <v>663028.63666666672</v>
      </c>
      <c r="Q1118" s="393">
        <v>0.26920248087102933</v>
      </c>
      <c r="R1118" s="393">
        <v>4.7662885329526486E-3</v>
      </c>
    </row>
    <row r="1119" spans="1:18" ht="15" x14ac:dyDescent="0.25">
      <c r="A1119" s="16" t="s">
        <v>1182</v>
      </c>
      <c r="B1119" s="203"/>
      <c r="C1119" s="436" t="s">
        <v>41</v>
      </c>
      <c r="D1119" s="468">
        <v>35770.950000000019</v>
      </c>
      <c r="E1119" s="468">
        <v>57605.810000000005</v>
      </c>
      <c r="F1119" s="468">
        <v>49300.52</v>
      </c>
      <c r="G1119" s="468"/>
      <c r="H1119" s="468"/>
      <c r="I1119" s="468"/>
      <c r="J1119" s="468"/>
      <c r="K1119" s="468"/>
      <c r="L1119" s="468"/>
      <c r="M1119" s="468"/>
      <c r="N1119" s="468"/>
      <c r="O1119" s="468"/>
      <c r="P1119" s="461">
        <v>47559.093333333345</v>
      </c>
      <c r="Q1119" s="432">
        <v>1.9309913939278018E-2</v>
      </c>
      <c r="R1119" s="432">
        <v>3.418862303322406E-4</v>
      </c>
    </row>
    <row r="1120" spans="1:18" ht="15" x14ac:dyDescent="0.25">
      <c r="A1120" s="16" t="s">
        <v>1159</v>
      </c>
      <c r="B1120" s="198" t="s">
        <v>336</v>
      </c>
      <c r="C1120" s="199" t="s">
        <v>241</v>
      </c>
      <c r="D1120" s="242">
        <v>42420.969999999972</v>
      </c>
      <c r="E1120" s="242">
        <v>41241.93</v>
      </c>
      <c r="F1120" s="242">
        <v>58357.240000000005</v>
      </c>
      <c r="G1120" s="242"/>
      <c r="H1120" s="242"/>
      <c r="I1120" s="242"/>
      <c r="J1120" s="242"/>
      <c r="K1120" s="242"/>
      <c r="L1120" s="242"/>
      <c r="M1120" s="242"/>
      <c r="N1120" s="242"/>
      <c r="O1120" s="242"/>
      <c r="P1120" s="235">
        <v>47340.046666666654</v>
      </c>
      <c r="Q1120" s="105">
        <v>1.9818836642190113E-2</v>
      </c>
      <c r="R1120" s="105">
        <v>3.4031157796011411E-4</v>
      </c>
    </row>
    <row r="1121" spans="1:18" ht="15" x14ac:dyDescent="0.25">
      <c r="A1121" s="16" t="s">
        <v>1160</v>
      </c>
      <c r="B1121" s="198"/>
      <c r="C1121" s="199" t="s">
        <v>242</v>
      </c>
      <c r="D1121" s="242">
        <v>102367.35</v>
      </c>
      <c r="E1121" s="242">
        <v>117537.33999999995</v>
      </c>
      <c r="F1121" s="242">
        <v>103774.23999999998</v>
      </c>
      <c r="G1121" s="242"/>
      <c r="H1121" s="242"/>
      <c r="I1121" s="242"/>
      <c r="J1121" s="242"/>
      <c r="K1121" s="242"/>
      <c r="L1121" s="242"/>
      <c r="M1121" s="242"/>
      <c r="N1121" s="242"/>
      <c r="O1121" s="242"/>
      <c r="P1121" s="235">
        <v>107892.97666666664</v>
      </c>
      <c r="Q1121" s="105">
        <v>4.5169226267407485E-2</v>
      </c>
      <c r="R1121" s="105">
        <v>7.7560610361841157E-4</v>
      </c>
    </row>
    <row r="1122" spans="1:18" ht="15" x14ac:dyDescent="0.25">
      <c r="A1122" s="16" t="s">
        <v>1161</v>
      </c>
      <c r="B1122" s="198"/>
      <c r="C1122" s="199" t="s">
        <v>243</v>
      </c>
      <c r="D1122" s="242">
        <v>540278.93000000122</v>
      </c>
      <c r="E1122" s="242">
        <v>862084.42999999993</v>
      </c>
      <c r="F1122" s="242">
        <v>542590.3599999994</v>
      </c>
      <c r="G1122" s="242"/>
      <c r="H1122" s="242"/>
      <c r="I1122" s="242"/>
      <c r="J1122" s="242"/>
      <c r="K1122" s="242"/>
      <c r="L1122" s="242"/>
      <c r="M1122" s="242"/>
      <c r="N1122" s="242"/>
      <c r="O1122" s="242"/>
      <c r="P1122" s="235">
        <v>648317.90666666685</v>
      </c>
      <c r="Q1122" s="105">
        <v>0.2714172796428731</v>
      </c>
      <c r="R1122" s="105">
        <v>4.660538072364908E-3</v>
      </c>
    </row>
    <row r="1123" spans="1:18" ht="15" x14ac:dyDescent="0.25">
      <c r="A1123" s="16" t="s">
        <v>1162</v>
      </c>
      <c r="B1123" s="198"/>
      <c r="C1123" s="381" t="s">
        <v>244</v>
      </c>
      <c r="D1123" s="476">
        <v>573919.53000000038</v>
      </c>
      <c r="E1123" s="476">
        <v>758839.70999999915</v>
      </c>
      <c r="F1123" s="476">
        <v>743944.00000000023</v>
      </c>
      <c r="G1123" s="476"/>
      <c r="H1123" s="476"/>
      <c r="I1123" s="476"/>
      <c r="J1123" s="476"/>
      <c r="K1123" s="476"/>
      <c r="L1123" s="476"/>
      <c r="M1123" s="476"/>
      <c r="N1123" s="476"/>
      <c r="O1123" s="476"/>
      <c r="P1123" s="458">
        <v>692234.41333333321</v>
      </c>
      <c r="Q1123" s="393">
        <v>0.28980285660799188</v>
      </c>
      <c r="R1123" s="393">
        <v>4.9762389796213528E-3</v>
      </c>
    </row>
    <row r="1124" spans="1:18" ht="15" x14ac:dyDescent="0.25">
      <c r="A1124" s="16" t="s">
        <v>1163</v>
      </c>
      <c r="B1124" s="198"/>
      <c r="C1124" s="381" t="s">
        <v>40</v>
      </c>
      <c r="D1124" s="476">
        <v>845423.00000000012</v>
      </c>
      <c r="E1124" s="476">
        <v>865393.61</v>
      </c>
      <c r="F1124" s="476">
        <v>795794.24999999942</v>
      </c>
      <c r="G1124" s="476"/>
      <c r="H1124" s="476"/>
      <c r="I1124" s="476"/>
      <c r="J1124" s="476"/>
      <c r="K1124" s="476"/>
      <c r="L1124" s="476"/>
      <c r="M1124" s="476"/>
      <c r="N1124" s="476"/>
      <c r="O1124" s="476"/>
      <c r="P1124" s="458">
        <v>835536.95333333313</v>
      </c>
      <c r="Q1124" s="393">
        <v>0.34979624129281717</v>
      </c>
      <c r="R1124" s="393">
        <v>6.0063924532010654E-3</v>
      </c>
    </row>
    <row r="1125" spans="1:18" ht="15" x14ac:dyDescent="0.25">
      <c r="A1125" s="16" t="s">
        <v>1164</v>
      </c>
      <c r="B1125" s="203"/>
      <c r="C1125" s="436" t="s">
        <v>41</v>
      </c>
      <c r="D1125" s="468">
        <v>42372.69999999999</v>
      </c>
      <c r="E1125" s="468">
        <v>68453.789999999964</v>
      </c>
      <c r="F1125" s="468">
        <v>61123.700000000019</v>
      </c>
      <c r="G1125" s="468"/>
      <c r="H1125" s="468"/>
      <c r="I1125" s="468"/>
      <c r="J1125" s="468"/>
      <c r="K1125" s="468"/>
      <c r="L1125" s="468"/>
      <c r="M1125" s="468"/>
      <c r="N1125" s="468"/>
      <c r="O1125" s="468"/>
      <c r="P1125" s="461">
        <v>57316.729999999989</v>
      </c>
      <c r="Q1125" s="432">
        <v>2.399555954672029E-2</v>
      </c>
      <c r="R1125" s="432">
        <v>4.1203057882805523E-4</v>
      </c>
    </row>
    <row r="1126" spans="1:18" ht="15" x14ac:dyDescent="0.25">
      <c r="A1126" s="16" t="s">
        <v>1171</v>
      </c>
      <c r="B1126" s="198" t="s">
        <v>318</v>
      </c>
      <c r="C1126" s="199" t="s">
        <v>241</v>
      </c>
      <c r="D1126" s="242">
        <v>37442.109999999993</v>
      </c>
      <c r="E1126" s="242">
        <v>59214.830000000016</v>
      </c>
      <c r="F1126" s="242">
        <v>62967.350000000013</v>
      </c>
      <c r="G1126" s="242"/>
      <c r="H1126" s="242"/>
      <c r="I1126" s="242"/>
      <c r="J1126" s="242"/>
      <c r="K1126" s="242"/>
      <c r="L1126" s="242"/>
      <c r="M1126" s="242"/>
      <c r="N1126" s="242"/>
      <c r="O1126" s="242"/>
      <c r="P1126" s="235">
        <v>53208.096666666672</v>
      </c>
      <c r="Q1126" s="105">
        <v>3.4874086847058769E-2</v>
      </c>
      <c r="R1126" s="105">
        <v>3.8249500395269912E-4</v>
      </c>
    </row>
    <row r="1127" spans="1:18" ht="15" x14ac:dyDescent="0.25">
      <c r="A1127" s="16" t="s">
        <v>1172</v>
      </c>
      <c r="B1127" s="198"/>
      <c r="C1127" s="199" t="s">
        <v>242</v>
      </c>
      <c r="D1127" s="242">
        <v>75735.410000000018</v>
      </c>
      <c r="E1127" s="242">
        <v>87993.090000000026</v>
      </c>
      <c r="F1127" s="242">
        <v>103598.64</v>
      </c>
      <c r="G1127" s="242"/>
      <c r="H1127" s="242"/>
      <c r="I1127" s="242"/>
      <c r="J1127" s="242"/>
      <c r="K1127" s="242"/>
      <c r="L1127" s="242"/>
      <c r="M1127" s="242"/>
      <c r="N1127" s="242"/>
      <c r="O1127" s="242"/>
      <c r="P1127" s="235">
        <v>89109.046666666691</v>
      </c>
      <c r="Q1127" s="105">
        <v>5.8404581764691571E-2</v>
      </c>
      <c r="R1127" s="105">
        <v>6.4057478639976267E-4</v>
      </c>
    </row>
    <row r="1128" spans="1:18" ht="15" x14ac:dyDescent="0.25">
      <c r="A1128" s="16" t="s">
        <v>1173</v>
      </c>
      <c r="B1128" s="198"/>
      <c r="C1128" s="199" t="s">
        <v>243</v>
      </c>
      <c r="D1128" s="242">
        <v>352805.30000000034</v>
      </c>
      <c r="E1128" s="242">
        <v>583235.53000000014</v>
      </c>
      <c r="F1128" s="242">
        <v>427111.11</v>
      </c>
      <c r="G1128" s="242"/>
      <c r="H1128" s="242"/>
      <c r="I1128" s="242"/>
      <c r="J1128" s="242"/>
      <c r="K1128" s="242"/>
      <c r="L1128" s="242"/>
      <c r="M1128" s="242"/>
      <c r="N1128" s="242"/>
      <c r="O1128" s="242"/>
      <c r="P1128" s="235">
        <v>454383.98000000016</v>
      </c>
      <c r="Q1128" s="105">
        <v>0.2978160726121109</v>
      </c>
      <c r="R1128" s="105">
        <v>3.2664126911914823E-3</v>
      </c>
    </row>
    <row r="1129" spans="1:18" ht="15" x14ac:dyDescent="0.25">
      <c r="A1129" s="16" t="s">
        <v>1174</v>
      </c>
      <c r="B1129" s="198"/>
      <c r="C1129" s="381" t="s">
        <v>244</v>
      </c>
      <c r="D1129" s="476">
        <v>401061.93999999994</v>
      </c>
      <c r="E1129" s="476">
        <v>545633.21</v>
      </c>
      <c r="F1129" s="476">
        <v>521469.24000000022</v>
      </c>
      <c r="G1129" s="476"/>
      <c r="H1129" s="476"/>
      <c r="I1129" s="476"/>
      <c r="J1129" s="476"/>
      <c r="K1129" s="476"/>
      <c r="L1129" s="476"/>
      <c r="M1129" s="476"/>
      <c r="N1129" s="476"/>
      <c r="O1129" s="476"/>
      <c r="P1129" s="458">
        <v>489388.13000000006</v>
      </c>
      <c r="Q1129" s="393">
        <v>0.32075877952296017</v>
      </c>
      <c r="R1129" s="393">
        <v>3.5180456818712375E-3</v>
      </c>
    </row>
    <row r="1130" spans="1:18" ht="15" x14ac:dyDescent="0.25">
      <c r="A1130" s="16" t="s">
        <v>1175</v>
      </c>
      <c r="B1130" s="198"/>
      <c r="C1130" s="381" t="s">
        <v>40</v>
      </c>
      <c r="D1130" s="476">
        <v>420940.99999999983</v>
      </c>
      <c r="E1130" s="476">
        <v>429711.8200000003</v>
      </c>
      <c r="F1130" s="476">
        <v>433787.99999999983</v>
      </c>
      <c r="G1130" s="476"/>
      <c r="H1130" s="476"/>
      <c r="I1130" s="476"/>
      <c r="J1130" s="476"/>
      <c r="K1130" s="476"/>
      <c r="L1130" s="476"/>
      <c r="M1130" s="476"/>
      <c r="N1130" s="476"/>
      <c r="O1130" s="476"/>
      <c r="P1130" s="458">
        <v>428146.93999999994</v>
      </c>
      <c r="Q1130" s="393">
        <v>0.28061957679866495</v>
      </c>
      <c r="R1130" s="393">
        <v>3.0778034879460261E-3</v>
      </c>
    </row>
    <row r="1131" spans="1:18" ht="15" x14ac:dyDescent="0.25">
      <c r="A1131" s="16" t="s">
        <v>1176</v>
      </c>
      <c r="B1131" s="203"/>
      <c r="C1131" s="436" t="s">
        <v>41</v>
      </c>
      <c r="D1131" s="468">
        <v>8887.2099999999973</v>
      </c>
      <c r="E1131" s="468">
        <v>13687.100000000004</v>
      </c>
      <c r="F1131" s="468">
        <v>11877.53</v>
      </c>
      <c r="G1131" s="468"/>
      <c r="H1131" s="468"/>
      <c r="I1131" s="468"/>
      <c r="J1131" s="468"/>
      <c r="K1131" s="468"/>
      <c r="L1131" s="468"/>
      <c r="M1131" s="468"/>
      <c r="N1131" s="468"/>
      <c r="O1131" s="468"/>
      <c r="P1131" s="461">
        <v>11483.946666666669</v>
      </c>
      <c r="Q1131" s="432">
        <v>7.5269024545134905E-3</v>
      </c>
      <c r="R1131" s="432">
        <v>8.2554206988032708E-5</v>
      </c>
    </row>
    <row r="1132" spans="1:18" ht="15" x14ac:dyDescent="0.25">
      <c r="A1132" s="16" t="s">
        <v>1183</v>
      </c>
      <c r="B1132" s="198" t="s">
        <v>317</v>
      </c>
      <c r="C1132" s="199" t="s">
        <v>241</v>
      </c>
      <c r="D1132" s="242">
        <v>62554.349999999969</v>
      </c>
      <c r="E1132" s="242">
        <v>46457.4</v>
      </c>
      <c r="F1132" s="242">
        <v>48361.130000000012</v>
      </c>
      <c r="G1132" s="242"/>
      <c r="H1132" s="242"/>
      <c r="I1132" s="242"/>
      <c r="J1132" s="242"/>
      <c r="K1132" s="242"/>
      <c r="L1132" s="242"/>
      <c r="M1132" s="242"/>
      <c r="N1132" s="242"/>
      <c r="O1132" s="242"/>
      <c r="P1132" s="235">
        <v>52457.626666666656</v>
      </c>
      <c r="Q1132" s="105">
        <v>4.4927779238531161E-2</v>
      </c>
      <c r="R1132" s="105">
        <v>3.7710012904456855E-4</v>
      </c>
    </row>
    <row r="1133" spans="1:18" ht="15" x14ac:dyDescent="0.25">
      <c r="A1133" s="16" t="s">
        <v>1184</v>
      </c>
      <c r="B1133" s="198"/>
      <c r="C1133" s="199" t="s">
        <v>242</v>
      </c>
      <c r="D1133" s="242">
        <v>65601.960000000021</v>
      </c>
      <c r="E1133" s="242">
        <v>61244.449999999961</v>
      </c>
      <c r="F1133" s="242">
        <v>60515.610000000015</v>
      </c>
      <c r="G1133" s="242"/>
      <c r="H1133" s="242"/>
      <c r="I1133" s="242"/>
      <c r="J1133" s="242"/>
      <c r="K1133" s="242"/>
      <c r="L1133" s="242"/>
      <c r="M1133" s="242"/>
      <c r="N1133" s="242"/>
      <c r="O1133" s="242"/>
      <c r="P1133" s="235">
        <v>62454.006666666661</v>
      </c>
      <c r="Q1133" s="105">
        <v>5.3489263666301717E-2</v>
      </c>
      <c r="R1133" s="105">
        <v>4.4896072258480008E-4</v>
      </c>
    </row>
    <row r="1134" spans="1:18" ht="15" x14ac:dyDescent="0.25">
      <c r="A1134" s="16" t="s">
        <v>1185</v>
      </c>
      <c r="B1134" s="198"/>
      <c r="C1134" s="199" t="s">
        <v>243</v>
      </c>
      <c r="D1134" s="242">
        <v>338467.42000000033</v>
      </c>
      <c r="E1134" s="242">
        <v>510247.45999999996</v>
      </c>
      <c r="F1134" s="242">
        <v>390128.93999999983</v>
      </c>
      <c r="G1134" s="242"/>
      <c r="H1134" s="242"/>
      <c r="I1134" s="242"/>
      <c r="J1134" s="242"/>
      <c r="K1134" s="242"/>
      <c r="L1134" s="242"/>
      <c r="M1134" s="242"/>
      <c r="N1134" s="242"/>
      <c r="O1134" s="242"/>
      <c r="P1134" s="235">
        <v>412947.94000000012</v>
      </c>
      <c r="Q1134" s="105">
        <v>0.353672765320039</v>
      </c>
      <c r="R1134" s="105">
        <v>2.9685430195346648E-3</v>
      </c>
    </row>
    <row r="1135" spans="1:18" ht="15" x14ac:dyDescent="0.25">
      <c r="A1135" s="16" t="s">
        <v>1186</v>
      </c>
      <c r="B1135" s="198"/>
      <c r="C1135" s="381" t="s">
        <v>244</v>
      </c>
      <c r="D1135" s="476">
        <v>323981.93</v>
      </c>
      <c r="E1135" s="476">
        <v>387215.66000000021</v>
      </c>
      <c r="F1135" s="476">
        <v>342339.3699999997</v>
      </c>
      <c r="G1135" s="476"/>
      <c r="H1135" s="476"/>
      <c r="I1135" s="476"/>
      <c r="J1135" s="476"/>
      <c r="K1135" s="476"/>
      <c r="L1135" s="476"/>
      <c r="M1135" s="476"/>
      <c r="N1135" s="476"/>
      <c r="O1135" s="476"/>
      <c r="P1135" s="458">
        <v>351178.98666666663</v>
      </c>
      <c r="Q1135" s="393">
        <v>0.30077022139083454</v>
      </c>
      <c r="R1135" s="393">
        <v>2.5245069135750864E-3</v>
      </c>
    </row>
    <row r="1136" spans="1:18" ht="15" x14ac:dyDescent="0.25">
      <c r="A1136" s="16" t="s">
        <v>1187</v>
      </c>
      <c r="B1136" s="198"/>
      <c r="C1136" s="381" t="s">
        <v>40</v>
      </c>
      <c r="D1136" s="476">
        <v>269469.3499999998</v>
      </c>
      <c r="E1136" s="476">
        <v>265763.34999999998</v>
      </c>
      <c r="F1136" s="476">
        <v>301314.87999999989</v>
      </c>
      <c r="G1136" s="476"/>
      <c r="H1136" s="476"/>
      <c r="I1136" s="476"/>
      <c r="J1136" s="476"/>
      <c r="K1136" s="476"/>
      <c r="L1136" s="476"/>
      <c r="M1136" s="476"/>
      <c r="N1136" s="476"/>
      <c r="O1136" s="476"/>
      <c r="P1136" s="458">
        <v>278849.19333333318</v>
      </c>
      <c r="Q1136" s="442">
        <v>0.23882275647981704</v>
      </c>
      <c r="R1136" s="442">
        <v>2.0045525021205775E-3</v>
      </c>
    </row>
    <row r="1137" spans="1:18" ht="15" x14ac:dyDescent="0.25">
      <c r="A1137" s="16" t="s">
        <v>1188</v>
      </c>
      <c r="B1137" s="203"/>
      <c r="C1137" s="436" t="s">
        <v>41</v>
      </c>
      <c r="D1137" s="468">
        <v>7969.3099999999977</v>
      </c>
      <c r="E1137" s="468">
        <v>10563.3</v>
      </c>
      <c r="F1137" s="468">
        <v>10600.900000000001</v>
      </c>
      <c r="G1137" s="468"/>
      <c r="H1137" s="468"/>
      <c r="I1137" s="468"/>
      <c r="J1137" s="468"/>
      <c r="K1137" s="468"/>
      <c r="L1137" s="468"/>
      <c r="M1137" s="468"/>
      <c r="N1137" s="468"/>
      <c r="O1137" s="468"/>
      <c r="P1137" s="461">
        <v>9711.17</v>
      </c>
      <c r="Q1137" s="432">
        <v>8.3172139044766814E-3</v>
      </c>
      <c r="R1137" s="432">
        <v>6.9810315351166157E-5</v>
      </c>
    </row>
    <row r="1138" spans="1:18" ht="15" x14ac:dyDescent="0.25">
      <c r="A1138" s="16" t="s">
        <v>1189</v>
      </c>
      <c r="B1138" s="198" t="s">
        <v>333</v>
      </c>
      <c r="C1138" s="199" t="s">
        <v>241</v>
      </c>
      <c r="D1138" s="242">
        <v>30202.669999999991</v>
      </c>
      <c r="E1138" s="242">
        <v>53526.660000000011</v>
      </c>
      <c r="F1138" s="242">
        <v>52764.19000000001</v>
      </c>
      <c r="G1138" s="242"/>
      <c r="H1138" s="242"/>
      <c r="I1138" s="242"/>
      <c r="J1138" s="242"/>
      <c r="K1138" s="242"/>
      <c r="L1138" s="242"/>
      <c r="M1138" s="242"/>
      <c r="N1138" s="242"/>
      <c r="O1138" s="242"/>
      <c r="P1138" s="235">
        <v>45497.840000000004</v>
      </c>
      <c r="Q1138" s="105">
        <v>3.305255457475563E-2</v>
      </c>
      <c r="R1138" s="105">
        <v>3.2706857754492011E-4</v>
      </c>
    </row>
    <row r="1139" spans="1:18" ht="15" x14ac:dyDescent="0.25">
      <c r="A1139" s="16" t="s">
        <v>1190</v>
      </c>
      <c r="B1139" s="198"/>
      <c r="C1139" s="199" t="s">
        <v>242</v>
      </c>
      <c r="D1139" s="242">
        <v>16461.18</v>
      </c>
      <c r="E1139" s="242">
        <v>24740.399999999998</v>
      </c>
      <c r="F1139" s="242">
        <v>25535.799999999996</v>
      </c>
      <c r="G1139" s="242"/>
      <c r="H1139" s="242"/>
      <c r="I1139" s="242"/>
      <c r="J1139" s="242"/>
      <c r="K1139" s="242"/>
      <c r="L1139" s="242"/>
      <c r="M1139" s="242"/>
      <c r="N1139" s="242"/>
      <c r="O1139" s="242"/>
      <c r="P1139" s="235">
        <v>22245.793333333335</v>
      </c>
      <c r="Q1139" s="105">
        <v>1.6160773746813805E-2</v>
      </c>
      <c r="R1139" s="105">
        <v>1.5991748139893236E-4</v>
      </c>
    </row>
    <row r="1140" spans="1:18" ht="15" x14ac:dyDescent="0.25">
      <c r="A1140" s="16" t="s">
        <v>1191</v>
      </c>
      <c r="B1140" s="198"/>
      <c r="C1140" s="199" t="s">
        <v>243</v>
      </c>
      <c r="D1140" s="242">
        <v>216617.44000000026</v>
      </c>
      <c r="E1140" s="242">
        <v>605975.28</v>
      </c>
      <c r="F1140" s="242">
        <v>208500.45000000007</v>
      </c>
      <c r="G1140" s="242"/>
      <c r="H1140" s="242"/>
      <c r="I1140" s="242"/>
      <c r="J1140" s="242"/>
      <c r="K1140" s="242"/>
      <c r="L1140" s="242"/>
      <c r="M1140" s="242"/>
      <c r="N1140" s="242"/>
      <c r="O1140" s="242"/>
      <c r="P1140" s="235">
        <v>343697.72333333344</v>
      </c>
      <c r="Q1140" s="105">
        <v>0.2496841115467078</v>
      </c>
      <c r="R1140" s="105">
        <v>2.4707266427606424E-3</v>
      </c>
    </row>
    <row r="1141" spans="1:18" ht="15" x14ac:dyDescent="0.25">
      <c r="A1141" s="16" t="s">
        <v>1192</v>
      </c>
      <c r="B1141" s="198"/>
      <c r="C1141" s="381" t="s">
        <v>244</v>
      </c>
      <c r="D1141" s="476">
        <v>272551.05999999988</v>
      </c>
      <c r="E1141" s="476">
        <v>351544.63999999996</v>
      </c>
      <c r="F1141" s="476">
        <v>313190.98999999982</v>
      </c>
      <c r="G1141" s="476"/>
      <c r="H1141" s="476"/>
      <c r="I1141" s="476"/>
      <c r="J1141" s="476"/>
      <c r="K1141" s="476"/>
      <c r="L1141" s="476"/>
      <c r="M1141" s="476"/>
      <c r="N1141" s="476"/>
      <c r="O1141" s="476"/>
      <c r="P1141" s="458">
        <v>312428.89666666655</v>
      </c>
      <c r="Q1141" s="393">
        <v>0.22696842658477157</v>
      </c>
      <c r="R1141" s="393">
        <v>2.2459456276758515E-3</v>
      </c>
    </row>
    <row r="1142" spans="1:18" ht="15" x14ac:dyDescent="0.25">
      <c r="A1142" s="16" t="s">
        <v>1193</v>
      </c>
      <c r="B1142" s="198"/>
      <c r="C1142" s="381" t="s">
        <v>40</v>
      </c>
      <c r="D1142" s="476">
        <v>691705.33999999927</v>
      </c>
      <c r="E1142" s="476">
        <v>539016.10999999987</v>
      </c>
      <c r="F1142" s="476">
        <v>631125.49</v>
      </c>
      <c r="G1142" s="476"/>
      <c r="H1142" s="476"/>
      <c r="I1142" s="476"/>
      <c r="J1142" s="476"/>
      <c r="K1142" s="476"/>
      <c r="L1142" s="476"/>
      <c r="M1142" s="476"/>
      <c r="N1142" s="476"/>
      <c r="O1142" s="476"/>
      <c r="P1142" s="458">
        <v>620615.64666666638</v>
      </c>
      <c r="Q1142" s="393">
        <v>0.4508550852391508</v>
      </c>
      <c r="R1142" s="393">
        <v>4.4613958982973106E-3</v>
      </c>
    </row>
    <row r="1143" spans="1:18" ht="15" x14ac:dyDescent="0.25">
      <c r="A1143" s="16" t="s">
        <v>1194</v>
      </c>
      <c r="B1143" s="203"/>
      <c r="C1143" s="436" t="s">
        <v>41</v>
      </c>
      <c r="D1143" s="468">
        <v>26207.03</v>
      </c>
      <c r="E1143" s="468">
        <v>36146.050000000017</v>
      </c>
      <c r="F1143" s="468">
        <v>33779.859999999993</v>
      </c>
      <c r="G1143" s="468"/>
      <c r="H1143" s="468"/>
      <c r="I1143" s="468"/>
      <c r="J1143" s="468"/>
      <c r="K1143" s="468"/>
      <c r="L1143" s="468"/>
      <c r="M1143" s="468"/>
      <c r="N1143" s="468"/>
      <c r="O1143" s="468"/>
      <c r="P1143" s="461">
        <v>32044.313333333335</v>
      </c>
      <c r="Q1143" s="432">
        <v>2.3279048307800313E-2</v>
      </c>
      <c r="R1143" s="432">
        <v>2.3035572634518586E-4</v>
      </c>
    </row>
    <row r="1144" spans="1:18" ht="15" x14ac:dyDescent="0.25">
      <c r="A1144" s="16" t="s">
        <v>1201</v>
      </c>
      <c r="B1144" s="198" t="s">
        <v>316</v>
      </c>
      <c r="C1144" s="199" t="s">
        <v>241</v>
      </c>
      <c r="D1144" s="242">
        <v>16998.840000000004</v>
      </c>
      <c r="E1144" s="242">
        <v>15052.609999999997</v>
      </c>
      <c r="F1144" s="242">
        <v>9881.3699999999935</v>
      </c>
      <c r="G1144" s="242"/>
      <c r="H1144" s="242"/>
      <c r="I1144" s="242"/>
      <c r="J1144" s="242"/>
      <c r="K1144" s="242"/>
      <c r="L1144" s="242"/>
      <c r="M1144" s="242"/>
      <c r="N1144" s="242"/>
      <c r="O1144" s="242"/>
      <c r="P1144" s="235">
        <v>13977.606666666665</v>
      </c>
      <c r="Q1144" s="105">
        <v>3.2813565055967546E-2</v>
      </c>
      <c r="R1144" s="105">
        <v>1.0048028499702531E-4</v>
      </c>
    </row>
    <row r="1145" spans="1:18" ht="15" x14ac:dyDescent="0.25">
      <c r="A1145" s="16" t="s">
        <v>1202</v>
      </c>
      <c r="B1145" s="198"/>
      <c r="C1145" s="199" t="s">
        <v>242</v>
      </c>
      <c r="D1145" s="242">
        <v>19264.510000000006</v>
      </c>
      <c r="E1145" s="242">
        <v>24914.07</v>
      </c>
      <c r="F1145" s="242">
        <v>29841.939999999995</v>
      </c>
      <c r="G1145" s="242"/>
      <c r="H1145" s="242"/>
      <c r="I1145" s="242"/>
      <c r="J1145" s="242"/>
      <c r="K1145" s="242"/>
      <c r="L1145" s="242"/>
      <c r="M1145" s="242"/>
      <c r="N1145" s="242"/>
      <c r="O1145" s="242"/>
      <c r="P1145" s="235">
        <v>24673.506666666664</v>
      </c>
      <c r="Q1145" s="105">
        <v>5.792305760730012E-2</v>
      </c>
      <c r="R1145" s="105">
        <v>1.7736949113434327E-4</v>
      </c>
    </row>
    <row r="1146" spans="1:18" ht="15" x14ac:dyDescent="0.25">
      <c r="A1146" s="16" t="s">
        <v>1203</v>
      </c>
      <c r="B1146" s="198"/>
      <c r="C1146" s="199" t="s">
        <v>243</v>
      </c>
      <c r="D1146" s="242">
        <v>94527.180000000008</v>
      </c>
      <c r="E1146" s="242">
        <v>143365.53000000012</v>
      </c>
      <c r="F1146" s="242">
        <v>103643.63000000003</v>
      </c>
      <c r="G1146" s="242"/>
      <c r="H1146" s="242"/>
      <c r="I1146" s="242"/>
      <c r="J1146" s="242"/>
      <c r="K1146" s="242"/>
      <c r="L1146" s="242"/>
      <c r="M1146" s="242"/>
      <c r="N1146" s="242"/>
      <c r="O1146" s="242"/>
      <c r="P1146" s="235">
        <v>113845.44666666673</v>
      </c>
      <c r="Q1146" s="105">
        <v>0.26726141746648707</v>
      </c>
      <c r="R1146" s="105">
        <v>8.1839639642745129E-4</v>
      </c>
    </row>
    <row r="1147" spans="1:18" ht="15" x14ac:dyDescent="0.25">
      <c r="A1147" s="16" t="s">
        <v>1204</v>
      </c>
      <c r="B1147" s="198"/>
      <c r="C1147" s="381" t="s">
        <v>244</v>
      </c>
      <c r="D1147" s="476">
        <v>152524.35999999993</v>
      </c>
      <c r="E1147" s="476">
        <v>164106.9499999999</v>
      </c>
      <c r="F1147" s="476">
        <v>154989.91</v>
      </c>
      <c r="G1147" s="476"/>
      <c r="H1147" s="476"/>
      <c r="I1147" s="476"/>
      <c r="J1147" s="476"/>
      <c r="K1147" s="476"/>
      <c r="L1147" s="476"/>
      <c r="M1147" s="476"/>
      <c r="N1147" s="476"/>
      <c r="O1147" s="476"/>
      <c r="P1147" s="458">
        <v>157207.07333333328</v>
      </c>
      <c r="Q1147" s="393">
        <v>0.36905635214242155</v>
      </c>
      <c r="R1147" s="393">
        <v>1.1301084591078005E-3</v>
      </c>
    </row>
    <row r="1148" spans="1:18" ht="15" x14ac:dyDescent="0.25">
      <c r="A1148" s="16" t="s">
        <v>1205</v>
      </c>
      <c r="B1148" s="198"/>
      <c r="C1148" s="381" t="s">
        <v>40</v>
      </c>
      <c r="D1148" s="476">
        <v>108163.54000000007</v>
      </c>
      <c r="E1148" s="476">
        <v>119710.44000000002</v>
      </c>
      <c r="F1148" s="476">
        <v>104997.20999999998</v>
      </c>
      <c r="G1148" s="476"/>
      <c r="H1148" s="476"/>
      <c r="I1148" s="476"/>
      <c r="J1148" s="476"/>
      <c r="K1148" s="476"/>
      <c r="L1148" s="476"/>
      <c r="M1148" s="476"/>
      <c r="N1148" s="476"/>
      <c r="O1148" s="476"/>
      <c r="P1148" s="458">
        <v>110957.06333333335</v>
      </c>
      <c r="Q1148" s="442">
        <v>0.26048070338036738</v>
      </c>
      <c r="R1148" s="442">
        <v>7.9763278592994639E-4</v>
      </c>
    </row>
    <row r="1149" spans="1:18" ht="15" x14ac:dyDescent="0.25">
      <c r="A1149" s="16" t="s">
        <v>1206</v>
      </c>
      <c r="B1149" s="203"/>
      <c r="C1149" s="436" t="s">
        <v>41</v>
      </c>
      <c r="D1149" s="468">
        <v>4242.3300000000008</v>
      </c>
      <c r="E1149" s="468">
        <v>6217.81</v>
      </c>
      <c r="F1149" s="468">
        <v>5468.9</v>
      </c>
      <c r="G1149" s="468"/>
      <c r="H1149" s="468"/>
      <c r="I1149" s="468"/>
      <c r="J1149" s="468"/>
      <c r="K1149" s="468"/>
      <c r="L1149" s="468"/>
      <c r="M1149" s="468"/>
      <c r="N1149" s="468"/>
      <c r="O1149" s="468"/>
      <c r="P1149" s="461">
        <v>5309.68</v>
      </c>
      <c r="Q1149" s="432">
        <v>1.2464904347456464E-2</v>
      </c>
      <c r="R1149" s="432">
        <v>3.8169492987331079E-5</v>
      </c>
    </row>
    <row r="1150" spans="1:18" ht="15" x14ac:dyDescent="0.25">
      <c r="A1150" s="16" t="s">
        <v>1225</v>
      </c>
      <c r="B1150" s="198" t="s">
        <v>326</v>
      </c>
      <c r="C1150" s="199" t="s">
        <v>241</v>
      </c>
      <c r="D1150" s="242">
        <v>4301.5499999999993</v>
      </c>
      <c r="E1150" s="242">
        <v>6326.1</v>
      </c>
      <c r="F1150" s="242">
        <v>7113.8099999999995</v>
      </c>
      <c r="G1150" s="242"/>
      <c r="H1150" s="242"/>
      <c r="I1150" s="242"/>
      <c r="J1150" s="242"/>
      <c r="K1150" s="242"/>
      <c r="L1150" s="242"/>
      <c r="M1150" s="242"/>
      <c r="N1150" s="242"/>
      <c r="O1150" s="242"/>
      <c r="P1150" s="235">
        <v>5913.82</v>
      </c>
      <c r="Q1150" s="105">
        <v>2.1221766204448621E-2</v>
      </c>
      <c r="R1150" s="105">
        <v>4.2512451036284346E-5</v>
      </c>
    </row>
    <row r="1151" spans="1:18" ht="15" x14ac:dyDescent="0.25">
      <c r="A1151" s="16" t="s">
        <v>1226</v>
      </c>
      <c r="B1151" s="198"/>
      <c r="C1151" s="199" t="s">
        <v>242</v>
      </c>
      <c r="D1151" s="242">
        <v>4046.66</v>
      </c>
      <c r="E1151" s="242">
        <v>10775.159999999998</v>
      </c>
      <c r="F1151" s="242">
        <v>13309.830000000002</v>
      </c>
      <c r="G1151" s="242"/>
      <c r="H1151" s="242"/>
      <c r="I1151" s="242"/>
      <c r="J1151" s="242"/>
      <c r="K1151" s="242"/>
      <c r="L1151" s="242"/>
      <c r="M1151" s="242"/>
      <c r="N1151" s="242"/>
      <c r="O1151" s="242"/>
      <c r="P1151" s="235">
        <v>9377.2166666666672</v>
      </c>
      <c r="Q1151" s="105">
        <v>3.3650178691346545E-2</v>
      </c>
      <c r="R1151" s="105">
        <v>6.7409637831096687E-5</v>
      </c>
    </row>
    <row r="1152" spans="1:18" ht="15" x14ac:dyDescent="0.25">
      <c r="A1152" s="16" t="s">
        <v>1227</v>
      </c>
      <c r="B1152" s="198"/>
      <c r="C1152" s="199" t="s">
        <v>243</v>
      </c>
      <c r="D1152" s="242">
        <v>41008.709999999985</v>
      </c>
      <c r="E1152" s="242">
        <v>77392.50999999998</v>
      </c>
      <c r="F1152" s="242">
        <v>35678.379999999997</v>
      </c>
      <c r="G1152" s="242"/>
      <c r="H1152" s="242"/>
      <c r="I1152" s="242"/>
      <c r="J1152" s="242"/>
      <c r="K1152" s="242"/>
      <c r="L1152" s="242"/>
      <c r="M1152" s="242"/>
      <c r="N1152" s="242"/>
      <c r="O1152" s="242"/>
      <c r="P1152" s="235">
        <v>51359.866666666661</v>
      </c>
      <c r="Q1152" s="105">
        <v>0.18430508244952568</v>
      </c>
      <c r="R1152" s="105">
        <v>3.6920870383216919E-4</v>
      </c>
    </row>
    <row r="1153" spans="1:18" ht="15" x14ac:dyDescent="0.25">
      <c r="A1153" s="16" t="s">
        <v>1228</v>
      </c>
      <c r="B1153" s="198"/>
      <c r="C1153" s="381" t="s">
        <v>244</v>
      </c>
      <c r="D1153" s="476">
        <v>88451.140000000072</v>
      </c>
      <c r="E1153" s="476">
        <v>117516.16000000008</v>
      </c>
      <c r="F1153" s="476">
        <v>113690.56999999998</v>
      </c>
      <c r="G1153" s="476"/>
      <c r="H1153" s="476"/>
      <c r="I1153" s="476"/>
      <c r="J1153" s="476"/>
      <c r="K1153" s="476"/>
      <c r="L1153" s="476"/>
      <c r="M1153" s="476"/>
      <c r="N1153" s="476"/>
      <c r="O1153" s="476"/>
      <c r="P1153" s="458">
        <v>106552.62333333337</v>
      </c>
      <c r="Q1153" s="393">
        <v>0.38236450565804808</v>
      </c>
      <c r="R1153" s="393">
        <v>7.6597075701424517E-4</v>
      </c>
    </row>
    <row r="1154" spans="1:18" ht="15" x14ac:dyDescent="0.25">
      <c r="A1154" s="16" t="s">
        <v>1229</v>
      </c>
      <c r="B1154" s="198"/>
      <c r="C1154" s="381" t="s">
        <v>40</v>
      </c>
      <c r="D1154" s="476">
        <v>94393.800000000017</v>
      </c>
      <c r="E1154" s="476">
        <v>102816.93</v>
      </c>
      <c r="F1154" s="476">
        <v>103325.82999999996</v>
      </c>
      <c r="G1154" s="476"/>
      <c r="H1154" s="476"/>
      <c r="I1154" s="476"/>
      <c r="J1154" s="476"/>
      <c r="K1154" s="476"/>
      <c r="L1154" s="476"/>
      <c r="M1154" s="476"/>
      <c r="N1154" s="476"/>
      <c r="O1154" s="476"/>
      <c r="P1154" s="458">
        <v>100178.85333333332</v>
      </c>
      <c r="Q1154" s="442">
        <v>0.35949220707930718</v>
      </c>
      <c r="R1154" s="442">
        <v>7.2015188105225441E-4</v>
      </c>
    </row>
    <row r="1155" spans="1:18" ht="15" x14ac:dyDescent="0.25">
      <c r="A1155" s="16" t="s">
        <v>1230</v>
      </c>
      <c r="B1155" s="203"/>
      <c r="C1155" s="436" t="s">
        <v>41</v>
      </c>
      <c r="D1155" s="468">
        <v>4580.340000000002</v>
      </c>
      <c r="E1155" s="468">
        <v>6048.0400000000009</v>
      </c>
      <c r="F1155" s="468">
        <v>5227.47</v>
      </c>
      <c r="G1155" s="468"/>
      <c r="H1155" s="468"/>
      <c r="I1155" s="468"/>
      <c r="J1155" s="468"/>
      <c r="K1155" s="468"/>
      <c r="L1155" s="468"/>
      <c r="M1155" s="468"/>
      <c r="N1155" s="468"/>
      <c r="O1155" s="468"/>
      <c r="P1155" s="461">
        <v>5285.2833333333338</v>
      </c>
      <c r="Q1155" s="432">
        <v>1.8966259917323983E-2</v>
      </c>
      <c r="R1155" s="432">
        <v>3.7994113605287798E-5</v>
      </c>
    </row>
    <row r="1156" spans="1:18" ht="15" x14ac:dyDescent="0.25">
      <c r="A1156" s="16" t="s">
        <v>1207</v>
      </c>
      <c r="B1156" s="198" t="s">
        <v>335</v>
      </c>
      <c r="C1156" s="199" t="s">
        <v>241</v>
      </c>
      <c r="D1156" s="242">
        <v>4163.7</v>
      </c>
      <c r="E1156" s="242">
        <v>2308.9199999999992</v>
      </c>
      <c r="F1156" s="242">
        <v>13234.320000000005</v>
      </c>
      <c r="G1156" s="242"/>
      <c r="H1156" s="242"/>
      <c r="I1156" s="242"/>
      <c r="J1156" s="242"/>
      <c r="K1156" s="242"/>
      <c r="L1156" s="242"/>
      <c r="M1156" s="242"/>
      <c r="N1156" s="242"/>
      <c r="O1156" s="242"/>
      <c r="P1156" s="235">
        <v>6568.9800000000005</v>
      </c>
      <c r="Q1156" s="105">
        <v>2.063673036290848E-2</v>
      </c>
      <c r="R1156" s="105">
        <v>4.7222174602597161E-5</v>
      </c>
    </row>
    <row r="1157" spans="1:18" ht="15" x14ac:dyDescent="0.25">
      <c r="A1157" s="16" t="s">
        <v>1208</v>
      </c>
      <c r="B1157" s="198"/>
      <c r="C1157" s="199" t="s">
        <v>242</v>
      </c>
      <c r="D1157" s="242">
        <v>11476.569999999996</v>
      </c>
      <c r="E1157" s="242">
        <v>10633.940000000002</v>
      </c>
      <c r="F1157" s="242">
        <v>4562.079999999999</v>
      </c>
      <c r="G1157" s="242"/>
      <c r="H1157" s="242"/>
      <c r="I1157" s="242"/>
      <c r="J1157" s="242"/>
      <c r="K1157" s="242"/>
      <c r="L1157" s="242"/>
      <c r="M1157" s="242"/>
      <c r="N1157" s="242"/>
      <c r="O1157" s="242"/>
      <c r="P1157" s="235">
        <v>8890.8633333333328</v>
      </c>
      <c r="Q1157" s="105">
        <v>2.7931025715327143E-2</v>
      </c>
      <c r="R1157" s="105">
        <v>6.3913408275637253E-5</v>
      </c>
    </row>
    <row r="1158" spans="1:18" ht="15" x14ac:dyDescent="0.25">
      <c r="A1158" s="16" t="s">
        <v>1209</v>
      </c>
      <c r="B1158" s="198"/>
      <c r="C1158" s="199" t="s">
        <v>243</v>
      </c>
      <c r="D1158" s="242">
        <v>94739.879999999961</v>
      </c>
      <c r="E1158" s="242">
        <v>134662.24000000008</v>
      </c>
      <c r="F1158" s="242">
        <v>101161.92000000009</v>
      </c>
      <c r="G1158" s="242"/>
      <c r="H1158" s="242"/>
      <c r="I1158" s="242"/>
      <c r="J1158" s="242"/>
      <c r="K1158" s="242"/>
      <c r="L1158" s="242"/>
      <c r="M1158" s="242"/>
      <c r="N1158" s="242"/>
      <c r="O1158" s="242"/>
      <c r="P1158" s="235">
        <v>110188.01333333338</v>
      </c>
      <c r="Q1158" s="105">
        <v>0.34616033545307878</v>
      </c>
      <c r="R1158" s="105">
        <v>7.9210434568836754E-4</v>
      </c>
    </row>
    <row r="1159" spans="1:18" ht="15" x14ac:dyDescent="0.25">
      <c r="A1159" s="16" t="s">
        <v>1210</v>
      </c>
      <c r="B1159" s="198"/>
      <c r="C1159" s="381" t="s">
        <v>244</v>
      </c>
      <c r="D1159" s="476">
        <v>95499.889999999941</v>
      </c>
      <c r="E1159" s="476">
        <v>98677.840000000084</v>
      </c>
      <c r="F1159" s="476">
        <v>105854.24999999997</v>
      </c>
      <c r="G1159" s="476"/>
      <c r="H1159" s="476"/>
      <c r="I1159" s="476"/>
      <c r="J1159" s="476"/>
      <c r="K1159" s="476"/>
      <c r="L1159" s="476"/>
      <c r="M1159" s="476"/>
      <c r="N1159" s="476"/>
      <c r="O1159" s="476"/>
      <c r="P1159" s="458">
        <v>100010.65999999999</v>
      </c>
      <c r="Q1159" s="393">
        <v>0.31418774662679994</v>
      </c>
      <c r="R1159" s="393">
        <v>7.1894279608721284E-4</v>
      </c>
    </row>
    <row r="1160" spans="1:18" ht="15" x14ac:dyDescent="0.25">
      <c r="A1160" s="16" t="s">
        <v>1211</v>
      </c>
      <c r="B1160" s="198"/>
      <c r="C1160" s="381" t="s">
        <v>40</v>
      </c>
      <c r="D1160" s="476">
        <v>77986.170000000056</v>
      </c>
      <c r="E1160" s="476">
        <v>93498.85</v>
      </c>
      <c r="F1160" s="476">
        <v>95869.660000000018</v>
      </c>
      <c r="G1160" s="476"/>
      <c r="H1160" s="476"/>
      <c r="I1160" s="476"/>
      <c r="J1160" s="476"/>
      <c r="K1160" s="476"/>
      <c r="L1160" s="476"/>
      <c r="M1160" s="476"/>
      <c r="N1160" s="476"/>
      <c r="O1160" s="476"/>
      <c r="P1160" s="458">
        <v>89118.226666666698</v>
      </c>
      <c r="Q1160" s="393">
        <v>0.27996870353396736</v>
      </c>
      <c r="R1160" s="393">
        <v>6.4064077831370552E-4</v>
      </c>
    </row>
    <row r="1161" spans="1:18" ht="15" x14ac:dyDescent="0.25">
      <c r="A1161" s="16" t="s">
        <v>1212</v>
      </c>
      <c r="B1161" s="203"/>
      <c r="C1161" s="436" t="s">
        <v>41</v>
      </c>
      <c r="D1161" s="468">
        <v>2990.4599999999996</v>
      </c>
      <c r="E1161" s="468">
        <v>3782.0000000000005</v>
      </c>
      <c r="F1161" s="468">
        <v>3842.19</v>
      </c>
      <c r="G1161" s="468"/>
      <c r="H1161" s="468"/>
      <c r="I1161" s="468"/>
      <c r="J1161" s="468"/>
      <c r="K1161" s="468"/>
      <c r="L1161" s="468"/>
      <c r="M1161" s="468"/>
      <c r="N1161" s="468"/>
      <c r="O1161" s="468"/>
      <c r="P1161" s="461">
        <v>3538.2166666666667</v>
      </c>
      <c r="Q1161" s="432">
        <v>1.1115458307918252E-2</v>
      </c>
      <c r="R1161" s="432">
        <v>2.5435042459430939E-5</v>
      </c>
    </row>
    <row r="1162" spans="1:18" ht="15" x14ac:dyDescent="0.25">
      <c r="A1162" s="16" t="s">
        <v>1219</v>
      </c>
      <c r="B1162" s="198" t="s">
        <v>331</v>
      </c>
      <c r="C1162" s="199" t="s">
        <v>241</v>
      </c>
      <c r="D1162" s="242">
        <v>28889.050000000003</v>
      </c>
      <c r="E1162" s="242">
        <v>34047.859999999993</v>
      </c>
      <c r="F1162" s="242">
        <v>27069.629999999997</v>
      </c>
      <c r="G1162" s="242"/>
      <c r="H1162" s="242"/>
      <c r="I1162" s="242"/>
      <c r="J1162" s="242"/>
      <c r="K1162" s="242"/>
      <c r="L1162" s="242"/>
      <c r="M1162" s="242"/>
      <c r="N1162" s="242"/>
      <c r="O1162" s="242"/>
      <c r="P1162" s="235">
        <v>30002.179999999997</v>
      </c>
      <c r="Q1162" s="105">
        <v>9.1200653873333523E-2</v>
      </c>
      <c r="R1162" s="105">
        <v>2.1567552076860461E-4</v>
      </c>
    </row>
    <row r="1163" spans="1:18" ht="15" x14ac:dyDescent="0.25">
      <c r="A1163" s="16" t="s">
        <v>1220</v>
      </c>
      <c r="B1163" s="198"/>
      <c r="C1163" s="199" t="s">
        <v>242</v>
      </c>
      <c r="D1163" s="242">
        <v>19558.069999999996</v>
      </c>
      <c r="E1163" s="242">
        <v>16654.540000000005</v>
      </c>
      <c r="F1163" s="242">
        <v>16918.84</v>
      </c>
      <c r="G1163" s="242"/>
      <c r="H1163" s="242"/>
      <c r="I1163" s="242"/>
      <c r="J1163" s="242"/>
      <c r="K1163" s="242"/>
      <c r="L1163" s="242"/>
      <c r="M1163" s="242"/>
      <c r="N1163" s="242"/>
      <c r="O1163" s="242"/>
      <c r="P1163" s="235">
        <v>17710.483333333334</v>
      </c>
      <c r="Q1163" s="105">
        <v>5.3836343239483789E-2</v>
      </c>
      <c r="R1163" s="105">
        <v>1.2731467233315579E-4</v>
      </c>
    </row>
    <row r="1164" spans="1:18" ht="15" x14ac:dyDescent="0.25">
      <c r="A1164" s="16" t="s">
        <v>1221</v>
      </c>
      <c r="B1164" s="198"/>
      <c r="C1164" s="199" t="s">
        <v>243</v>
      </c>
      <c r="D1164" s="242">
        <v>84910.800000000047</v>
      </c>
      <c r="E1164" s="242">
        <v>124942.98000000003</v>
      </c>
      <c r="F1164" s="242">
        <v>105982.05000000008</v>
      </c>
      <c r="G1164" s="242"/>
      <c r="H1164" s="242"/>
      <c r="I1164" s="242"/>
      <c r="J1164" s="242"/>
      <c r="K1164" s="242"/>
      <c r="L1164" s="242"/>
      <c r="M1164" s="242"/>
      <c r="N1164" s="242"/>
      <c r="O1164" s="242"/>
      <c r="P1164" s="235">
        <v>105278.61000000006</v>
      </c>
      <c r="Q1164" s="105">
        <v>0.32002601380551932</v>
      </c>
      <c r="R1164" s="105">
        <v>7.5681230622390912E-4</v>
      </c>
    </row>
    <row r="1165" spans="1:18" ht="15" x14ac:dyDescent="0.25">
      <c r="A1165" s="16" t="s">
        <v>1222</v>
      </c>
      <c r="B1165" s="198"/>
      <c r="C1165" s="381" t="s">
        <v>244</v>
      </c>
      <c r="D1165" s="476">
        <v>101708.89</v>
      </c>
      <c r="E1165" s="476">
        <v>99584.280000000028</v>
      </c>
      <c r="F1165" s="476">
        <v>107005.24000000003</v>
      </c>
      <c r="G1165" s="476"/>
      <c r="H1165" s="476"/>
      <c r="I1165" s="476"/>
      <c r="J1165" s="476"/>
      <c r="K1165" s="476"/>
      <c r="L1165" s="476"/>
      <c r="M1165" s="476"/>
      <c r="N1165" s="476"/>
      <c r="O1165" s="476"/>
      <c r="P1165" s="458">
        <v>102766.1366666667</v>
      </c>
      <c r="Q1165" s="393">
        <v>0.31238859509663497</v>
      </c>
      <c r="R1165" s="393">
        <v>7.3875098552708294E-4</v>
      </c>
    </row>
    <row r="1166" spans="1:18" ht="15" x14ac:dyDescent="0.25">
      <c r="A1166" s="16" t="s">
        <v>1223</v>
      </c>
      <c r="B1166" s="198"/>
      <c r="C1166" s="381" t="s">
        <v>40</v>
      </c>
      <c r="D1166" s="476">
        <v>63466.399999999994</v>
      </c>
      <c r="E1166" s="476">
        <v>73792.03</v>
      </c>
      <c r="F1166" s="476">
        <v>78441.749999999985</v>
      </c>
      <c r="G1166" s="476"/>
      <c r="H1166" s="476"/>
      <c r="I1166" s="476"/>
      <c r="J1166" s="476"/>
      <c r="K1166" s="476"/>
      <c r="L1166" s="476"/>
      <c r="M1166" s="476"/>
      <c r="N1166" s="476"/>
      <c r="O1166" s="476"/>
      <c r="P1166" s="458">
        <v>71900.06</v>
      </c>
      <c r="Q1166" s="393">
        <v>0.21856186735536928</v>
      </c>
      <c r="R1166" s="393">
        <v>5.1686520392164566E-4</v>
      </c>
    </row>
    <row r="1167" spans="1:18" ht="15" x14ac:dyDescent="0.25">
      <c r="A1167" s="16" t="s">
        <v>1224</v>
      </c>
      <c r="B1167" s="203"/>
      <c r="C1167" s="436" t="s">
        <v>41</v>
      </c>
      <c r="D1167" s="468">
        <v>987.41</v>
      </c>
      <c r="E1167" s="468">
        <v>2019.4599999999996</v>
      </c>
      <c r="F1167" s="468">
        <v>927.46</v>
      </c>
      <c r="G1167" s="468"/>
      <c r="H1167" s="468"/>
      <c r="I1167" s="468"/>
      <c r="J1167" s="468"/>
      <c r="K1167" s="468"/>
      <c r="L1167" s="468"/>
      <c r="M1167" s="468"/>
      <c r="N1167" s="468"/>
      <c r="O1167" s="468"/>
      <c r="P1167" s="461">
        <v>1311.4433333333332</v>
      </c>
      <c r="Q1167" s="432">
        <v>3.9865266296590478E-3</v>
      </c>
      <c r="R1167" s="432">
        <v>9.4275223958786129E-6</v>
      </c>
    </row>
    <row r="1168" spans="1:18" ht="15" x14ac:dyDescent="0.25">
      <c r="A1168" s="16" t="s">
        <v>1213</v>
      </c>
      <c r="B1168" s="198" t="s">
        <v>330</v>
      </c>
      <c r="C1168" s="199" t="s">
        <v>241</v>
      </c>
      <c r="D1168" s="242">
        <v>9399.230000000005</v>
      </c>
      <c r="E1168" s="242">
        <v>7971.2400000000007</v>
      </c>
      <c r="F1168" s="242">
        <v>9859.2800000000007</v>
      </c>
      <c r="G1168" s="242"/>
      <c r="H1168" s="242"/>
      <c r="I1168" s="242"/>
      <c r="J1168" s="242"/>
      <c r="K1168" s="242"/>
      <c r="L1168" s="242"/>
      <c r="M1168" s="242"/>
      <c r="N1168" s="242"/>
      <c r="O1168" s="242"/>
      <c r="P1168" s="235">
        <v>9076.5833333333358</v>
      </c>
      <c r="Q1168" s="105">
        <v>2.7437373820803041E-2</v>
      </c>
      <c r="R1168" s="105">
        <v>6.5248486517189907E-5</v>
      </c>
    </row>
    <row r="1169" spans="1:18" ht="15" x14ac:dyDescent="0.25">
      <c r="A1169" s="16" t="s">
        <v>1214</v>
      </c>
      <c r="B1169" s="198"/>
      <c r="C1169" s="199" t="s">
        <v>242</v>
      </c>
      <c r="D1169" s="242">
        <v>23255.84</v>
      </c>
      <c r="E1169" s="242">
        <v>31096.020000000004</v>
      </c>
      <c r="F1169" s="242">
        <v>31470.640000000003</v>
      </c>
      <c r="G1169" s="242"/>
      <c r="H1169" s="242"/>
      <c r="I1169" s="242"/>
      <c r="J1169" s="242"/>
      <c r="K1169" s="242"/>
      <c r="L1169" s="242"/>
      <c r="M1169" s="242"/>
      <c r="N1169" s="242"/>
      <c r="O1169" s="242"/>
      <c r="P1169" s="235">
        <v>28607.5</v>
      </c>
      <c r="Q1169" s="105">
        <v>8.6476887034800845E-2</v>
      </c>
      <c r="R1169" s="105">
        <v>2.0564963813922378E-4</v>
      </c>
    </row>
    <row r="1170" spans="1:18" ht="15" x14ac:dyDescent="0.25">
      <c r="A1170" s="16" t="s">
        <v>1215</v>
      </c>
      <c r="B1170" s="198"/>
      <c r="C1170" s="199" t="s">
        <v>243</v>
      </c>
      <c r="D1170" s="242">
        <v>120066.94000000002</v>
      </c>
      <c r="E1170" s="242">
        <v>134453.90000000008</v>
      </c>
      <c r="F1170" s="242">
        <v>128566.86000000006</v>
      </c>
      <c r="G1170" s="242"/>
      <c r="H1170" s="242"/>
      <c r="I1170" s="242"/>
      <c r="J1170" s="242"/>
      <c r="K1170" s="242"/>
      <c r="L1170" s="242"/>
      <c r="M1170" s="242"/>
      <c r="N1170" s="242"/>
      <c r="O1170" s="242"/>
      <c r="P1170" s="235">
        <v>127695.90000000004</v>
      </c>
      <c r="Q1170" s="105">
        <v>0.38600870118350883</v>
      </c>
      <c r="R1170" s="105">
        <v>9.1796261913353191E-4</v>
      </c>
    </row>
    <row r="1171" spans="1:18" ht="15" x14ac:dyDescent="0.25">
      <c r="A1171" s="16" t="s">
        <v>1216</v>
      </c>
      <c r="B1171" s="198"/>
      <c r="C1171" s="381" t="s">
        <v>244</v>
      </c>
      <c r="D1171" s="476">
        <v>125683.76999999995</v>
      </c>
      <c r="E1171" s="476">
        <v>134431.80999999997</v>
      </c>
      <c r="F1171" s="476">
        <v>146788.37000000014</v>
      </c>
      <c r="G1171" s="476"/>
      <c r="H1171" s="476"/>
      <c r="I1171" s="476"/>
      <c r="J1171" s="476"/>
      <c r="K1171" s="476"/>
      <c r="L1171" s="476"/>
      <c r="M1171" s="476"/>
      <c r="N1171" s="476"/>
      <c r="O1171" s="476"/>
      <c r="P1171" s="458">
        <v>135634.65000000002</v>
      </c>
      <c r="Q1171" s="393">
        <v>0.41000654744576609</v>
      </c>
      <c r="R1171" s="393">
        <v>9.7503160680381977E-4</v>
      </c>
    </row>
    <row r="1172" spans="1:18" ht="15" x14ac:dyDescent="0.25">
      <c r="A1172" s="16" t="s">
        <v>1217</v>
      </c>
      <c r="B1172" s="198"/>
      <c r="C1172" s="381" t="s">
        <v>40</v>
      </c>
      <c r="D1172" s="476">
        <v>23051.009999999995</v>
      </c>
      <c r="E1172" s="476">
        <v>27577.96999999999</v>
      </c>
      <c r="F1172" s="476">
        <v>31637.380000000005</v>
      </c>
      <c r="G1172" s="476"/>
      <c r="H1172" s="476"/>
      <c r="I1172" s="476"/>
      <c r="J1172" s="476"/>
      <c r="K1172" s="476"/>
      <c r="L1172" s="476"/>
      <c r="M1172" s="476"/>
      <c r="N1172" s="476"/>
      <c r="O1172" s="476"/>
      <c r="P1172" s="458">
        <v>27422.119999999995</v>
      </c>
      <c r="Q1172" s="393">
        <v>8.289363186209045E-2</v>
      </c>
      <c r="R1172" s="393">
        <v>1.9712834239309169E-4</v>
      </c>
    </row>
    <row r="1173" spans="1:18" ht="15" x14ac:dyDescent="0.25">
      <c r="A1173" s="16" t="s">
        <v>1218</v>
      </c>
      <c r="B1173" s="203"/>
      <c r="C1173" s="436" t="s">
        <v>41</v>
      </c>
      <c r="D1173" s="468">
        <v>2130.8799999999997</v>
      </c>
      <c r="E1173" s="468">
        <v>2932.5300000000007</v>
      </c>
      <c r="F1173" s="468">
        <v>2059.14</v>
      </c>
      <c r="G1173" s="468"/>
      <c r="H1173" s="468"/>
      <c r="I1173" s="468"/>
      <c r="J1173" s="468"/>
      <c r="K1173" s="468"/>
      <c r="L1173" s="468"/>
      <c r="M1173" s="468"/>
      <c r="N1173" s="468"/>
      <c r="O1173" s="468"/>
      <c r="P1173" s="461">
        <v>2374.1833333333329</v>
      </c>
      <c r="Q1173" s="432">
        <v>7.1768586530306239E-3</v>
      </c>
      <c r="R1173" s="432">
        <v>1.7067200677311056E-5</v>
      </c>
    </row>
    <row r="1174" spans="1:18" ht="15" x14ac:dyDescent="0.25">
      <c r="A1174" s="16" t="s">
        <v>1195</v>
      </c>
      <c r="B1174" s="198" t="s">
        <v>315</v>
      </c>
      <c r="C1174" s="199" t="s">
        <v>241</v>
      </c>
      <c r="D1174" s="242">
        <v>14940.339999999995</v>
      </c>
      <c r="E1174" s="242">
        <v>26042.690000000002</v>
      </c>
      <c r="F1174" s="242">
        <v>16024.23</v>
      </c>
      <c r="G1174" s="242"/>
      <c r="H1174" s="242"/>
      <c r="I1174" s="242"/>
      <c r="J1174" s="242"/>
      <c r="K1174" s="242"/>
      <c r="L1174" s="242"/>
      <c r="M1174" s="242"/>
      <c r="N1174" s="242"/>
      <c r="O1174" s="242"/>
      <c r="P1174" s="235">
        <v>19002.419999999998</v>
      </c>
      <c r="Q1174" s="105">
        <v>3.8192208172532528E-2</v>
      </c>
      <c r="R1174" s="105">
        <v>1.3660196790245735E-4</v>
      </c>
    </row>
    <row r="1175" spans="1:18" ht="15" x14ac:dyDescent="0.25">
      <c r="A1175" s="16" t="s">
        <v>1196</v>
      </c>
      <c r="B1175" s="198"/>
      <c r="C1175" s="199" t="s">
        <v>242</v>
      </c>
      <c r="D1175" s="242">
        <v>24787.010000000006</v>
      </c>
      <c r="E1175" s="242">
        <v>20836.830000000002</v>
      </c>
      <c r="F1175" s="242">
        <v>21425.35</v>
      </c>
      <c r="G1175" s="242"/>
      <c r="H1175" s="242"/>
      <c r="I1175" s="242"/>
      <c r="J1175" s="242"/>
      <c r="K1175" s="242"/>
      <c r="L1175" s="242"/>
      <c r="M1175" s="242"/>
      <c r="N1175" s="242"/>
      <c r="O1175" s="242"/>
      <c r="P1175" s="235">
        <v>22349.73</v>
      </c>
      <c r="Q1175" s="105">
        <v>4.4919833408581404E-2</v>
      </c>
      <c r="R1175" s="105">
        <v>1.6066464692858005E-4</v>
      </c>
    </row>
    <row r="1176" spans="1:18" ht="15" x14ac:dyDescent="0.25">
      <c r="A1176" s="16" t="s">
        <v>1197</v>
      </c>
      <c r="B1176" s="198"/>
      <c r="C1176" s="199" t="s">
        <v>243</v>
      </c>
      <c r="D1176" s="242">
        <v>96611.22000000003</v>
      </c>
      <c r="E1176" s="242">
        <v>164622.11999999991</v>
      </c>
      <c r="F1176" s="242">
        <v>113480.95999999996</v>
      </c>
      <c r="G1176" s="242"/>
      <c r="H1176" s="242"/>
      <c r="I1176" s="242"/>
      <c r="J1176" s="242"/>
      <c r="K1176" s="242"/>
      <c r="L1176" s="242"/>
      <c r="M1176" s="242"/>
      <c r="N1176" s="242"/>
      <c r="O1176" s="242"/>
      <c r="P1176" s="235">
        <v>124904.76666666665</v>
      </c>
      <c r="Q1176" s="105">
        <v>0.25104112267147732</v>
      </c>
      <c r="R1176" s="105">
        <v>8.978981059814446E-4</v>
      </c>
    </row>
    <row r="1177" spans="1:18" ht="15" x14ac:dyDescent="0.25">
      <c r="A1177" s="16" t="s">
        <v>1198</v>
      </c>
      <c r="B1177" s="198"/>
      <c r="C1177" s="381" t="s">
        <v>244</v>
      </c>
      <c r="D1177" s="476">
        <v>134158.96999999988</v>
      </c>
      <c r="E1177" s="476">
        <v>164548.51999999999</v>
      </c>
      <c r="F1177" s="476">
        <v>149784.32000000001</v>
      </c>
      <c r="G1177" s="476"/>
      <c r="H1177" s="476"/>
      <c r="I1177" s="476"/>
      <c r="J1177" s="476"/>
      <c r="K1177" s="476"/>
      <c r="L1177" s="476"/>
      <c r="M1177" s="476"/>
      <c r="N1177" s="476"/>
      <c r="O1177" s="476"/>
      <c r="P1177" s="458">
        <v>149497.26999999996</v>
      </c>
      <c r="Q1177" s="393">
        <v>0.30046861700063993</v>
      </c>
      <c r="R1177" s="393">
        <v>1.0746852915599694E-3</v>
      </c>
    </row>
    <row r="1178" spans="1:18" ht="15" x14ac:dyDescent="0.25">
      <c r="A1178" s="16" t="s">
        <v>1199</v>
      </c>
      <c r="B1178" s="198"/>
      <c r="C1178" s="381" t="s">
        <v>40</v>
      </c>
      <c r="D1178" s="476">
        <v>172644.00999999978</v>
      </c>
      <c r="E1178" s="476">
        <v>179936.73000000004</v>
      </c>
      <c r="F1178" s="476">
        <v>166807.57999999996</v>
      </c>
      <c r="G1178" s="476"/>
      <c r="H1178" s="476"/>
      <c r="I1178" s="476"/>
      <c r="J1178" s="476"/>
      <c r="K1178" s="476"/>
      <c r="L1178" s="476"/>
      <c r="M1178" s="476"/>
      <c r="N1178" s="476"/>
      <c r="O1178" s="476"/>
      <c r="P1178" s="458">
        <v>173129.43999999992</v>
      </c>
      <c r="Q1178" s="393">
        <v>0.34796597555858555</v>
      </c>
      <c r="R1178" s="393">
        <v>1.2445689657343856E-3</v>
      </c>
    </row>
    <row r="1179" spans="1:18" ht="15" x14ac:dyDescent="0.25">
      <c r="A1179" s="16" t="s">
        <v>1200</v>
      </c>
      <c r="B1179" s="203"/>
      <c r="C1179" s="436" t="s">
        <v>41</v>
      </c>
      <c r="D1179" s="468">
        <v>7708.0399999999991</v>
      </c>
      <c r="E1179" s="468">
        <v>9654.260000000002</v>
      </c>
      <c r="F1179" s="468">
        <v>8627.9299999999948</v>
      </c>
      <c r="G1179" s="468"/>
      <c r="H1179" s="468"/>
      <c r="I1179" s="468"/>
      <c r="J1179" s="468"/>
      <c r="K1179" s="468"/>
      <c r="L1179" s="468"/>
      <c r="M1179" s="468"/>
      <c r="N1179" s="468"/>
      <c r="O1179" s="468"/>
      <c r="P1179" s="461">
        <v>8663.409999999998</v>
      </c>
      <c r="Q1179" s="432">
        <v>1.7412243188183397E-2</v>
      </c>
      <c r="R1179" s="432">
        <v>6.2278323221243812E-5</v>
      </c>
    </row>
    <row r="1180" spans="1:18" ht="15" x14ac:dyDescent="0.25">
      <c r="A1180" s="16" t="s">
        <v>1237</v>
      </c>
      <c r="B1180" s="198" t="s">
        <v>325</v>
      </c>
      <c r="C1180" s="199" t="s">
        <v>241</v>
      </c>
      <c r="D1180" s="242">
        <v>10558.539999999999</v>
      </c>
      <c r="E1180" s="242">
        <v>11306.510000000004</v>
      </c>
      <c r="F1180" s="242">
        <v>7514.3899999999994</v>
      </c>
      <c r="G1180" s="242"/>
      <c r="H1180" s="242"/>
      <c r="I1180" s="242"/>
      <c r="J1180" s="242"/>
      <c r="K1180" s="242"/>
      <c r="L1180" s="242"/>
      <c r="M1180" s="242"/>
      <c r="N1180" s="242"/>
      <c r="O1180" s="242"/>
      <c r="P1180" s="235">
        <v>9793.1466666666674</v>
      </c>
      <c r="Q1180" s="105">
        <v>5.6480245494201581E-2</v>
      </c>
      <c r="R1180" s="105">
        <v>7.0399617870989982E-5</v>
      </c>
    </row>
    <row r="1181" spans="1:18" ht="15" x14ac:dyDescent="0.25">
      <c r="A1181" s="16" t="s">
        <v>1238</v>
      </c>
      <c r="B1181" s="198"/>
      <c r="C1181" s="199" t="s">
        <v>242</v>
      </c>
      <c r="D1181" s="242">
        <v>2176.3300000000004</v>
      </c>
      <c r="E1181" s="242">
        <v>12146.41</v>
      </c>
      <c r="F1181" s="242">
        <v>7206.3200000000006</v>
      </c>
      <c r="G1181" s="242"/>
      <c r="H1181" s="242"/>
      <c r="I1181" s="242"/>
      <c r="J1181" s="242"/>
      <c r="K1181" s="242"/>
      <c r="L1181" s="242"/>
      <c r="M1181" s="242"/>
      <c r="N1181" s="242"/>
      <c r="O1181" s="242"/>
      <c r="P1181" s="235">
        <v>7176.3533333333335</v>
      </c>
      <c r="Q1181" s="105">
        <v>4.1388351652019081E-2</v>
      </c>
      <c r="R1181" s="105">
        <v>5.1588375990883943E-5</v>
      </c>
    </row>
    <row r="1182" spans="1:18" ht="15" x14ac:dyDescent="0.25">
      <c r="A1182" s="16" t="s">
        <v>1239</v>
      </c>
      <c r="B1182" s="198"/>
      <c r="C1182" s="199" t="s">
        <v>243</v>
      </c>
      <c r="D1182" s="242">
        <v>53499.890000000036</v>
      </c>
      <c r="E1182" s="242">
        <v>55391.839999999997</v>
      </c>
      <c r="F1182" s="242">
        <v>50637.069999999978</v>
      </c>
      <c r="G1182" s="242"/>
      <c r="H1182" s="242"/>
      <c r="I1182" s="242"/>
      <c r="J1182" s="242"/>
      <c r="K1182" s="242"/>
      <c r="L1182" s="242"/>
      <c r="M1182" s="242"/>
      <c r="N1182" s="242"/>
      <c r="O1182" s="242"/>
      <c r="P1182" s="235">
        <v>53176.26666666667</v>
      </c>
      <c r="Q1182" s="105">
        <v>0.30668473556321646</v>
      </c>
      <c r="R1182" s="105">
        <v>3.8226618885239426E-4</v>
      </c>
    </row>
    <row r="1183" spans="1:18" ht="15" x14ac:dyDescent="0.25">
      <c r="A1183" s="16" t="s">
        <v>1240</v>
      </c>
      <c r="B1183" s="198"/>
      <c r="C1183" s="381" t="s">
        <v>244</v>
      </c>
      <c r="D1183" s="476">
        <v>77533.08000000006</v>
      </c>
      <c r="E1183" s="476">
        <v>73942.499999999942</v>
      </c>
      <c r="F1183" s="476">
        <v>69282.680000000022</v>
      </c>
      <c r="G1183" s="476"/>
      <c r="H1183" s="476"/>
      <c r="I1183" s="476"/>
      <c r="J1183" s="476"/>
      <c r="K1183" s="476"/>
      <c r="L1183" s="476"/>
      <c r="M1183" s="476"/>
      <c r="N1183" s="476"/>
      <c r="O1183" s="476"/>
      <c r="P1183" s="458">
        <v>73586.086666666684</v>
      </c>
      <c r="Q1183" s="393">
        <v>0.42439477129832232</v>
      </c>
      <c r="R1183" s="393">
        <v>5.2898547916041473E-4</v>
      </c>
    </row>
    <row r="1184" spans="1:18" ht="15" x14ac:dyDescent="0.25">
      <c r="A1184" s="16" t="s">
        <v>1241</v>
      </c>
      <c r="B1184" s="198"/>
      <c r="C1184" s="381" t="s">
        <v>40</v>
      </c>
      <c r="D1184" s="476">
        <v>28773.840000000007</v>
      </c>
      <c r="E1184" s="476">
        <v>28003.720000000008</v>
      </c>
      <c r="F1184" s="476">
        <v>26741.089999999989</v>
      </c>
      <c r="G1184" s="476"/>
      <c r="H1184" s="476"/>
      <c r="I1184" s="476"/>
      <c r="J1184" s="476"/>
      <c r="K1184" s="476"/>
      <c r="L1184" s="476"/>
      <c r="M1184" s="476"/>
      <c r="N1184" s="476"/>
      <c r="O1184" s="476"/>
      <c r="P1184" s="458">
        <v>27839.55</v>
      </c>
      <c r="Q1184" s="393">
        <v>0.16055969260626812</v>
      </c>
      <c r="R1184" s="393">
        <v>2.001291054254593E-4</v>
      </c>
    </row>
    <row r="1185" spans="1:18" ht="15" x14ac:dyDescent="0.25">
      <c r="A1185" s="16" t="s">
        <v>1242</v>
      </c>
      <c r="B1185" s="203"/>
      <c r="C1185" s="436" t="s">
        <v>41</v>
      </c>
      <c r="D1185" s="468">
        <v>1400.93</v>
      </c>
      <c r="E1185" s="468">
        <v>2171.4099999999994</v>
      </c>
      <c r="F1185" s="468">
        <v>1885.4099999999999</v>
      </c>
      <c r="G1185" s="468"/>
      <c r="H1185" s="468"/>
      <c r="I1185" s="468"/>
      <c r="J1185" s="468"/>
      <c r="K1185" s="468"/>
      <c r="L1185" s="468"/>
      <c r="M1185" s="468"/>
      <c r="N1185" s="468"/>
      <c r="O1185" s="468"/>
      <c r="P1185" s="461">
        <v>1819.2499999999998</v>
      </c>
      <c r="Q1185" s="432">
        <v>1.0492203385972593E-2</v>
      </c>
      <c r="R1185" s="432">
        <v>1.3077972705926167E-5</v>
      </c>
    </row>
    <row r="1186" spans="1:18" ht="15" x14ac:dyDescent="0.25">
      <c r="A1186" s="16" t="s">
        <v>1249</v>
      </c>
      <c r="B1186" s="198" t="s">
        <v>329</v>
      </c>
      <c r="C1186" s="199" t="s">
        <v>241</v>
      </c>
      <c r="D1186" s="242">
        <v>1132.3900000000003</v>
      </c>
      <c r="E1186" s="242">
        <v>9275.4999999999982</v>
      </c>
      <c r="F1186" s="242">
        <v>5221.04</v>
      </c>
      <c r="G1186" s="242"/>
      <c r="H1186" s="242"/>
      <c r="I1186" s="242"/>
      <c r="J1186" s="242"/>
      <c r="K1186" s="242"/>
      <c r="L1186" s="242"/>
      <c r="M1186" s="242"/>
      <c r="N1186" s="242"/>
      <c r="O1186" s="242"/>
      <c r="P1186" s="235">
        <v>5209.6433333333334</v>
      </c>
      <c r="Q1186" s="105">
        <v>2.5348061797972402E-2</v>
      </c>
      <c r="R1186" s="105">
        <v>3.7450363238116562E-5</v>
      </c>
    </row>
    <row r="1187" spans="1:18" ht="15" x14ac:dyDescent="0.25">
      <c r="A1187" s="16" t="s">
        <v>1250</v>
      </c>
      <c r="B1187" s="198"/>
      <c r="C1187" s="199" t="s">
        <v>242</v>
      </c>
      <c r="D1187" s="242">
        <v>760.64</v>
      </c>
      <c r="E1187" s="242">
        <v>1930.3100000000004</v>
      </c>
      <c r="F1187" s="242">
        <v>1459.1899999999998</v>
      </c>
      <c r="G1187" s="242"/>
      <c r="H1187" s="242"/>
      <c r="I1187" s="242"/>
      <c r="J1187" s="242"/>
      <c r="K1187" s="242"/>
      <c r="L1187" s="242"/>
      <c r="M1187" s="242"/>
      <c r="N1187" s="242"/>
      <c r="O1187" s="242"/>
      <c r="P1187" s="235">
        <v>1383.38</v>
      </c>
      <c r="Q1187" s="105">
        <v>6.7309793562474966E-3</v>
      </c>
      <c r="R1187" s="105">
        <v>9.9446507527410445E-6</v>
      </c>
    </row>
    <row r="1188" spans="1:18" ht="15" x14ac:dyDescent="0.25">
      <c r="A1188" s="16" t="s">
        <v>1251</v>
      </c>
      <c r="B1188" s="198"/>
      <c r="C1188" s="199" t="s">
        <v>243</v>
      </c>
      <c r="D1188" s="242">
        <v>22540.100000000013</v>
      </c>
      <c r="E1188" s="242">
        <v>27916.039999999986</v>
      </c>
      <c r="F1188" s="242">
        <v>26808.670000000009</v>
      </c>
      <c r="G1188" s="242"/>
      <c r="H1188" s="242"/>
      <c r="I1188" s="242"/>
      <c r="J1188" s="242"/>
      <c r="K1188" s="242"/>
      <c r="L1188" s="242"/>
      <c r="M1188" s="242"/>
      <c r="N1188" s="242"/>
      <c r="O1188" s="242"/>
      <c r="P1188" s="235">
        <v>25754.936666666672</v>
      </c>
      <c r="Q1188" s="105">
        <v>0.12531332462865957</v>
      </c>
      <c r="R1188" s="105">
        <v>1.8514352550200568E-4</v>
      </c>
    </row>
    <row r="1189" spans="1:18" ht="15" x14ac:dyDescent="0.25">
      <c r="A1189" s="16" t="s">
        <v>1252</v>
      </c>
      <c r="B1189" s="198"/>
      <c r="C1189" s="381" t="s">
        <v>244</v>
      </c>
      <c r="D1189" s="476">
        <v>56719.790000000008</v>
      </c>
      <c r="E1189" s="476">
        <v>73788.73</v>
      </c>
      <c r="F1189" s="476">
        <v>68514.319999999978</v>
      </c>
      <c r="G1189" s="476"/>
      <c r="H1189" s="476"/>
      <c r="I1189" s="476"/>
      <c r="J1189" s="476"/>
      <c r="K1189" s="476"/>
      <c r="L1189" s="476"/>
      <c r="M1189" s="476"/>
      <c r="N1189" s="476"/>
      <c r="O1189" s="476"/>
      <c r="P1189" s="458">
        <v>66340.946666666656</v>
      </c>
      <c r="Q1189" s="393">
        <v>0.32278878000784267</v>
      </c>
      <c r="R1189" s="393">
        <v>4.7690261909686418E-4</v>
      </c>
    </row>
    <row r="1190" spans="1:18" ht="15" x14ac:dyDescent="0.25">
      <c r="A1190" s="16" t="s">
        <v>1253</v>
      </c>
      <c r="B1190" s="198"/>
      <c r="C1190" s="381" t="s">
        <v>40</v>
      </c>
      <c r="D1190" s="476">
        <v>105486.76000000002</v>
      </c>
      <c r="E1190" s="476">
        <v>109165.28</v>
      </c>
      <c r="F1190" s="476">
        <v>102833.46999999994</v>
      </c>
      <c r="G1190" s="476"/>
      <c r="H1190" s="476"/>
      <c r="I1190" s="476"/>
      <c r="J1190" s="476"/>
      <c r="K1190" s="476"/>
      <c r="L1190" s="476"/>
      <c r="M1190" s="476"/>
      <c r="N1190" s="476"/>
      <c r="O1190" s="476"/>
      <c r="P1190" s="458">
        <v>105828.50333333334</v>
      </c>
      <c r="Q1190" s="393">
        <v>0.51491959637932894</v>
      </c>
      <c r="R1190" s="393">
        <v>7.6076530334057992E-4</v>
      </c>
    </row>
    <row r="1191" spans="1:18" ht="15" x14ac:dyDescent="0.25">
      <c r="A1191" s="16" t="s">
        <v>1254</v>
      </c>
      <c r="B1191" s="203"/>
      <c r="C1191" s="436" t="s">
        <v>41</v>
      </c>
      <c r="D1191" s="468">
        <v>1106.25</v>
      </c>
      <c r="E1191" s="468">
        <v>1483.7299999999993</v>
      </c>
      <c r="F1191" s="468">
        <v>430.77000000000004</v>
      </c>
      <c r="G1191" s="468"/>
      <c r="H1191" s="468"/>
      <c r="I1191" s="468"/>
      <c r="J1191" s="468"/>
      <c r="K1191" s="468"/>
      <c r="L1191" s="468"/>
      <c r="M1191" s="468"/>
      <c r="N1191" s="468"/>
      <c r="O1191" s="468"/>
      <c r="P1191" s="461">
        <v>1006.9166666666665</v>
      </c>
      <c r="Q1191" s="432">
        <v>4.899257829949019E-3</v>
      </c>
      <c r="R1191" s="432">
        <v>7.2383832259496074E-6</v>
      </c>
    </row>
    <row r="1192" spans="1:18" ht="15" x14ac:dyDescent="0.25">
      <c r="A1192" s="16" t="s">
        <v>1231</v>
      </c>
      <c r="B1192" s="198" t="s">
        <v>337</v>
      </c>
      <c r="C1192" s="199" t="s">
        <v>241</v>
      </c>
      <c r="D1192" s="242">
        <v>24509.590000000004</v>
      </c>
      <c r="E1192" s="242">
        <v>37689.959999999992</v>
      </c>
      <c r="F1192" s="242">
        <v>39147.97</v>
      </c>
      <c r="G1192" s="242"/>
      <c r="H1192" s="242"/>
      <c r="I1192" s="242"/>
      <c r="J1192" s="242"/>
      <c r="K1192" s="242"/>
      <c r="L1192" s="242"/>
      <c r="M1192" s="242"/>
      <c r="N1192" s="242"/>
      <c r="O1192" s="242"/>
      <c r="P1192" s="235">
        <v>33782.506666666661</v>
      </c>
      <c r="Q1192" s="105">
        <v>7.4551716949297034E-2</v>
      </c>
      <c r="R1192" s="105">
        <v>2.4285101010000572E-4</v>
      </c>
    </row>
    <row r="1193" spans="1:18" ht="15" x14ac:dyDescent="0.25">
      <c r="A1193" s="16" t="s">
        <v>1232</v>
      </c>
      <c r="B1193" s="198"/>
      <c r="C1193" s="199" t="s">
        <v>242</v>
      </c>
      <c r="D1193" s="242">
        <v>4423.2499999999991</v>
      </c>
      <c r="E1193" s="242">
        <v>8205.6899999999987</v>
      </c>
      <c r="F1193" s="242">
        <v>8176.27</v>
      </c>
      <c r="G1193" s="242"/>
      <c r="H1193" s="242"/>
      <c r="I1193" s="242"/>
      <c r="J1193" s="242"/>
      <c r="K1193" s="242"/>
      <c r="L1193" s="242"/>
      <c r="M1193" s="242"/>
      <c r="N1193" s="242"/>
      <c r="O1193" s="242"/>
      <c r="P1193" s="235">
        <v>6935.07</v>
      </c>
      <c r="Q1193" s="105">
        <v>1.5304411267199081E-2</v>
      </c>
      <c r="R1193" s="105">
        <v>4.985387174587736E-5</v>
      </c>
    </row>
    <row r="1194" spans="1:18" ht="15" x14ac:dyDescent="0.25">
      <c r="A1194" s="16" t="s">
        <v>1233</v>
      </c>
      <c r="B1194" s="198"/>
      <c r="C1194" s="199" t="s">
        <v>243</v>
      </c>
      <c r="D1194" s="242">
        <v>91736.990000000078</v>
      </c>
      <c r="E1194" s="242">
        <v>137073.52999999997</v>
      </c>
      <c r="F1194" s="242">
        <v>129613.88999999993</v>
      </c>
      <c r="G1194" s="242"/>
      <c r="H1194" s="242"/>
      <c r="I1194" s="242"/>
      <c r="J1194" s="242"/>
      <c r="K1194" s="242"/>
      <c r="L1194" s="242"/>
      <c r="M1194" s="242"/>
      <c r="N1194" s="242"/>
      <c r="O1194" s="242"/>
      <c r="P1194" s="235">
        <v>119474.80333333333</v>
      </c>
      <c r="Q1194" s="105">
        <v>0.26365869793398783</v>
      </c>
      <c r="R1194" s="105">
        <v>8.5886393680870143E-4</v>
      </c>
    </row>
    <row r="1195" spans="1:18" ht="15" x14ac:dyDescent="0.25">
      <c r="A1195" s="16" t="s">
        <v>1234</v>
      </c>
      <c r="B1195" s="198"/>
      <c r="C1195" s="381" t="s">
        <v>244</v>
      </c>
      <c r="D1195" s="476">
        <v>123399.34999999993</v>
      </c>
      <c r="E1195" s="476">
        <v>187950.9800000001</v>
      </c>
      <c r="F1195" s="476">
        <v>166208.25999999992</v>
      </c>
      <c r="G1195" s="476"/>
      <c r="H1195" s="476"/>
      <c r="I1195" s="476"/>
      <c r="J1195" s="476"/>
      <c r="K1195" s="476"/>
      <c r="L1195" s="476"/>
      <c r="M1195" s="476"/>
      <c r="N1195" s="476"/>
      <c r="O1195" s="476"/>
      <c r="P1195" s="458">
        <v>159186.19666666666</v>
      </c>
      <c r="Q1195" s="393">
        <v>0.35129436643723888</v>
      </c>
      <c r="R1195" s="393">
        <v>1.1443357071138447E-3</v>
      </c>
    </row>
    <row r="1196" spans="1:18" ht="15" x14ac:dyDescent="0.25">
      <c r="A1196" s="16" t="s">
        <v>1235</v>
      </c>
      <c r="B1196" s="198"/>
      <c r="C1196" s="381" t="s">
        <v>40</v>
      </c>
      <c r="D1196" s="476">
        <v>90460.869999999981</v>
      </c>
      <c r="E1196" s="476">
        <v>157048.75000000012</v>
      </c>
      <c r="F1196" s="476">
        <v>147709.81999999995</v>
      </c>
      <c r="G1196" s="476"/>
      <c r="H1196" s="476"/>
      <c r="I1196" s="476"/>
      <c r="J1196" s="476"/>
      <c r="K1196" s="476"/>
      <c r="L1196" s="476"/>
      <c r="M1196" s="476"/>
      <c r="N1196" s="476"/>
      <c r="O1196" s="476"/>
      <c r="P1196" s="458">
        <v>131739.81333333335</v>
      </c>
      <c r="Q1196" s="393">
        <v>0.2907252967190484</v>
      </c>
      <c r="R1196" s="393">
        <v>9.470329438269298E-4</v>
      </c>
    </row>
    <row r="1197" spans="1:18" ht="15" x14ac:dyDescent="0.25">
      <c r="A1197" s="16" t="s">
        <v>1236</v>
      </c>
      <c r="B1197" s="203"/>
      <c r="C1197" s="436" t="s">
        <v>41</v>
      </c>
      <c r="D1197" s="468">
        <v>1446.1100000000001</v>
      </c>
      <c r="E1197" s="468">
        <v>2607.63</v>
      </c>
      <c r="F1197" s="468">
        <v>2016.7900000000006</v>
      </c>
      <c r="G1197" s="468"/>
      <c r="H1197" s="468"/>
      <c r="I1197" s="468"/>
      <c r="J1197" s="468"/>
      <c r="K1197" s="468"/>
      <c r="L1197" s="468"/>
      <c r="M1197" s="468"/>
      <c r="N1197" s="468"/>
      <c r="O1197" s="468"/>
      <c r="P1197" s="461">
        <v>2023.5100000000002</v>
      </c>
      <c r="Q1197" s="432">
        <v>4.4655106932287658E-3</v>
      </c>
      <c r="R1197" s="432">
        <v>1.4546328734461269E-5</v>
      </c>
    </row>
    <row r="1198" spans="1:18" ht="15" x14ac:dyDescent="0.25">
      <c r="A1198" s="16" t="s">
        <v>1243</v>
      </c>
      <c r="B1198" s="198" t="s">
        <v>324</v>
      </c>
      <c r="C1198" s="199" t="s">
        <v>241</v>
      </c>
      <c r="D1198" s="242">
        <v>1244.8800000000001</v>
      </c>
      <c r="E1198" s="242">
        <v>9585.3499999999967</v>
      </c>
      <c r="F1198" s="242">
        <v>10094.11</v>
      </c>
      <c r="G1198" s="242"/>
      <c r="H1198" s="242"/>
      <c r="I1198" s="242"/>
      <c r="J1198" s="242"/>
      <c r="K1198" s="242"/>
      <c r="L1198" s="242"/>
      <c r="M1198" s="242"/>
      <c r="N1198" s="242"/>
      <c r="O1198" s="242"/>
      <c r="P1198" s="235">
        <v>6974.7799999999988</v>
      </c>
      <c r="Q1198" s="105">
        <v>5.0278911989136622E-2</v>
      </c>
      <c r="R1198" s="105">
        <v>5.0139333499980604E-5</v>
      </c>
    </row>
    <row r="1199" spans="1:18" ht="15" x14ac:dyDescent="0.25">
      <c r="A1199" s="16" t="s">
        <v>1244</v>
      </c>
      <c r="B1199" s="198"/>
      <c r="C1199" s="199" t="s">
        <v>242</v>
      </c>
      <c r="D1199" s="242">
        <v>1886.7800000000002</v>
      </c>
      <c r="E1199" s="242">
        <v>4532.170000000001</v>
      </c>
      <c r="F1199" s="242">
        <v>2038.9199999999992</v>
      </c>
      <c r="G1199" s="242"/>
      <c r="H1199" s="242"/>
      <c r="I1199" s="242"/>
      <c r="J1199" s="242"/>
      <c r="K1199" s="242"/>
      <c r="L1199" s="242"/>
      <c r="M1199" s="242"/>
      <c r="N1199" s="242"/>
      <c r="O1199" s="242"/>
      <c r="P1199" s="235">
        <v>2819.2899999999995</v>
      </c>
      <c r="Q1199" s="105">
        <v>2.0323341206726662E-2</v>
      </c>
      <c r="R1199" s="105">
        <v>2.0266921901932434E-5</v>
      </c>
    </row>
    <row r="1200" spans="1:18" ht="15" x14ac:dyDescent="0.25">
      <c r="A1200" s="16" t="s">
        <v>1245</v>
      </c>
      <c r="B1200" s="198"/>
      <c r="C1200" s="199" t="s">
        <v>243</v>
      </c>
      <c r="D1200" s="242">
        <v>27023.659999999993</v>
      </c>
      <c r="E1200" s="242">
        <v>28037.090000000007</v>
      </c>
      <c r="F1200" s="242">
        <v>39485.290000000015</v>
      </c>
      <c r="G1200" s="242"/>
      <c r="H1200" s="242"/>
      <c r="I1200" s="242"/>
      <c r="J1200" s="242"/>
      <c r="K1200" s="242"/>
      <c r="L1200" s="242"/>
      <c r="M1200" s="242"/>
      <c r="N1200" s="242"/>
      <c r="O1200" s="242"/>
      <c r="P1200" s="235">
        <v>31515.346666666668</v>
      </c>
      <c r="Q1200" s="105">
        <v>0.2271838454202805</v>
      </c>
      <c r="R1200" s="105">
        <v>2.2655316395463402E-4</v>
      </c>
    </row>
    <row r="1201" spans="1:18" ht="15" x14ac:dyDescent="0.25">
      <c r="A1201" s="16" t="s">
        <v>1246</v>
      </c>
      <c r="B1201" s="198"/>
      <c r="C1201" s="381" t="s">
        <v>244</v>
      </c>
      <c r="D1201" s="476">
        <v>50750.719999999979</v>
      </c>
      <c r="E1201" s="476">
        <v>52598.2</v>
      </c>
      <c r="F1201" s="476">
        <v>51166.340000000011</v>
      </c>
      <c r="G1201" s="476"/>
      <c r="H1201" s="476"/>
      <c r="I1201" s="476"/>
      <c r="J1201" s="476"/>
      <c r="K1201" s="476"/>
      <c r="L1201" s="476"/>
      <c r="M1201" s="476"/>
      <c r="N1201" s="476"/>
      <c r="O1201" s="476"/>
      <c r="P1201" s="458">
        <v>51505.08666666667</v>
      </c>
      <c r="Q1201" s="393">
        <v>0.37128335510312699</v>
      </c>
      <c r="R1201" s="393">
        <v>3.7025264127691553E-4</v>
      </c>
    </row>
    <row r="1202" spans="1:18" ht="15" x14ac:dyDescent="0.25">
      <c r="A1202" s="16" t="s">
        <v>1247</v>
      </c>
      <c r="B1202" s="198"/>
      <c r="C1202" s="381" t="s">
        <v>40</v>
      </c>
      <c r="D1202" s="476">
        <v>40826.650000000009</v>
      </c>
      <c r="E1202" s="476">
        <v>43817.68</v>
      </c>
      <c r="F1202" s="476">
        <v>40127.969999999987</v>
      </c>
      <c r="G1202" s="476"/>
      <c r="H1202" s="476"/>
      <c r="I1202" s="476"/>
      <c r="J1202" s="476"/>
      <c r="K1202" s="476"/>
      <c r="L1202" s="476"/>
      <c r="M1202" s="476"/>
      <c r="N1202" s="476"/>
      <c r="O1202" s="476"/>
      <c r="P1202" s="458">
        <v>41590.76666666667</v>
      </c>
      <c r="Q1202" s="393">
        <v>0.29981425891484048</v>
      </c>
      <c r="R1202" s="393">
        <v>2.9898194931164527E-4</v>
      </c>
    </row>
    <row r="1203" spans="1:18" ht="15" x14ac:dyDescent="0.25">
      <c r="A1203" s="16" t="s">
        <v>1248</v>
      </c>
      <c r="B1203" s="203"/>
      <c r="C1203" s="436" t="s">
        <v>41</v>
      </c>
      <c r="D1203" s="468">
        <v>772.18999999999994</v>
      </c>
      <c r="E1203" s="468">
        <v>5993.6800000000021</v>
      </c>
      <c r="F1203" s="468">
        <v>6183.65</v>
      </c>
      <c r="G1203" s="468"/>
      <c r="H1203" s="468"/>
      <c r="I1203" s="468"/>
      <c r="J1203" s="468"/>
      <c r="K1203" s="468"/>
      <c r="L1203" s="468"/>
      <c r="M1203" s="468"/>
      <c r="N1203" s="468"/>
      <c r="O1203" s="468"/>
      <c r="P1203" s="461">
        <v>4316.5066666666671</v>
      </c>
      <c r="Q1203" s="432">
        <v>3.1116287365888944E-2</v>
      </c>
      <c r="R1203" s="432">
        <v>3.1029905934651654E-5</v>
      </c>
    </row>
    <row r="1204" spans="1:18" ht="15" x14ac:dyDescent="0.25">
      <c r="B1204" s="36" t="s">
        <v>0</v>
      </c>
      <c r="C1204" s="248"/>
      <c r="D1204" s="237">
        <v>129984926.89000009</v>
      </c>
      <c r="E1204" s="237">
        <v>151973289.87</v>
      </c>
      <c r="F1204" s="237">
        <v>135365639.36999989</v>
      </c>
      <c r="G1204" s="237"/>
      <c r="H1204" s="237"/>
      <c r="I1204" s="237"/>
      <c r="J1204" s="237"/>
      <c r="K1204" s="237"/>
      <c r="L1204" s="237"/>
      <c r="M1204" s="237"/>
      <c r="N1204" s="237"/>
      <c r="O1204" s="237"/>
      <c r="P1204" s="237">
        <v>139107952.04333335</v>
      </c>
      <c r="Q1204" s="179"/>
      <c r="R1204" s="258">
        <v>0.99999999999999967</v>
      </c>
    </row>
    <row r="1205" spans="1:18" s="9" customFormat="1" ht="15" x14ac:dyDescent="0.2">
      <c r="A1205" s="16"/>
      <c r="B1205" s="12"/>
      <c r="C1205" s="11"/>
      <c r="D1205" s="336">
        <v>129984926.89000009</v>
      </c>
      <c r="E1205" s="11">
        <v>151973289.87</v>
      </c>
      <c r="F1205" s="11">
        <v>135365639.36999995</v>
      </c>
      <c r="G1205" s="11">
        <v>0</v>
      </c>
      <c r="H1205" s="11">
        <v>0</v>
      </c>
      <c r="I1205" s="11">
        <v>0</v>
      </c>
      <c r="J1205" s="11">
        <v>0</v>
      </c>
      <c r="K1205" s="11">
        <v>0</v>
      </c>
      <c r="L1205" s="11">
        <v>0</v>
      </c>
      <c r="M1205" s="11">
        <v>0</v>
      </c>
      <c r="N1205" s="11">
        <v>0</v>
      </c>
      <c r="O1205" s="11">
        <v>0</v>
      </c>
      <c r="P1205" s="11">
        <v>0</v>
      </c>
    </row>
    <row r="1206" spans="1:18" s="9" customFormat="1" ht="15" x14ac:dyDescent="0.2">
      <c r="A1206" s="16"/>
      <c r="B1206" s="12"/>
      <c r="C1206" s="11"/>
      <c r="D1206" s="336"/>
      <c r="E1206" s="11"/>
      <c r="F1206" s="11"/>
      <c r="G1206" s="11"/>
      <c r="H1206" s="11"/>
      <c r="I1206" s="11"/>
      <c r="J1206" s="11"/>
      <c r="K1206" s="11"/>
      <c r="L1206" s="11"/>
      <c r="M1206" s="11"/>
      <c r="N1206" s="11"/>
      <c r="O1206" s="11"/>
      <c r="P1206" s="11"/>
    </row>
    <row r="1207" spans="1:18" s="9" customFormat="1" ht="20.25" x14ac:dyDescent="0.3">
      <c r="A1207" s="16"/>
      <c r="B1207" s="329" t="s">
        <v>562</v>
      </c>
      <c r="C1207" s="11"/>
      <c r="D1207" s="336"/>
      <c r="E1207" s="11"/>
      <c r="F1207" s="11"/>
      <c r="G1207" s="11"/>
      <c r="H1207" s="11"/>
      <c r="I1207" s="11"/>
      <c r="J1207" s="11"/>
      <c r="K1207" s="11"/>
      <c r="L1207" s="11"/>
      <c r="M1207" s="11"/>
      <c r="N1207" s="11"/>
      <c r="O1207" s="11"/>
      <c r="P1207" s="11"/>
    </row>
    <row r="1208" spans="1:18" s="9" customFormat="1" ht="15" x14ac:dyDescent="0.2">
      <c r="A1208" s="16"/>
      <c r="B1208" s="12"/>
      <c r="C1208" s="11"/>
      <c r="D1208" s="336"/>
      <c r="E1208" s="11"/>
      <c r="F1208" s="11"/>
      <c r="G1208" s="11"/>
      <c r="H1208" s="11"/>
      <c r="I1208" s="11"/>
      <c r="J1208" s="11"/>
      <c r="K1208" s="11"/>
      <c r="L1208" s="11"/>
      <c r="M1208" s="11"/>
      <c r="N1208" s="11"/>
      <c r="O1208" s="11"/>
      <c r="P1208" s="11"/>
    </row>
    <row r="1209" spans="1:18" s="9" customFormat="1" ht="18" x14ac:dyDescent="0.25">
      <c r="A1209" s="16"/>
      <c r="B1209" s="331" t="s">
        <v>563</v>
      </c>
      <c r="C1209" s="11"/>
      <c r="D1209" s="336"/>
      <c r="E1209" s="11"/>
      <c r="F1209" s="11"/>
      <c r="G1209" s="11"/>
      <c r="H1209" s="11"/>
      <c r="I1209" s="11"/>
      <c r="J1209" s="11"/>
      <c r="K1209" s="11"/>
      <c r="L1209" s="11"/>
      <c r="M1209" s="11"/>
      <c r="N1209" s="11"/>
      <c r="O1209" s="11"/>
      <c r="P1209" s="11"/>
    </row>
    <row r="1210" spans="1:18" s="9" customFormat="1" ht="15" x14ac:dyDescent="0.25">
      <c r="A1210" s="16"/>
      <c r="B1210" s="230"/>
      <c r="C1210" s="45"/>
      <c r="D1210" s="45"/>
      <c r="E1210" s="45"/>
      <c r="F1210" s="45"/>
      <c r="G1210" s="45"/>
      <c r="H1210" s="45"/>
      <c r="I1210" s="45"/>
      <c r="J1210" s="45"/>
      <c r="K1210" s="45"/>
      <c r="L1210" s="45"/>
      <c r="M1210" s="45"/>
      <c r="N1210" s="45"/>
      <c r="O1210" s="45"/>
      <c r="P1210" s="45"/>
    </row>
    <row r="1211" spans="1:18" s="9" customFormat="1" ht="15.75" x14ac:dyDescent="0.25">
      <c r="A1211" s="16"/>
      <c r="B1211" s="42" t="s">
        <v>418</v>
      </c>
      <c r="C1211" s="11">
        <v>3</v>
      </c>
      <c r="D1211" s="11">
        <v>4</v>
      </c>
      <c r="E1211" s="11">
        <v>5</v>
      </c>
      <c r="F1211" s="11">
        <v>6</v>
      </c>
      <c r="G1211" s="11">
        <v>7</v>
      </c>
      <c r="H1211" s="11">
        <v>8</v>
      </c>
      <c r="I1211" s="11">
        <v>9</v>
      </c>
      <c r="J1211" s="11">
        <v>10</v>
      </c>
      <c r="K1211" s="11">
        <v>11</v>
      </c>
      <c r="L1211" s="11">
        <v>12</v>
      </c>
      <c r="M1211" s="11">
        <v>13</v>
      </c>
      <c r="N1211" s="11">
        <v>14</v>
      </c>
      <c r="O1211" s="49"/>
      <c r="P1211" s="105"/>
    </row>
    <row r="1212" spans="1:18" s="9" customFormat="1" ht="16.5" thickBot="1" x14ac:dyDescent="0.3">
      <c r="A1212" s="16"/>
      <c r="B1212" s="182" t="s">
        <v>245</v>
      </c>
      <c r="C1212" s="83" t="s">
        <v>339</v>
      </c>
      <c r="D1212" s="83" t="s">
        <v>340</v>
      </c>
      <c r="E1212" s="83" t="s">
        <v>341</v>
      </c>
      <c r="F1212" s="83" t="s">
        <v>342</v>
      </c>
      <c r="G1212" s="83" t="s">
        <v>343</v>
      </c>
      <c r="H1212" s="83" t="s">
        <v>344</v>
      </c>
      <c r="I1212" s="83" t="s">
        <v>345</v>
      </c>
      <c r="J1212" s="83" t="s">
        <v>346</v>
      </c>
      <c r="K1212" s="83" t="s">
        <v>347</v>
      </c>
      <c r="L1212" s="83" t="s">
        <v>348</v>
      </c>
      <c r="M1212" s="83" t="s">
        <v>349</v>
      </c>
      <c r="N1212" s="83" t="s">
        <v>350</v>
      </c>
      <c r="O1212" s="82" t="s">
        <v>1</v>
      </c>
      <c r="P1212" s="105"/>
    </row>
    <row r="1213" spans="1:18" s="9" customFormat="1" ht="15" x14ac:dyDescent="0.25">
      <c r="A1213" s="16"/>
      <c r="B1213" s="255" t="s">
        <v>241</v>
      </c>
      <c r="C1213" s="242">
        <v>27153.779326102031</v>
      </c>
      <c r="D1213" s="242">
        <v>26930.268900810232</v>
      </c>
      <c r="E1213" s="242">
        <v>26229.103353242281</v>
      </c>
      <c r="F1213" s="242"/>
      <c r="G1213" s="242"/>
      <c r="H1213" s="242"/>
      <c r="I1213" s="242"/>
      <c r="J1213" s="242"/>
      <c r="K1213" s="242"/>
      <c r="L1213" s="242"/>
      <c r="M1213" s="242"/>
      <c r="N1213" s="242"/>
      <c r="O1213" s="235">
        <v>26771.050526718183</v>
      </c>
      <c r="P1213" s="105"/>
    </row>
    <row r="1214" spans="1:18" s="9" customFormat="1" ht="15" x14ac:dyDescent="0.25">
      <c r="A1214" s="16"/>
      <c r="B1214" s="255" t="s">
        <v>242</v>
      </c>
      <c r="C1214" s="242">
        <v>24613.130764897749</v>
      </c>
      <c r="D1214" s="242">
        <v>24164.420425531876</v>
      </c>
      <c r="E1214" s="242">
        <v>24592.194526315809</v>
      </c>
      <c r="F1214" s="242"/>
      <c r="G1214" s="242"/>
      <c r="H1214" s="242"/>
      <c r="I1214" s="242"/>
      <c r="J1214" s="242"/>
      <c r="K1214" s="242"/>
      <c r="L1214" s="242"/>
      <c r="M1214" s="242"/>
      <c r="N1214" s="242"/>
      <c r="O1214" s="235">
        <v>24456.581905581814</v>
      </c>
      <c r="P1214" s="105"/>
    </row>
    <row r="1215" spans="1:18" s="9" customFormat="1" ht="15" x14ac:dyDescent="0.25">
      <c r="A1215" s="16"/>
      <c r="B1215" s="255" t="s">
        <v>243</v>
      </c>
      <c r="C1215" s="242">
        <v>15955.051815330178</v>
      </c>
      <c r="D1215" s="242">
        <v>15415.553608177512</v>
      </c>
      <c r="E1215" s="242">
        <v>15799.986435148485</v>
      </c>
      <c r="F1215" s="242"/>
      <c r="G1215" s="242"/>
      <c r="H1215" s="242"/>
      <c r="I1215" s="242"/>
      <c r="J1215" s="242"/>
      <c r="K1215" s="242"/>
      <c r="L1215" s="242"/>
      <c r="M1215" s="242"/>
      <c r="N1215" s="242"/>
      <c r="O1215" s="235">
        <v>15723.530619552059</v>
      </c>
      <c r="P1215" s="105"/>
    </row>
    <row r="1216" spans="1:18" s="9" customFormat="1" ht="15" x14ac:dyDescent="0.25">
      <c r="A1216" s="16"/>
      <c r="B1216" s="479" t="s">
        <v>244</v>
      </c>
      <c r="C1216" s="405">
        <v>7337.5009128094152</v>
      </c>
      <c r="D1216" s="405">
        <v>7314.8243376083528</v>
      </c>
      <c r="E1216" s="405">
        <v>7094.7308851236521</v>
      </c>
      <c r="F1216" s="476"/>
      <c r="G1216" s="476"/>
      <c r="H1216" s="476"/>
      <c r="I1216" s="476"/>
      <c r="J1216" s="476"/>
      <c r="K1216" s="476"/>
      <c r="L1216" s="476"/>
      <c r="M1216" s="476"/>
      <c r="N1216" s="476"/>
      <c r="O1216" s="458">
        <v>7249.0187118471404</v>
      </c>
      <c r="P1216" s="105"/>
    </row>
    <row r="1217" spans="1:16" s="9" customFormat="1" ht="15" x14ac:dyDescent="0.25">
      <c r="A1217" s="16"/>
      <c r="B1217" s="479" t="s">
        <v>40</v>
      </c>
      <c r="C1217" s="405">
        <v>4606.4615698501257</v>
      </c>
      <c r="D1217" s="405">
        <v>4393.6995329367692</v>
      </c>
      <c r="E1217" s="405">
        <v>4288.5724883746307</v>
      </c>
      <c r="F1217" s="476"/>
      <c r="G1217" s="476"/>
      <c r="H1217" s="476"/>
      <c r="I1217" s="476"/>
      <c r="J1217" s="476"/>
      <c r="K1217" s="476"/>
      <c r="L1217" s="476"/>
      <c r="M1217" s="476"/>
      <c r="N1217" s="476"/>
      <c r="O1217" s="458">
        <v>4429.5778637205085</v>
      </c>
      <c r="P1217" s="105"/>
    </row>
    <row r="1218" spans="1:16" s="9" customFormat="1" ht="15" x14ac:dyDescent="0.25">
      <c r="A1218" s="16"/>
      <c r="B1218" s="479" t="s">
        <v>41</v>
      </c>
      <c r="C1218" s="405">
        <v>4521.9542597308173</v>
      </c>
      <c r="D1218" s="405">
        <v>4472.7318839068566</v>
      </c>
      <c r="E1218" s="405">
        <v>3841.3893366598268</v>
      </c>
      <c r="F1218" s="476"/>
      <c r="G1218" s="476"/>
      <c r="H1218" s="476"/>
      <c r="I1218" s="476"/>
      <c r="J1218" s="476"/>
      <c r="K1218" s="476"/>
      <c r="L1218" s="476"/>
      <c r="M1218" s="476"/>
      <c r="N1218" s="476"/>
      <c r="O1218" s="458">
        <v>4278.6918267658339</v>
      </c>
      <c r="P1218" s="105"/>
    </row>
    <row r="1219" spans="1:16" s="9" customFormat="1" ht="15.75" x14ac:dyDescent="0.25">
      <c r="A1219" s="16"/>
      <c r="B1219" s="256" t="s">
        <v>0</v>
      </c>
      <c r="C1219" s="239">
        <v>14031.313108120054</v>
      </c>
      <c r="D1219" s="239">
        <v>13781.916448161932</v>
      </c>
      <c r="E1219" s="239">
        <v>13640.99617081078</v>
      </c>
      <c r="F1219" s="239"/>
      <c r="G1219" s="239"/>
      <c r="H1219" s="239"/>
      <c r="I1219" s="239"/>
      <c r="J1219" s="239"/>
      <c r="K1219" s="239"/>
      <c r="L1219" s="239"/>
      <c r="M1219" s="239"/>
      <c r="N1219" s="239"/>
      <c r="O1219" s="239">
        <v>13818.075242364255</v>
      </c>
      <c r="P1219" s="105"/>
    </row>
    <row r="1220" spans="1:16" s="9" customFormat="1" ht="15.75" x14ac:dyDescent="0.25">
      <c r="A1220" s="16"/>
      <c r="B1220" s="12"/>
      <c r="C1220" s="11"/>
      <c r="D1220" s="336"/>
      <c r="E1220" s="11"/>
      <c r="F1220" s="11"/>
      <c r="G1220" s="11"/>
      <c r="H1220" s="11"/>
      <c r="I1220" s="11"/>
      <c r="J1220" s="11"/>
      <c r="K1220" s="11"/>
      <c r="L1220" s="11"/>
      <c r="M1220" s="11"/>
      <c r="N1220" s="11"/>
      <c r="O1220" s="11"/>
      <c r="P1220" s="105"/>
    </row>
    <row r="1221" spans="1:16" s="9" customFormat="1" ht="15.75" x14ac:dyDescent="0.25">
      <c r="A1221" s="16"/>
      <c r="B1221" s="12"/>
      <c r="C1221" s="11"/>
      <c r="D1221" s="336"/>
      <c r="E1221" s="11"/>
      <c r="F1221" s="11"/>
      <c r="G1221" s="11"/>
      <c r="H1221" s="11"/>
      <c r="I1221" s="11"/>
      <c r="J1221" s="11"/>
      <c r="K1221" s="11"/>
      <c r="L1221" s="11"/>
      <c r="M1221" s="11"/>
      <c r="N1221" s="11"/>
      <c r="O1221" s="11"/>
      <c r="P1221" s="105"/>
    </row>
    <row r="1222" spans="1:16" s="9" customFormat="1" ht="18" x14ac:dyDescent="0.25">
      <c r="A1222" s="16"/>
      <c r="B1222" s="331" t="s">
        <v>564</v>
      </c>
      <c r="C1222" s="11"/>
      <c r="D1222" s="336"/>
      <c r="E1222" s="11"/>
      <c r="F1222" s="11"/>
      <c r="G1222" s="11"/>
      <c r="H1222" s="11"/>
      <c r="I1222" s="11"/>
      <c r="J1222" s="11"/>
      <c r="K1222" s="11"/>
      <c r="L1222" s="11"/>
      <c r="M1222" s="11"/>
      <c r="N1222" s="11"/>
      <c r="O1222" s="11"/>
      <c r="P1222" s="105"/>
    </row>
    <row r="1223" spans="1:16" s="9" customFormat="1" ht="15" x14ac:dyDescent="0.25">
      <c r="A1223" s="16"/>
      <c r="B1223" s="230"/>
      <c r="C1223" s="45"/>
      <c r="D1223" s="45"/>
      <c r="E1223" s="45"/>
      <c r="F1223" s="45"/>
      <c r="G1223" s="45"/>
      <c r="H1223" s="45"/>
      <c r="I1223" s="45"/>
      <c r="J1223" s="45"/>
      <c r="K1223" s="45"/>
      <c r="L1223" s="45"/>
      <c r="M1223" s="45"/>
      <c r="N1223" s="45"/>
      <c r="O1223" s="45"/>
      <c r="P1223" s="105"/>
    </row>
    <row r="1224" spans="1:16" s="9" customFormat="1" ht="15.75" x14ac:dyDescent="0.25">
      <c r="A1224" s="16"/>
      <c r="B1224" s="42" t="s">
        <v>418</v>
      </c>
      <c r="C1224" s="11">
        <v>3</v>
      </c>
      <c r="D1224" s="11">
        <v>4</v>
      </c>
      <c r="E1224" s="11">
        <v>5</v>
      </c>
      <c r="F1224" s="11">
        <v>6</v>
      </c>
      <c r="G1224" s="11">
        <v>7</v>
      </c>
      <c r="H1224" s="11">
        <v>8</v>
      </c>
      <c r="I1224" s="11">
        <v>9</v>
      </c>
      <c r="J1224" s="11">
        <v>10</v>
      </c>
      <c r="K1224" s="11">
        <v>11</v>
      </c>
      <c r="L1224" s="11">
        <v>12</v>
      </c>
      <c r="M1224" s="11">
        <v>13</v>
      </c>
      <c r="N1224" s="11">
        <v>14</v>
      </c>
      <c r="O1224" s="49"/>
      <c r="P1224" s="105"/>
    </row>
    <row r="1225" spans="1:16" s="9" customFormat="1" ht="16.5" thickBot="1" x14ac:dyDescent="0.3">
      <c r="A1225" s="16"/>
      <c r="B1225" s="182" t="s">
        <v>245</v>
      </c>
      <c r="C1225" s="83" t="s">
        <v>339</v>
      </c>
      <c r="D1225" s="83" t="s">
        <v>340</v>
      </c>
      <c r="E1225" s="83" t="s">
        <v>341</v>
      </c>
      <c r="F1225" s="83" t="s">
        <v>342</v>
      </c>
      <c r="G1225" s="83" t="s">
        <v>343</v>
      </c>
      <c r="H1225" s="83" t="s">
        <v>344</v>
      </c>
      <c r="I1225" s="83" t="s">
        <v>345</v>
      </c>
      <c r="J1225" s="83" t="s">
        <v>346</v>
      </c>
      <c r="K1225" s="83" t="s">
        <v>347</v>
      </c>
      <c r="L1225" s="83" t="s">
        <v>348</v>
      </c>
      <c r="M1225" s="83" t="s">
        <v>349</v>
      </c>
      <c r="N1225" s="83" t="s">
        <v>350</v>
      </c>
      <c r="O1225" s="82" t="s">
        <v>1</v>
      </c>
      <c r="P1225" s="105"/>
    </row>
    <row r="1226" spans="1:16" s="9" customFormat="1" ht="15" x14ac:dyDescent="0.25">
      <c r="A1226" s="16"/>
      <c r="B1226" s="255" t="s">
        <v>241</v>
      </c>
      <c r="C1226" s="242">
        <v>20019.388546041988</v>
      </c>
      <c r="D1226" s="242">
        <v>19979.74466608269</v>
      </c>
      <c r="E1226" s="242">
        <v>19596.240309300283</v>
      </c>
      <c r="F1226" s="242"/>
      <c r="G1226" s="242"/>
      <c r="H1226" s="242"/>
      <c r="I1226" s="242"/>
      <c r="J1226" s="242"/>
      <c r="K1226" s="242"/>
      <c r="L1226" s="242"/>
      <c r="M1226" s="242"/>
      <c r="N1226" s="242"/>
      <c r="O1226" s="235">
        <v>19865.124507141652</v>
      </c>
      <c r="P1226" s="105"/>
    </row>
    <row r="1227" spans="1:16" s="9" customFormat="1" ht="15" x14ac:dyDescent="0.25">
      <c r="A1227" s="16"/>
      <c r="B1227" s="255" t="s">
        <v>242</v>
      </c>
      <c r="C1227" s="242">
        <v>14618.091678031406</v>
      </c>
      <c r="D1227" s="242">
        <v>14379.625985815594</v>
      </c>
      <c r="E1227" s="242">
        <v>14861.780228070158</v>
      </c>
      <c r="F1227" s="242"/>
      <c r="G1227" s="242"/>
      <c r="H1227" s="242"/>
      <c r="I1227" s="242"/>
      <c r="J1227" s="242"/>
      <c r="K1227" s="242"/>
      <c r="L1227" s="242"/>
      <c r="M1227" s="242"/>
      <c r="N1227" s="242"/>
      <c r="O1227" s="235">
        <v>14619.832630639052</v>
      </c>
      <c r="P1227" s="105"/>
    </row>
    <row r="1228" spans="1:16" s="9" customFormat="1" ht="15" x14ac:dyDescent="0.25">
      <c r="A1228" s="16"/>
      <c r="B1228" s="255" t="s">
        <v>243</v>
      </c>
      <c r="C1228" s="242">
        <v>8760.7397442290148</v>
      </c>
      <c r="D1228" s="242">
        <v>8047.9865200663889</v>
      </c>
      <c r="E1228" s="242">
        <v>8797.4087029687416</v>
      </c>
      <c r="F1228" s="242"/>
      <c r="G1228" s="242"/>
      <c r="H1228" s="242"/>
      <c r="I1228" s="242"/>
      <c r="J1228" s="242"/>
      <c r="K1228" s="242"/>
      <c r="L1228" s="242"/>
      <c r="M1228" s="242"/>
      <c r="N1228" s="242"/>
      <c r="O1228" s="235">
        <v>8535.3783224213821</v>
      </c>
      <c r="P1228" s="105"/>
    </row>
    <row r="1229" spans="1:16" s="9" customFormat="1" ht="15" x14ac:dyDescent="0.25">
      <c r="A1229" s="16"/>
      <c r="B1229" s="479" t="s">
        <v>244</v>
      </c>
      <c r="C1229" s="405">
        <v>3980.97506279152</v>
      </c>
      <c r="D1229" s="405">
        <v>3970.5316131715899</v>
      </c>
      <c r="E1229" s="405">
        <v>3869.3794485149942</v>
      </c>
      <c r="F1229" s="476"/>
      <c r="G1229" s="476"/>
      <c r="H1229" s="476"/>
      <c r="I1229" s="476"/>
      <c r="J1229" s="476"/>
      <c r="K1229" s="476"/>
      <c r="L1229" s="476"/>
      <c r="M1229" s="476"/>
      <c r="N1229" s="476"/>
      <c r="O1229" s="458">
        <v>3940.2953748260347</v>
      </c>
      <c r="P1229" s="105"/>
    </row>
    <row r="1230" spans="1:16" s="9" customFormat="1" ht="15" x14ac:dyDescent="0.25">
      <c r="A1230" s="16"/>
      <c r="B1230" s="479" t="s">
        <v>40</v>
      </c>
      <c r="C1230" s="405">
        <v>2121.7365288261562</v>
      </c>
      <c r="D1230" s="405">
        <v>2064.9076790041859</v>
      </c>
      <c r="E1230" s="405">
        <v>2034.7651984427314</v>
      </c>
      <c r="F1230" s="476"/>
      <c r="G1230" s="476"/>
      <c r="H1230" s="476"/>
      <c r="I1230" s="476"/>
      <c r="J1230" s="476"/>
      <c r="K1230" s="476"/>
      <c r="L1230" s="476"/>
      <c r="M1230" s="476"/>
      <c r="N1230" s="476"/>
      <c r="O1230" s="458">
        <v>2073.8031354243581</v>
      </c>
      <c r="P1230" s="105"/>
    </row>
    <row r="1231" spans="1:16" s="9" customFormat="1" ht="15" x14ac:dyDescent="0.25">
      <c r="A1231" s="16"/>
      <c r="B1231" s="479" t="s">
        <v>41</v>
      </c>
      <c r="C1231" s="405">
        <v>3331.0183594034111</v>
      </c>
      <c r="D1231" s="405">
        <v>3230.8117622523423</v>
      </c>
      <c r="E1231" s="405">
        <v>2843.7894393894981</v>
      </c>
      <c r="F1231" s="476"/>
      <c r="G1231" s="476"/>
      <c r="H1231" s="476"/>
      <c r="I1231" s="476"/>
      <c r="J1231" s="476"/>
      <c r="K1231" s="476"/>
      <c r="L1231" s="476"/>
      <c r="M1231" s="476"/>
      <c r="N1231" s="476"/>
      <c r="O1231" s="458">
        <v>3135.2065203484176</v>
      </c>
      <c r="P1231" s="105"/>
    </row>
    <row r="1232" spans="1:16" s="9" customFormat="1" ht="15.75" x14ac:dyDescent="0.25">
      <c r="A1232" s="16"/>
      <c r="B1232" s="256" t="s">
        <v>0</v>
      </c>
      <c r="C1232" s="239">
        <v>8805.3249865539165</v>
      </c>
      <c r="D1232" s="239">
        <v>8612.2680377321321</v>
      </c>
      <c r="E1232" s="239">
        <v>8667.2272211143991</v>
      </c>
      <c r="F1232" s="239"/>
      <c r="G1232" s="239"/>
      <c r="H1232" s="239"/>
      <c r="I1232" s="239"/>
      <c r="J1232" s="239"/>
      <c r="K1232" s="239"/>
      <c r="L1232" s="239"/>
      <c r="M1232" s="239"/>
      <c r="N1232" s="239"/>
      <c r="O1232" s="239">
        <v>8694.9400818001486</v>
      </c>
      <c r="P1232" s="105"/>
    </row>
    <row r="1233" spans="1:16" s="9" customFormat="1" ht="15.75" x14ac:dyDescent="0.25">
      <c r="A1233" s="16"/>
      <c r="B1233" s="12"/>
      <c r="C1233" s="11"/>
      <c r="D1233" s="336"/>
      <c r="E1233" s="11"/>
      <c r="F1233" s="11"/>
      <c r="G1233" s="11"/>
      <c r="H1233" s="11"/>
      <c r="I1233" s="11"/>
      <c r="J1233" s="11"/>
      <c r="K1233" s="11"/>
      <c r="L1233" s="11"/>
      <c r="M1233" s="11"/>
      <c r="N1233" s="11"/>
      <c r="O1233" s="11"/>
      <c r="P1233" s="105"/>
    </row>
    <row r="1234" spans="1:16" s="9" customFormat="1" ht="15.75" x14ac:dyDescent="0.25">
      <c r="A1234" s="16"/>
      <c r="B1234" s="12"/>
      <c r="C1234" s="11"/>
      <c r="D1234" s="336"/>
      <c r="E1234" s="11"/>
      <c r="F1234" s="11"/>
      <c r="G1234" s="11"/>
      <c r="H1234" s="11"/>
      <c r="I1234" s="11"/>
      <c r="J1234" s="11"/>
      <c r="K1234" s="11"/>
      <c r="L1234" s="11"/>
      <c r="M1234" s="11"/>
      <c r="N1234" s="11"/>
      <c r="O1234" s="11"/>
      <c r="P1234" s="105"/>
    </row>
    <row r="1235" spans="1:16" s="9" customFormat="1" ht="18" x14ac:dyDescent="0.25">
      <c r="A1235" s="16"/>
      <c r="B1235" s="331" t="s">
        <v>565</v>
      </c>
      <c r="C1235" s="11"/>
      <c r="D1235" s="336"/>
      <c r="E1235" s="11"/>
      <c r="F1235" s="11"/>
      <c r="G1235" s="11"/>
      <c r="H1235" s="11"/>
      <c r="I1235" s="11"/>
      <c r="J1235" s="11"/>
      <c r="K1235" s="11"/>
      <c r="L1235" s="11"/>
      <c r="M1235" s="11"/>
      <c r="N1235" s="11"/>
      <c r="O1235" s="11"/>
      <c r="P1235" s="105"/>
    </row>
    <row r="1236" spans="1:16" s="9" customFormat="1" ht="15" x14ac:dyDescent="0.25">
      <c r="A1236" s="16"/>
      <c r="B1236" s="230"/>
      <c r="C1236" s="45"/>
      <c r="D1236" s="45"/>
      <c r="E1236" s="45"/>
      <c r="F1236" s="45"/>
      <c r="G1236" s="45"/>
      <c r="H1236" s="45"/>
      <c r="I1236" s="45"/>
      <c r="J1236" s="45"/>
      <c r="K1236" s="45"/>
      <c r="L1236" s="45"/>
      <c r="M1236" s="45"/>
      <c r="N1236" s="45"/>
      <c r="O1236" s="45"/>
      <c r="P1236" s="105"/>
    </row>
    <row r="1237" spans="1:16" s="9" customFormat="1" ht="15.75" x14ac:dyDescent="0.25">
      <c r="A1237" s="16"/>
      <c r="B1237" s="42" t="s">
        <v>418</v>
      </c>
      <c r="C1237" s="11">
        <v>3</v>
      </c>
      <c r="D1237" s="11">
        <v>4</v>
      </c>
      <c r="E1237" s="11">
        <v>5</v>
      </c>
      <c r="F1237" s="11">
        <v>6</v>
      </c>
      <c r="G1237" s="11">
        <v>7</v>
      </c>
      <c r="H1237" s="11">
        <v>8</v>
      </c>
      <c r="I1237" s="11">
        <v>9</v>
      </c>
      <c r="J1237" s="11">
        <v>10</v>
      </c>
      <c r="K1237" s="11">
        <v>11</v>
      </c>
      <c r="L1237" s="11">
        <v>12</v>
      </c>
      <c r="M1237" s="11">
        <v>13</v>
      </c>
      <c r="N1237" s="11">
        <v>14</v>
      </c>
      <c r="O1237" s="49"/>
      <c r="P1237" s="105"/>
    </row>
    <row r="1238" spans="1:16" s="9" customFormat="1" ht="16.5" thickBot="1" x14ac:dyDescent="0.3">
      <c r="A1238" s="16"/>
      <c r="B1238" s="182" t="s">
        <v>245</v>
      </c>
      <c r="C1238" s="83" t="s">
        <v>339</v>
      </c>
      <c r="D1238" s="83" t="s">
        <v>340</v>
      </c>
      <c r="E1238" s="83" t="s">
        <v>341</v>
      </c>
      <c r="F1238" s="83" t="s">
        <v>342</v>
      </c>
      <c r="G1238" s="83" t="s">
        <v>343</v>
      </c>
      <c r="H1238" s="83" t="s">
        <v>344</v>
      </c>
      <c r="I1238" s="83" t="s">
        <v>345</v>
      </c>
      <c r="J1238" s="83" t="s">
        <v>346</v>
      </c>
      <c r="K1238" s="83" t="s">
        <v>347</v>
      </c>
      <c r="L1238" s="83" t="s">
        <v>348</v>
      </c>
      <c r="M1238" s="83" t="s">
        <v>349</v>
      </c>
      <c r="N1238" s="83" t="s">
        <v>350</v>
      </c>
      <c r="O1238" s="82" t="s">
        <v>1</v>
      </c>
      <c r="P1238" s="105"/>
    </row>
    <row r="1239" spans="1:16" s="9" customFormat="1" ht="15" x14ac:dyDescent="0.25">
      <c r="A1239" s="16"/>
      <c r="B1239" s="255" t="s">
        <v>241</v>
      </c>
      <c r="C1239" s="242">
        <v>15818.861117008999</v>
      </c>
      <c r="D1239" s="242">
        <v>15793.735469673798</v>
      </c>
      <c r="E1239" s="242">
        <v>15247.86424701368</v>
      </c>
      <c r="F1239" s="242"/>
      <c r="G1239" s="242"/>
      <c r="H1239" s="242"/>
      <c r="I1239" s="242"/>
      <c r="J1239" s="242"/>
      <c r="K1239" s="242"/>
      <c r="L1239" s="242"/>
      <c r="M1239" s="242"/>
      <c r="N1239" s="242"/>
      <c r="O1239" s="235">
        <v>15620.153611232157</v>
      </c>
      <c r="P1239" s="105"/>
    </row>
    <row r="1240" spans="1:16" s="9" customFormat="1" ht="15" x14ac:dyDescent="0.25">
      <c r="A1240" s="16"/>
      <c r="B1240" s="255" t="s">
        <v>242</v>
      </c>
      <c r="C1240" s="242">
        <v>9694.5908834865349</v>
      </c>
      <c r="D1240" s="242">
        <v>9555.0522127659387</v>
      </c>
      <c r="E1240" s="242">
        <v>9849.4631842105191</v>
      </c>
      <c r="F1240" s="242"/>
      <c r="G1240" s="242"/>
      <c r="H1240" s="242"/>
      <c r="I1240" s="242"/>
      <c r="J1240" s="242"/>
      <c r="K1240" s="242"/>
      <c r="L1240" s="242"/>
      <c r="M1240" s="242"/>
      <c r="N1240" s="242"/>
      <c r="O1240" s="235">
        <v>9699.7020934876655</v>
      </c>
      <c r="P1240" s="105"/>
    </row>
    <row r="1241" spans="1:16" s="9" customFormat="1" ht="15" x14ac:dyDescent="0.25">
      <c r="A1241" s="16"/>
      <c r="B1241" s="255" t="s">
        <v>243</v>
      </c>
      <c r="C1241" s="242">
        <v>4259.310053084534</v>
      </c>
      <c r="D1241" s="242">
        <v>4202.4690442063902</v>
      </c>
      <c r="E1241" s="242">
        <v>4200.3737879028295</v>
      </c>
      <c r="F1241" s="242"/>
      <c r="G1241" s="242"/>
      <c r="H1241" s="242"/>
      <c r="I1241" s="242"/>
      <c r="J1241" s="242"/>
      <c r="K1241" s="242"/>
      <c r="L1241" s="242"/>
      <c r="M1241" s="242"/>
      <c r="N1241" s="242"/>
      <c r="O1241" s="235">
        <v>4220.7176283979179</v>
      </c>
      <c r="P1241" s="105"/>
    </row>
    <row r="1242" spans="1:16" s="9" customFormat="1" ht="15" x14ac:dyDescent="0.25">
      <c r="A1242" s="16"/>
      <c r="B1242" s="479" t="s">
        <v>244</v>
      </c>
      <c r="C1242" s="405">
        <v>2424.9356892716246</v>
      </c>
      <c r="D1242" s="405">
        <v>2408.3820034661926</v>
      </c>
      <c r="E1242" s="405">
        <v>2260.205077194817</v>
      </c>
      <c r="F1242" s="476"/>
      <c r="G1242" s="476"/>
      <c r="H1242" s="476"/>
      <c r="I1242" s="476"/>
      <c r="J1242" s="476"/>
      <c r="K1242" s="476"/>
      <c r="L1242" s="476"/>
      <c r="M1242" s="476"/>
      <c r="N1242" s="476"/>
      <c r="O1242" s="458">
        <v>2364.5075899775447</v>
      </c>
      <c r="P1242" s="105"/>
    </row>
    <row r="1243" spans="1:16" s="9" customFormat="1" ht="15" x14ac:dyDescent="0.25">
      <c r="A1243" s="16"/>
      <c r="B1243" s="479" t="s">
        <v>40</v>
      </c>
      <c r="C1243" s="405">
        <v>1152.5124526856955</v>
      </c>
      <c r="D1243" s="405">
        <v>1137.2060288609832</v>
      </c>
      <c r="E1243" s="405">
        <v>997.36342273170067</v>
      </c>
      <c r="F1243" s="476"/>
      <c r="G1243" s="476"/>
      <c r="H1243" s="476"/>
      <c r="I1243" s="476"/>
      <c r="J1243" s="476"/>
      <c r="K1243" s="476"/>
      <c r="L1243" s="476"/>
      <c r="M1243" s="476"/>
      <c r="N1243" s="476"/>
      <c r="O1243" s="458">
        <v>1095.6939680927933</v>
      </c>
      <c r="P1243" s="105"/>
    </row>
    <row r="1244" spans="1:16" s="9" customFormat="1" ht="15" x14ac:dyDescent="0.25">
      <c r="A1244" s="16"/>
      <c r="B1244" s="479" t="s">
        <v>41</v>
      </c>
      <c r="C1244" s="405">
        <v>2630.9509567115319</v>
      </c>
      <c r="D1244" s="405">
        <v>2460.7095863746999</v>
      </c>
      <c r="E1244" s="405">
        <v>2186.3277869093117</v>
      </c>
      <c r="F1244" s="476"/>
      <c r="G1244" s="476"/>
      <c r="H1244" s="476"/>
      <c r="I1244" s="476"/>
      <c r="J1244" s="476"/>
      <c r="K1244" s="476"/>
      <c r="L1244" s="476"/>
      <c r="M1244" s="476"/>
      <c r="N1244" s="476"/>
      <c r="O1244" s="458">
        <v>2425.9961099985144</v>
      </c>
      <c r="P1244" s="105"/>
    </row>
    <row r="1245" spans="1:16" s="9" customFormat="1" ht="15.75" x14ac:dyDescent="0.25">
      <c r="A1245" s="16"/>
      <c r="B1245" s="256" t="s">
        <v>0</v>
      </c>
      <c r="C1245" s="239">
        <v>5996.8601920414867</v>
      </c>
      <c r="D1245" s="239">
        <v>5926.2590575580007</v>
      </c>
      <c r="E1245" s="239">
        <v>5790.26625099381</v>
      </c>
      <c r="F1245" s="239"/>
      <c r="G1245" s="239"/>
      <c r="H1245" s="239"/>
      <c r="I1245" s="239"/>
      <c r="J1245" s="239"/>
      <c r="K1245" s="239"/>
      <c r="L1245" s="239"/>
      <c r="M1245" s="239"/>
      <c r="N1245" s="239"/>
      <c r="O1245" s="239">
        <v>5904.4618335310988</v>
      </c>
      <c r="P1245" s="105"/>
    </row>
    <row r="1246" spans="1:16" s="9" customFormat="1" ht="15.75" x14ac:dyDescent="0.25">
      <c r="A1246" s="16"/>
      <c r="B1246" s="12"/>
      <c r="C1246" s="11"/>
      <c r="D1246" s="336"/>
      <c r="E1246" s="11"/>
      <c r="F1246" s="11"/>
      <c r="G1246" s="11"/>
      <c r="H1246" s="11"/>
      <c r="I1246" s="11"/>
      <c r="J1246" s="11"/>
      <c r="K1246" s="11"/>
      <c r="L1246" s="11"/>
      <c r="M1246" s="11"/>
      <c r="N1246" s="11"/>
      <c r="O1246" s="11"/>
      <c r="P1246" s="105"/>
    </row>
    <row r="1247" spans="1:16" s="9" customFormat="1" ht="15" x14ac:dyDescent="0.2">
      <c r="A1247" s="16"/>
      <c r="B1247" s="12"/>
      <c r="C1247" s="11"/>
      <c r="D1247" s="11" t="b">
        <v>1</v>
      </c>
      <c r="E1247" s="11" t="b">
        <v>1</v>
      </c>
      <c r="F1247" s="11" t="b">
        <v>1</v>
      </c>
      <c r="G1247" s="11" t="b">
        <v>1</v>
      </c>
      <c r="H1247" s="11" t="b">
        <v>1</v>
      </c>
      <c r="I1247" s="11" t="b">
        <v>1</v>
      </c>
      <c r="J1247" s="11" t="b">
        <v>1</v>
      </c>
      <c r="K1247" s="11" t="b">
        <v>1</v>
      </c>
      <c r="L1247" s="11" t="b">
        <v>1</v>
      </c>
      <c r="M1247" s="11" t="b">
        <v>1</v>
      </c>
      <c r="N1247" s="11" t="b">
        <v>1</v>
      </c>
      <c r="O1247" s="11" t="b">
        <v>1</v>
      </c>
      <c r="P1247" s="11" t="b">
        <v>0</v>
      </c>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66CE2-88C9-4CC8-BC7B-F08F5F501E5D}">
  <sheetPr>
    <pageSetUpPr fitToPage="1"/>
  </sheetPr>
  <dimension ref="A1:X1792"/>
  <sheetViews>
    <sheetView showGridLines="0" topLeftCell="A18" zoomScale="70" zoomScaleNormal="70" zoomScaleSheetLayoutView="14" zoomScalePageLayoutView="70" workbookViewId="0">
      <selection activeCell="B33" sqref="B33"/>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0" spans="1:18" s="9" customFormat="1" ht="15.75" x14ac:dyDescent="0.25">
      <c r="A10" s="16"/>
      <c r="B10" s="12"/>
      <c r="C10" s="11"/>
      <c r="D10" s="336"/>
      <c r="E10" s="11"/>
      <c r="F10" s="11"/>
      <c r="G10" s="11"/>
      <c r="H10" s="11"/>
      <c r="I10" s="11"/>
      <c r="J10" s="11"/>
      <c r="K10" s="11"/>
      <c r="L10" s="11"/>
      <c r="M10" s="11"/>
      <c r="N10" s="11"/>
      <c r="O10" s="11"/>
      <c r="P10" s="105"/>
    </row>
    <row r="11" spans="1:18" s="9" customFormat="1" ht="15" x14ac:dyDescent="0.2">
      <c r="A11" s="16"/>
      <c r="B11" s="12"/>
      <c r="C11" s="11"/>
      <c r="D11" s="11"/>
      <c r="E11" s="11"/>
      <c r="F11" s="11"/>
      <c r="G11" s="11"/>
      <c r="H11" s="11"/>
      <c r="I11" s="11"/>
      <c r="J11" s="11"/>
      <c r="K11" s="11"/>
      <c r="L11" s="11"/>
      <c r="M11" s="11"/>
      <c r="N11" s="11"/>
      <c r="O11" s="11"/>
      <c r="P11" s="11"/>
    </row>
    <row r="12" spans="1:18" ht="23.25" x14ac:dyDescent="0.2">
      <c r="B12" s="330" t="s">
        <v>247</v>
      </c>
      <c r="C12" s="49"/>
      <c r="D12" s="49"/>
      <c r="E12" s="49"/>
      <c r="F12" s="49"/>
      <c r="G12" s="49"/>
      <c r="H12" s="49"/>
      <c r="I12" s="49"/>
      <c r="J12" s="49"/>
      <c r="K12" s="49"/>
      <c r="L12" s="49"/>
      <c r="M12" s="49"/>
      <c r="N12" s="49"/>
      <c r="O12" s="49"/>
    </row>
    <row r="13" spans="1:18" ht="15" x14ac:dyDescent="0.2">
      <c r="B13" s="38"/>
      <c r="C13" s="49"/>
      <c r="D13" s="49"/>
      <c r="E13" s="49"/>
      <c r="F13" s="49"/>
      <c r="G13" s="49"/>
      <c r="H13" s="49"/>
      <c r="I13" s="49"/>
      <c r="J13" s="49"/>
      <c r="K13" s="49"/>
      <c r="L13" s="49"/>
      <c r="M13" s="49"/>
      <c r="N13" s="49"/>
      <c r="O13" s="49"/>
    </row>
    <row r="14" spans="1:18" ht="20.25" x14ac:dyDescent="0.3">
      <c r="B14" s="329" t="s">
        <v>248</v>
      </c>
      <c r="C14" s="49"/>
      <c r="D14" s="49"/>
      <c r="E14" s="49"/>
      <c r="F14" s="49"/>
      <c r="G14" s="49"/>
      <c r="H14" s="49"/>
      <c r="I14" s="49"/>
      <c r="J14" s="49"/>
      <c r="K14" s="49"/>
      <c r="L14" s="49"/>
      <c r="M14" s="49"/>
      <c r="N14" s="49"/>
      <c r="O14" s="49"/>
    </row>
    <row r="15" spans="1:18" ht="12" customHeight="1" x14ac:dyDescent="0.35">
      <c r="B15" s="75"/>
      <c r="C15" s="49"/>
      <c r="D15" s="49"/>
      <c r="E15" s="49"/>
      <c r="F15" s="49"/>
      <c r="G15" s="49"/>
      <c r="H15" s="49"/>
      <c r="I15" s="49"/>
      <c r="J15" s="49"/>
      <c r="K15" s="49"/>
      <c r="L15" s="49"/>
      <c r="M15" s="49"/>
      <c r="N15" s="49"/>
      <c r="O15" s="49"/>
    </row>
    <row r="16" spans="1:18" ht="15" x14ac:dyDescent="0.2">
      <c r="B16" s="38"/>
      <c r="E16" s="49"/>
      <c r="F16" s="49"/>
      <c r="G16" s="49"/>
      <c r="H16" s="49"/>
      <c r="I16" s="49"/>
      <c r="J16" s="49"/>
      <c r="K16" s="49"/>
      <c r="L16" s="49"/>
      <c r="M16" s="49"/>
      <c r="N16" s="49"/>
      <c r="O16" s="49"/>
    </row>
    <row r="17" spans="2:23" ht="16.5" thickBot="1" x14ac:dyDescent="0.25">
      <c r="B17" s="82"/>
      <c r="C17" s="83" t="s">
        <v>339</v>
      </c>
      <c r="D17" s="83" t="s">
        <v>340</v>
      </c>
      <c r="E17" s="83" t="s">
        <v>341</v>
      </c>
      <c r="F17" s="83" t="s">
        <v>342</v>
      </c>
      <c r="G17" s="83" t="s">
        <v>343</v>
      </c>
      <c r="H17" s="83" t="s">
        <v>344</v>
      </c>
      <c r="I17" s="83" t="s">
        <v>345</v>
      </c>
      <c r="J17" s="83" t="s">
        <v>346</v>
      </c>
      <c r="K17" s="83" t="s">
        <v>347</v>
      </c>
      <c r="L17" s="83" t="s">
        <v>348</v>
      </c>
      <c r="M17" s="83" t="s">
        <v>349</v>
      </c>
      <c r="N17" s="83" t="s">
        <v>350</v>
      </c>
      <c r="O17" s="231" t="s">
        <v>1</v>
      </c>
    </row>
    <row r="18" spans="2:23" ht="15.75" x14ac:dyDescent="0.25">
      <c r="B18" s="263" t="s">
        <v>4</v>
      </c>
      <c r="C18" s="264">
        <v>3371042.9999999693</v>
      </c>
      <c r="D18" s="264">
        <v>3389975.0000000033</v>
      </c>
      <c r="E18" s="264">
        <v>3410312.0000000373</v>
      </c>
      <c r="F18" s="264"/>
      <c r="G18" s="264"/>
      <c r="H18" s="264"/>
      <c r="I18" s="264"/>
      <c r="J18" s="264"/>
      <c r="K18" s="264"/>
      <c r="L18" s="264"/>
      <c r="M18" s="264"/>
      <c r="N18" s="264"/>
      <c r="O18" s="86">
        <v>3390443.3333333363</v>
      </c>
      <c r="W18" s="531">
        <v>-1</v>
      </c>
    </row>
    <row r="19" spans="2:23" ht="31.5" x14ac:dyDescent="0.25">
      <c r="B19" s="265" t="s">
        <v>158</v>
      </c>
      <c r="C19" s="15">
        <v>14013882.999999948</v>
      </c>
      <c r="D19" s="15">
        <v>13987284.999999955</v>
      </c>
      <c r="E19" s="15">
        <v>15330484.000000011</v>
      </c>
      <c r="F19" s="15"/>
      <c r="G19" s="15"/>
      <c r="H19" s="15"/>
      <c r="I19" s="15"/>
      <c r="J19" s="15"/>
      <c r="K19" s="15"/>
      <c r="L19" s="15"/>
      <c r="M19" s="15"/>
      <c r="N19" s="15"/>
      <c r="O19" s="266">
        <v>14443883.99999997</v>
      </c>
      <c r="W19" s="531">
        <v>-1</v>
      </c>
    </row>
    <row r="20" spans="2:23" ht="30" x14ac:dyDescent="0.25">
      <c r="B20" s="267" t="s">
        <v>157</v>
      </c>
      <c r="C20" s="13">
        <v>2406848.9999999818</v>
      </c>
      <c r="D20" s="13">
        <v>2348505.0000000158</v>
      </c>
      <c r="E20" s="13">
        <v>2502411.9999999986</v>
      </c>
      <c r="F20" s="13"/>
      <c r="G20" s="13"/>
      <c r="H20" s="13"/>
      <c r="I20" s="13"/>
      <c r="J20" s="13"/>
      <c r="K20" s="13"/>
      <c r="L20" s="13"/>
      <c r="M20" s="13"/>
      <c r="N20" s="13"/>
      <c r="O20" s="86">
        <v>2419255.3333333321</v>
      </c>
      <c r="W20" s="531">
        <v>-1</v>
      </c>
    </row>
    <row r="21" spans="2:23" ht="15.75" x14ac:dyDescent="0.25">
      <c r="B21" s="267" t="s">
        <v>159</v>
      </c>
      <c r="C21" s="13">
        <v>8205784.999999986</v>
      </c>
      <c r="D21" s="13">
        <v>8103908.9999999236</v>
      </c>
      <c r="E21" s="13">
        <v>9097166.9999999832</v>
      </c>
      <c r="F21" s="13"/>
      <c r="G21" s="13"/>
      <c r="H21" s="13"/>
      <c r="I21" s="13"/>
      <c r="J21" s="13"/>
      <c r="K21" s="13"/>
      <c r="L21" s="13"/>
      <c r="M21" s="13"/>
      <c r="N21" s="13"/>
      <c r="O21" s="86">
        <v>8468953.6666666325</v>
      </c>
      <c r="W21" s="531">
        <v>-1</v>
      </c>
    </row>
    <row r="22" spans="2:23" ht="15.75" x14ac:dyDescent="0.25">
      <c r="B22" s="268" t="s">
        <v>160</v>
      </c>
      <c r="C22" s="14">
        <v>3401248.9999999795</v>
      </c>
      <c r="D22" s="14">
        <v>3534871.0000000149</v>
      </c>
      <c r="E22" s="14">
        <v>3730905.0000000303</v>
      </c>
      <c r="F22" s="14"/>
      <c r="G22" s="14"/>
      <c r="H22" s="14"/>
      <c r="I22" s="14"/>
      <c r="J22" s="14"/>
      <c r="K22" s="14"/>
      <c r="L22" s="14"/>
      <c r="M22" s="14"/>
      <c r="N22" s="14"/>
      <c r="O22" s="269">
        <v>3555675.0000000079</v>
      </c>
      <c r="W22" s="531">
        <v>-1</v>
      </c>
    </row>
    <row r="23" spans="2:23" ht="15.75" x14ac:dyDescent="0.25">
      <c r="B23" s="265" t="s">
        <v>161</v>
      </c>
      <c r="C23" s="270">
        <v>920208461.91999674</v>
      </c>
      <c r="D23" s="270">
        <v>916502138.08000195</v>
      </c>
      <c r="E23" s="270">
        <v>1053066391.0599985</v>
      </c>
      <c r="F23" s="270"/>
      <c r="G23" s="270"/>
      <c r="H23" s="270"/>
      <c r="I23" s="270"/>
      <c r="J23" s="270"/>
      <c r="K23" s="270"/>
      <c r="L23" s="270"/>
      <c r="M23" s="270"/>
      <c r="N23" s="270"/>
      <c r="O23" s="271">
        <v>963258997.01999903</v>
      </c>
      <c r="W23" s="531">
        <v>-1</v>
      </c>
    </row>
    <row r="24" spans="2:23" ht="30" x14ac:dyDescent="0.25">
      <c r="B24" s="267" t="s">
        <v>235</v>
      </c>
      <c r="C24" s="272">
        <v>125679782.77999969</v>
      </c>
      <c r="D24" s="272">
        <v>121054405.22000073</v>
      </c>
      <c r="E24" s="272">
        <v>131336079.56999819</v>
      </c>
      <c r="F24" s="272"/>
      <c r="G24" s="272"/>
      <c r="H24" s="272"/>
      <c r="I24" s="272"/>
      <c r="J24" s="272"/>
      <c r="K24" s="272"/>
      <c r="L24" s="272"/>
      <c r="M24" s="272"/>
      <c r="N24" s="272"/>
      <c r="O24" s="273">
        <v>126023422.52333288</v>
      </c>
      <c r="P24" s="111"/>
      <c r="T24" s="49"/>
      <c r="U24" s="49"/>
      <c r="W24" s="531">
        <v>-1</v>
      </c>
    </row>
    <row r="25" spans="2:23" ht="30" x14ac:dyDescent="0.25">
      <c r="B25" s="267" t="s">
        <v>236</v>
      </c>
      <c r="C25" s="272">
        <v>395580420.73999989</v>
      </c>
      <c r="D25" s="272">
        <v>383788006.57000142</v>
      </c>
      <c r="E25" s="272">
        <v>447515504.4199968</v>
      </c>
      <c r="F25" s="272"/>
      <c r="G25" s="272"/>
      <c r="H25" s="272"/>
      <c r="I25" s="272"/>
      <c r="J25" s="272"/>
      <c r="K25" s="272"/>
      <c r="L25" s="272"/>
      <c r="M25" s="272"/>
      <c r="N25" s="272"/>
      <c r="O25" s="273">
        <v>408961310.57666606</v>
      </c>
      <c r="P25" s="111"/>
      <c r="T25" s="49"/>
      <c r="U25" s="49"/>
      <c r="W25" s="531">
        <v>-1</v>
      </c>
    </row>
    <row r="26" spans="2:23" ht="30" x14ac:dyDescent="0.25">
      <c r="B26" s="268" t="s">
        <v>237</v>
      </c>
      <c r="C26" s="274">
        <v>398948258.39999717</v>
      </c>
      <c r="D26" s="274">
        <v>411659726.28999978</v>
      </c>
      <c r="E26" s="274">
        <v>474214807.07000345</v>
      </c>
      <c r="F26" s="274"/>
      <c r="G26" s="274"/>
      <c r="H26" s="274"/>
      <c r="I26" s="274"/>
      <c r="J26" s="274"/>
      <c r="K26" s="274"/>
      <c r="L26" s="274"/>
      <c r="M26" s="274"/>
      <c r="N26" s="274"/>
      <c r="O26" s="275">
        <v>428274263.92000014</v>
      </c>
      <c r="P26" s="111"/>
      <c r="T26" s="49"/>
      <c r="U26" s="49"/>
      <c r="W26" s="531">
        <v>-1</v>
      </c>
    </row>
    <row r="27" spans="2:23" ht="31.5" x14ac:dyDescent="0.25">
      <c r="B27" s="265" t="s">
        <v>162</v>
      </c>
      <c r="C27" s="276">
        <v>2481778.0000000084</v>
      </c>
      <c r="D27" s="276">
        <v>2339450.9999999884</v>
      </c>
      <c r="E27" s="276">
        <v>2716720.0000000233</v>
      </c>
      <c r="F27" s="276"/>
      <c r="G27" s="276"/>
      <c r="H27" s="276"/>
      <c r="I27" s="276"/>
      <c r="J27" s="276"/>
      <c r="K27" s="276"/>
      <c r="L27" s="276"/>
      <c r="M27" s="276"/>
      <c r="N27" s="276"/>
      <c r="O27" s="266">
        <v>2512649.666666673</v>
      </c>
      <c r="W27" s="531">
        <v>-1</v>
      </c>
    </row>
    <row r="28" spans="2:23" ht="31.5" x14ac:dyDescent="0.25">
      <c r="B28" s="277" t="s">
        <v>238</v>
      </c>
      <c r="C28" s="274">
        <v>125850223.52999897</v>
      </c>
      <c r="D28" s="274">
        <v>119949701.06999893</v>
      </c>
      <c r="E28" s="274">
        <v>146511364.459999</v>
      </c>
      <c r="F28" s="14"/>
      <c r="G28" s="14"/>
      <c r="H28" s="14"/>
      <c r="I28" s="14"/>
      <c r="J28" s="14"/>
      <c r="K28" s="14"/>
      <c r="L28" s="14"/>
      <c r="M28" s="14"/>
      <c r="N28" s="14"/>
      <c r="O28" s="275">
        <v>130770429.68666564</v>
      </c>
      <c r="W28" s="531">
        <v>-1</v>
      </c>
    </row>
    <row r="29" spans="2:23" ht="31.5" x14ac:dyDescent="0.25">
      <c r="B29" s="263" t="s">
        <v>163</v>
      </c>
      <c r="C29" s="51">
        <v>1883040.0000000128</v>
      </c>
      <c r="D29" s="51">
        <v>1749535.9999999995</v>
      </c>
      <c r="E29" s="51">
        <v>2137518.9999999879</v>
      </c>
      <c r="F29" s="51"/>
      <c r="G29" s="51"/>
      <c r="H29" s="51"/>
      <c r="I29" s="51"/>
      <c r="J29" s="51"/>
      <c r="K29" s="51"/>
      <c r="L29" s="51"/>
      <c r="M29" s="51"/>
      <c r="N29" s="51"/>
      <c r="O29" s="86">
        <v>1923365</v>
      </c>
      <c r="W29" s="531">
        <v>-1</v>
      </c>
    </row>
    <row r="30" spans="2:23" ht="31.5" x14ac:dyDescent="0.25">
      <c r="B30" s="277" t="s">
        <v>239</v>
      </c>
      <c r="C30" s="274">
        <v>162032783.77000064</v>
      </c>
      <c r="D30" s="274">
        <v>152826500.50999776</v>
      </c>
      <c r="E30" s="274">
        <v>204603439.56000146</v>
      </c>
      <c r="F30" s="274"/>
      <c r="G30" s="274"/>
      <c r="H30" s="274"/>
      <c r="I30" s="274"/>
      <c r="J30" s="274"/>
      <c r="K30" s="274"/>
      <c r="L30" s="274"/>
      <c r="M30" s="274"/>
      <c r="N30" s="274"/>
      <c r="O30" s="275">
        <v>173154241.27999997</v>
      </c>
      <c r="W30" s="531">
        <v>-1</v>
      </c>
    </row>
    <row r="31" spans="2:23" ht="47.25" x14ac:dyDescent="0.25">
      <c r="B31" s="263" t="s">
        <v>171</v>
      </c>
      <c r="C31" s="278">
        <v>0.17709424290184367</v>
      </c>
      <c r="D31" s="278">
        <v>0.16725554673405138</v>
      </c>
      <c r="E31" s="278">
        <v>0.17721032160498137</v>
      </c>
      <c r="F31" s="278"/>
      <c r="G31" s="278"/>
      <c r="H31" s="278"/>
      <c r="I31" s="278"/>
      <c r="J31" s="278"/>
      <c r="K31" s="278"/>
      <c r="L31" s="278"/>
      <c r="M31" s="278"/>
      <c r="N31" s="278"/>
      <c r="O31" s="279">
        <v>0.17385337041362547</v>
      </c>
    </row>
    <row r="32" spans="2:23" ht="47.25" x14ac:dyDescent="0.25">
      <c r="B32" s="263" t="s">
        <v>172</v>
      </c>
      <c r="C32" s="278">
        <v>0.13676273229156682</v>
      </c>
      <c r="D32" s="278">
        <v>0.130877710030534</v>
      </c>
      <c r="E32" s="278">
        <v>0.1391283262895924</v>
      </c>
      <c r="F32" s="278"/>
      <c r="G32" s="278"/>
      <c r="H32" s="278"/>
      <c r="I32" s="278"/>
      <c r="J32" s="278"/>
      <c r="K32" s="278"/>
      <c r="L32" s="278"/>
      <c r="M32" s="278"/>
      <c r="N32" s="278"/>
      <c r="O32" s="279">
        <v>0.13558958953723108</v>
      </c>
    </row>
    <row r="33" spans="2:15" ht="47.25" x14ac:dyDescent="0.25">
      <c r="B33" s="263" t="s">
        <v>170</v>
      </c>
      <c r="C33" s="278">
        <v>0.13436961047841056</v>
      </c>
      <c r="D33" s="278">
        <v>0.12508045700076928</v>
      </c>
      <c r="E33" s="278">
        <v>0.13942932264891222</v>
      </c>
      <c r="F33" s="278"/>
      <c r="G33" s="278"/>
      <c r="H33" s="278"/>
      <c r="I33" s="278"/>
      <c r="J33" s="278"/>
      <c r="K33" s="278"/>
      <c r="L33" s="278"/>
      <c r="M33" s="278"/>
      <c r="N33" s="278"/>
      <c r="O33" s="279">
        <v>0.13295979670936403</v>
      </c>
    </row>
    <row r="34" spans="2:15" ht="47.25" x14ac:dyDescent="0.25">
      <c r="B34" s="277" t="s">
        <v>173</v>
      </c>
      <c r="C34" s="280">
        <v>0.17608269264544954</v>
      </c>
      <c r="D34" s="280">
        <v>0.16674974793856667</v>
      </c>
      <c r="E34" s="280">
        <v>0.19429301067528246</v>
      </c>
      <c r="F34" s="280"/>
      <c r="G34" s="280"/>
      <c r="H34" s="280"/>
      <c r="I34" s="280"/>
      <c r="J34" s="280"/>
      <c r="K34" s="280"/>
      <c r="L34" s="280"/>
      <c r="M34" s="280"/>
      <c r="N34" s="280"/>
      <c r="O34" s="281">
        <v>0.17904181708643288</v>
      </c>
    </row>
    <row r="35" spans="2:15" ht="31.5" x14ac:dyDescent="0.2">
      <c r="B35" s="263" t="s">
        <v>164</v>
      </c>
      <c r="C35" s="282">
        <v>65.664060554808415</v>
      </c>
      <c r="D35" s="282">
        <v>65.523948220115969</v>
      </c>
      <c r="E35" s="282">
        <v>68.691007476345675</v>
      </c>
      <c r="F35" s="282"/>
      <c r="G35" s="282"/>
      <c r="H35" s="282"/>
      <c r="I35" s="282"/>
      <c r="J35" s="282"/>
      <c r="K35" s="282"/>
      <c r="L35" s="282"/>
      <c r="M35" s="282"/>
      <c r="N35" s="282"/>
      <c r="O35" s="283">
        <v>66.689748894411025</v>
      </c>
    </row>
    <row r="36" spans="2:15" ht="31.5" x14ac:dyDescent="0.2">
      <c r="B36" s="263" t="s">
        <v>167</v>
      </c>
      <c r="C36" s="282">
        <v>52.217560295639913</v>
      </c>
      <c r="D36" s="282">
        <v>51.545304446871484</v>
      </c>
      <c r="E36" s="282">
        <v>52.483795462137437</v>
      </c>
      <c r="F36" s="282"/>
      <c r="G36" s="282"/>
      <c r="H36" s="282"/>
      <c r="I36" s="282"/>
      <c r="J36" s="282"/>
      <c r="K36" s="282"/>
      <c r="L36" s="282"/>
      <c r="M36" s="282"/>
      <c r="N36" s="282"/>
      <c r="O36" s="283">
        <v>52.091823788476901</v>
      </c>
    </row>
    <row r="37" spans="2:15" ht="31.5" x14ac:dyDescent="0.2">
      <c r="B37" s="263" t="s">
        <v>168</v>
      </c>
      <c r="C37" s="282">
        <v>48.20750491756737</v>
      </c>
      <c r="D37" s="282">
        <v>47.358380575350125</v>
      </c>
      <c r="E37" s="282">
        <v>49.192842609132889</v>
      </c>
      <c r="F37" s="282"/>
      <c r="G37" s="282"/>
      <c r="H37" s="282"/>
      <c r="I37" s="282"/>
      <c r="J37" s="282"/>
      <c r="K37" s="282"/>
      <c r="L37" s="282"/>
      <c r="M37" s="282"/>
      <c r="N37" s="282"/>
      <c r="O37" s="283">
        <v>48.289473136016412</v>
      </c>
    </row>
    <row r="38" spans="2:15" ht="31.5" x14ac:dyDescent="0.2">
      <c r="B38" s="263" t="s">
        <v>169</v>
      </c>
      <c r="C38" s="282">
        <v>117.29463452984464</v>
      </c>
      <c r="D38" s="282">
        <v>116.45678902850996</v>
      </c>
      <c r="E38" s="282">
        <v>127.10449798909369</v>
      </c>
      <c r="F38" s="282"/>
      <c r="G38" s="282"/>
      <c r="H38" s="282"/>
      <c r="I38" s="282"/>
      <c r="J38" s="282"/>
      <c r="K38" s="282"/>
      <c r="L38" s="282"/>
      <c r="M38" s="282"/>
      <c r="N38" s="282"/>
      <c r="O38" s="283">
        <v>120.44809042446208</v>
      </c>
    </row>
    <row r="39" spans="2:15" ht="31.5" x14ac:dyDescent="0.2">
      <c r="B39" s="263" t="s">
        <v>165</v>
      </c>
      <c r="C39" s="282">
        <v>50.70970229005114</v>
      </c>
      <c r="D39" s="282">
        <v>51.272585350152461</v>
      </c>
      <c r="E39" s="282">
        <v>53.929504866161302</v>
      </c>
      <c r="F39" s="282"/>
      <c r="G39" s="282"/>
      <c r="H39" s="282"/>
      <c r="I39" s="282"/>
      <c r="J39" s="282"/>
      <c r="K39" s="282"/>
      <c r="L39" s="282"/>
      <c r="M39" s="282"/>
      <c r="N39" s="282"/>
      <c r="O39" s="283">
        <v>52.044831964238007</v>
      </c>
    </row>
    <row r="40" spans="2:15" ht="32.25" thickBot="1" x14ac:dyDescent="0.25">
      <c r="B40" s="284" t="s">
        <v>166</v>
      </c>
      <c r="C40" s="285">
        <v>86.048508672146923</v>
      </c>
      <c r="D40" s="285">
        <v>87.352589778088472</v>
      </c>
      <c r="E40" s="285">
        <v>95.720056551545326</v>
      </c>
      <c r="F40" s="285"/>
      <c r="G40" s="285"/>
      <c r="H40" s="285"/>
      <c r="I40" s="285"/>
      <c r="J40" s="285"/>
      <c r="K40" s="285"/>
      <c r="L40" s="285"/>
      <c r="M40" s="285"/>
      <c r="N40" s="285"/>
      <c r="O40" s="286">
        <v>90.026719463024421</v>
      </c>
    </row>
    <row r="41" spans="2:15" ht="15" x14ac:dyDescent="0.2">
      <c r="B41" s="38"/>
      <c r="C41" s="49"/>
      <c r="D41" s="49"/>
      <c r="E41" s="49"/>
      <c r="F41" s="49"/>
      <c r="G41" s="49"/>
      <c r="H41" s="49"/>
      <c r="I41" s="49"/>
      <c r="J41" s="49"/>
      <c r="K41" s="49"/>
      <c r="L41" s="49"/>
      <c r="M41" s="49"/>
      <c r="N41" s="49"/>
      <c r="O41" s="49"/>
    </row>
    <row r="42" spans="2:15" ht="15" x14ac:dyDescent="0.2">
      <c r="B42" s="38"/>
      <c r="C42" s="49"/>
      <c r="D42" s="49"/>
      <c r="E42" s="49"/>
      <c r="F42" s="49"/>
      <c r="G42" s="49"/>
      <c r="H42" s="49"/>
      <c r="I42" s="49"/>
      <c r="J42" s="49"/>
      <c r="K42" s="49"/>
      <c r="L42" s="49"/>
      <c r="M42" s="49"/>
      <c r="N42" s="49"/>
      <c r="O42" s="49"/>
    </row>
    <row r="43" spans="2:15" ht="15" x14ac:dyDescent="0.2">
      <c r="B43" s="38"/>
      <c r="C43" s="49"/>
      <c r="D43" s="49"/>
      <c r="E43" s="49"/>
      <c r="F43" s="49"/>
      <c r="G43" s="49"/>
      <c r="H43" s="49"/>
      <c r="I43" s="49"/>
      <c r="J43" s="49"/>
      <c r="K43" s="49"/>
      <c r="L43" s="49"/>
      <c r="M43" s="49"/>
      <c r="N43" s="49"/>
      <c r="O43" s="49"/>
    </row>
    <row r="44" spans="2:15" ht="15" x14ac:dyDescent="0.2">
      <c r="B44" s="38"/>
      <c r="C44" s="49"/>
      <c r="D44" s="49"/>
      <c r="E44" s="49"/>
      <c r="F44" s="49"/>
      <c r="G44" s="49"/>
      <c r="H44" s="49"/>
      <c r="I44" s="49"/>
      <c r="J44" s="49"/>
      <c r="K44" s="49"/>
      <c r="L44" s="49"/>
      <c r="M44" s="49"/>
      <c r="N44" s="49"/>
      <c r="O44" s="49"/>
    </row>
    <row r="45" spans="2:15" ht="15" x14ac:dyDescent="0.2">
      <c r="B45" s="38"/>
      <c r="C45" s="49"/>
      <c r="D45" s="49"/>
      <c r="E45" s="49"/>
      <c r="F45" s="49"/>
      <c r="G45" s="49"/>
      <c r="H45" s="49"/>
      <c r="I45" s="49"/>
      <c r="J45" s="49"/>
      <c r="K45" s="49"/>
      <c r="L45" s="49"/>
      <c r="M45" s="49"/>
      <c r="N45" s="49"/>
      <c r="O45" s="49"/>
    </row>
    <row r="46" spans="2:15" ht="15" x14ac:dyDescent="0.2">
      <c r="B46" s="38"/>
      <c r="C46" s="49"/>
      <c r="D46" s="49"/>
      <c r="E46" s="49"/>
      <c r="F46" s="49"/>
      <c r="G46" s="49"/>
      <c r="H46" s="49"/>
      <c r="I46" s="49"/>
      <c r="J46" s="49"/>
      <c r="K46" s="49"/>
      <c r="L46" s="49"/>
      <c r="M46" s="49"/>
      <c r="N46" s="49"/>
      <c r="O46" s="49"/>
    </row>
    <row r="47" spans="2:15" ht="15" x14ac:dyDescent="0.2">
      <c r="B47" s="38"/>
      <c r="C47" s="49"/>
      <c r="D47" s="49"/>
      <c r="E47" s="49"/>
      <c r="F47" s="49"/>
      <c r="G47" s="49"/>
      <c r="H47" s="49"/>
      <c r="I47" s="49"/>
      <c r="J47" s="49"/>
      <c r="K47" s="49"/>
      <c r="L47" s="49"/>
      <c r="M47" s="49"/>
      <c r="N47" s="49"/>
      <c r="O47" s="49"/>
    </row>
    <row r="48" spans="2:15" ht="15" x14ac:dyDescent="0.2">
      <c r="B48" s="38"/>
      <c r="C48" s="49"/>
      <c r="D48" s="49"/>
      <c r="E48" s="49"/>
      <c r="F48" s="49"/>
      <c r="G48" s="49"/>
      <c r="H48" s="49"/>
      <c r="I48" s="49"/>
      <c r="J48" s="49"/>
      <c r="K48" s="49"/>
      <c r="L48" s="49"/>
      <c r="M48" s="49"/>
      <c r="N48" s="49"/>
      <c r="O48" s="49"/>
    </row>
    <row r="49" spans="2:15" ht="15" x14ac:dyDescent="0.2">
      <c r="B49" s="38"/>
      <c r="C49" s="49"/>
      <c r="D49" s="49"/>
      <c r="E49" s="49"/>
      <c r="F49" s="49"/>
      <c r="G49" s="49"/>
      <c r="H49" s="49"/>
      <c r="I49" s="49"/>
      <c r="J49" s="49"/>
      <c r="K49" s="49"/>
      <c r="L49" s="49"/>
      <c r="M49" s="49"/>
      <c r="N49" s="49"/>
      <c r="O49" s="49"/>
    </row>
    <row r="50" spans="2:15" ht="15" x14ac:dyDescent="0.2">
      <c r="B50" s="38"/>
      <c r="C50" s="49"/>
      <c r="D50" s="49"/>
      <c r="E50" s="49"/>
      <c r="F50" s="49"/>
      <c r="G50" s="49"/>
      <c r="H50" s="49"/>
      <c r="I50" s="49"/>
      <c r="J50" s="49"/>
      <c r="K50" s="49"/>
      <c r="L50" s="49"/>
      <c r="M50" s="49"/>
      <c r="N50" s="49"/>
      <c r="O50" s="49"/>
    </row>
    <row r="51" spans="2:15" ht="15" x14ac:dyDescent="0.2">
      <c r="B51" s="38"/>
      <c r="C51" s="49"/>
      <c r="D51" s="49"/>
      <c r="E51" s="49"/>
      <c r="F51" s="49"/>
      <c r="G51" s="49"/>
      <c r="H51" s="49"/>
      <c r="I51" s="49"/>
      <c r="J51" s="49"/>
      <c r="K51" s="49"/>
      <c r="L51" s="49"/>
      <c r="M51" s="49"/>
      <c r="N51" s="49"/>
      <c r="O51" s="49"/>
    </row>
    <row r="52" spans="2:15" ht="15" x14ac:dyDescent="0.2">
      <c r="B52" s="38"/>
      <c r="C52" s="49"/>
      <c r="D52" s="49"/>
      <c r="E52" s="49"/>
      <c r="F52" s="49"/>
      <c r="G52" s="49"/>
      <c r="H52" s="49"/>
      <c r="I52" s="49"/>
      <c r="J52" s="49"/>
      <c r="K52" s="49"/>
      <c r="L52" s="49"/>
      <c r="M52" s="49"/>
      <c r="N52" s="49"/>
      <c r="O52" s="49"/>
    </row>
    <row r="53" spans="2:15" ht="15" x14ac:dyDescent="0.2">
      <c r="B53" s="38"/>
      <c r="C53" s="49"/>
      <c r="D53" s="49"/>
      <c r="E53" s="49"/>
      <c r="F53" s="49"/>
      <c r="G53" s="49"/>
      <c r="H53" s="49"/>
      <c r="I53" s="49"/>
      <c r="J53" s="49"/>
      <c r="K53" s="49"/>
      <c r="L53" s="49"/>
      <c r="M53" s="49"/>
      <c r="N53" s="49"/>
      <c r="O53" s="49"/>
    </row>
    <row r="54" spans="2:15" ht="15" x14ac:dyDescent="0.2">
      <c r="B54" s="38"/>
      <c r="C54" s="49"/>
      <c r="D54" s="49"/>
      <c r="E54" s="49"/>
      <c r="F54" s="49"/>
      <c r="G54" s="49"/>
      <c r="H54" s="49"/>
      <c r="I54" s="49"/>
      <c r="J54" s="49"/>
      <c r="K54" s="49"/>
      <c r="L54" s="49"/>
      <c r="M54" s="49"/>
      <c r="N54" s="49"/>
      <c r="O54" s="49"/>
    </row>
    <row r="55" spans="2:15" ht="15" x14ac:dyDescent="0.2">
      <c r="B55" s="38"/>
      <c r="C55" s="49"/>
      <c r="D55" s="49"/>
      <c r="E55" s="49"/>
      <c r="F55" s="49"/>
      <c r="G55" s="49"/>
      <c r="H55" s="49"/>
      <c r="I55" s="49"/>
      <c r="J55" s="49"/>
      <c r="K55" s="49"/>
      <c r="L55" s="49"/>
      <c r="M55" s="49"/>
      <c r="N55" s="49"/>
      <c r="O55" s="49"/>
    </row>
    <row r="56" spans="2:15" ht="15" x14ac:dyDescent="0.2">
      <c r="B56" s="38"/>
      <c r="C56" s="49"/>
      <c r="D56" s="49"/>
      <c r="E56" s="49"/>
      <c r="F56" s="49"/>
      <c r="G56" s="49"/>
      <c r="H56" s="49"/>
      <c r="I56" s="49"/>
      <c r="J56" s="49"/>
      <c r="K56" s="49"/>
      <c r="L56" s="49"/>
      <c r="M56" s="49"/>
      <c r="N56" s="49"/>
      <c r="O56" s="49"/>
    </row>
    <row r="57" spans="2:15" ht="15" x14ac:dyDescent="0.2">
      <c r="B57" s="38"/>
      <c r="C57" s="49"/>
      <c r="D57" s="49"/>
      <c r="E57" s="49"/>
      <c r="F57" s="49"/>
      <c r="G57" s="49"/>
      <c r="H57" s="49"/>
      <c r="I57" s="49"/>
      <c r="J57" s="49"/>
      <c r="K57" s="49"/>
      <c r="L57" s="49"/>
      <c r="M57" s="49"/>
      <c r="N57" s="49"/>
      <c r="O57" s="49"/>
    </row>
    <row r="58" spans="2:15" ht="15" x14ac:dyDescent="0.2">
      <c r="B58" s="38"/>
      <c r="C58" s="49"/>
      <c r="D58" s="49"/>
      <c r="E58" s="49"/>
      <c r="F58" s="49"/>
      <c r="G58" s="49"/>
      <c r="H58" s="49"/>
      <c r="I58" s="49"/>
      <c r="J58" s="49"/>
      <c r="K58" s="49"/>
      <c r="L58" s="49"/>
      <c r="M58" s="49"/>
      <c r="N58" s="49"/>
      <c r="O58" s="49"/>
    </row>
    <row r="59" spans="2:15" ht="15" x14ac:dyDescent="0.2">
      <c r="B59" s="38"/>
      <c r="C59" s="49"/>
      <c r="D59" s="49"/>
      <c r="E59" s="49"/>
      <c r="F59" s="49"/>
      <c r="G59" s="49"/>
      <c r="H59" s="49"/>
      <c r="I59" s="49"/>
      <c r="J59" s="49"/>
      <c r="K59" s="49"/>
      <c r="L59" s="49"/>
      <c r="M59" s="49"/>
      <c r="N59" s="49"/>
      <c r="O59" s="49"/>
    </row>
    <row r="60" spans="2:15" ht="15" x14ac:dyDescent="0.2">
      <c r="B60" s="38"/>
      <c r="C60" s="49"/>
      <c r="D60" s="49"/>
      <c r="E60" s="49"/>
      <c r="F60" s="49"/>
      <c r="G60" s="49"/>
      <c r="H60" s="49"/>
      <c r="I60" s="49"/>
      <c r="J60" s="49"/>
      <c r="K60" s="49"/>
      <c r="L60" s="49"/>
      <c r="M60" s="49"/>
      <c r="N60" s="49"/>
      <c r="O60" s="49"/>
    </row>
    <row r="61" spans="2:15" ht="15" x14ac:dyDescent="0.2">
      <c r="B61" s="38"/>
      <c r="C61" s="49"/>
      <c r="D61" s="49"/>
      <c r="E61" s="49"/>
      <c r="F61" s="49"/>
      <c r="G61" s="49"/>
      <c r="H61" s="49"/>
      <c r="I61" s="49"/>
      <c r="J61" s="49"/>
      <c r="K61" s="49"/>
      <c r="L61" s="49"/>
      <c r="M61" s="49"/>
      <c r="N61" s="49"/>
      <c r="O61" s="49"/>
    </row>
    <row r="62" spans="2:15" ht="15" x14ac:dyDescent="0.2">
      <c r="B62" s="38"/>
      <c r="C62" s="49"/>
      <c r="D62" s="49"/>
      <c r="E62" s="49"/>
      <c r="F62" s="49"/>
      <c r="G62" s="49"/>
      <c r="H62" s="49"/>
      <c r="I62" s="49"/>
      <c r="J62" s="49"/>
      <c r="K62" s="49"/>
      <c r="L62" s="49"/>
      <c r="M62" s="49"/>
      <c r="N62" s="49"/>
      <c r="O62" s="49"/>
    </row>
    <row r="63" spans="2:15" ht="15" x14ac:dyDescent="0.2">
      <c r="B63" s="38"/>
      <c r="C63" s="49"/>
      <c r="D63" s="49"/>
      <c r="E63" s="49"/>
      <c r="F63" s="49"/>
      <c r="G63" s="49"/>
      <c r="H63" s="49"/>
      <c r="I63" s="49"/>
      <c r="J63" s="49"/>
      <c r="K63" s="49"/>
      <c r="L63" s="49"/>
      <c r="M63" s="49"/>
      <c r="N63" s="49"/>
      <c r="O63" s="49"/>
    </row>
    <row r="64" spans="2:15" ht="15" x14ac:dyDescent="0.2">
      <c r="B64" s="38"/>
      <c r="C64" s="49"/>
      <c r="D64" s="49"/>
      <c r="E64" s="49"/>
      <c r="F64" s="49"/>
      <c r="G64" s="49"/>
      <c r="H64" s="49"/>
      <c r="I64" s="49"/>
      <c r="J64" s="49"/>
      <c r="K64" s="49"/>
      <c r="L64" s="49"/>
      <c r="M64" s="49"/>
      <c r="N64" s="49"/>
      <c r="O64" s="49"/>
    </row>
    <row r="65" spans="2:15" ht="15" x14ac:dyDescent="0.2">
      <c r="B65" s="38"/>
      <c r="C65" s="49"/>
      <c r="D65" s="49"/>
      <c r="E65" s="49"/>
      <c r="F65" s="49"/>
      <c r="G65" s="49"/>
      <c r="H65" s="49"/>
      <c r="I65" s="49"/>
      <c r="J65" s="49"/>
      <c r="K65" s="49"/>
      <c r="L65" s="49"/>
      <c r="M65" s="49"/>
      <c r="N65" s="49"/>
      <c r="O65" s="49"/>
    </row>
    <row r="66" spans="2:15" ht="15" x14ac:dyDescent="0.2">
      <c r="B66" s="38"/>
      <c r="C66" s="49"/>
      <c r="D66" s="49"/>
      <c r="E66" s="49"/>
      <c r="F66" s="49"/>
      <c r="G66" s="49"/>
      <c r="H66" s="49"/>
      <c r="I66" s="49"/>
      <c r="J66" s="49"/>
      <c r="K66" s="49"/>
      <c r="L66" s="49"/>
      <c r="M66" s="49"/>
      <c r="N66" s="49"/>
      <c r="O66" s="49"/>
    </row>
    <row r="67" spans="2:15" ht="15" x14ac:dyDescent="0.2">
      <c r="B67" s="38"/>
      <c r="C67" s="49"/>
      <c r="D67" s="49"/>
      <c r="E67" s="49"/>
      <c r="F67" s="49"/>
      <c r="G67" s="49"/>
      <c r="H67" s="49"/>
      <c r="I67" s="49"/>
      <c r="J67" s="49"/>
      <c r="K67" s="49"/>
      <c r="L67" s="49"/>
      <c r="M67" s="49"/>
      <c r="N67" s="49"/>
      <c r="O67" s="49"/>
    </row>
    <row r="68" spans="2:15" ht="15" x14ac:dyDescent="0.2">
      <c r="B68" s="38"/>
      <c r="C68" s="49"/>
      <c r="D68" s="49"/>
      <c r="E68" s="49"/>
      <c r="F68" s="49"/>
      <c r="G68" s="49"/>
      <c r="H68" s="49"/>
      <c r="I68" s="49"/>
      <c r="J68" s="49"/>
      <c r="K68" s="49"/>
      <c r="L68" s="49"/>
      <c r="M68" s="49"/>
      <c r="N68" s="49"/>
      <c r="O68" s="49"/>
    </row>
    <row r="69" spans="2:15" ht="15" x14ac:dyDescent="0.2">
      <c r="B69" s="38"/>
      <c r="C69" s="49"/>
      <c r="D69" s="49"/>
      <c r="E69" s="49"/>
      <c r="F69" s="49"/>
      <c r="G69" s="49"/>
      <c r="H69" s="49"/>
      <c r="I69" s="49"/>
      <c r="J69" s="49"/>
      <c r="K69" s="49"/>
      <c r="L69" s="49"/>
      <c r="M69" s="49"/>
      <c r="N69" s="49"/>
      <c r="O69" s="49"/>
    </row>
    <row r="70" spans="2:15" ht="15" x14ac:dyDescent="0.2">
      <c r="B70" s="38"/>
      <c r="C70" s="49"/>
      <c r="D70" s="49"/>
      <c r="E70" s="49"/>
      <c r="F70" s="49"/>
      <c r="G70" s="49"/>
      <c r="H70" s="49"/>
      <c r="I70" s="49"/>
      <c r="J70" s="49"/>
      <c r="K70" s="49"/>
      <c r="L70" s="49"/>
      <c r="M70" s="49"/>
      <c r="N70" s="49"/>
      <c r="O70" s="49"/>
    </row>
    <row r="71" spans="2:15" ht="15" x14ac:dyDescent="0.2">
      <c r="B71" s="38"/>
      <c r="C71" s="49"/>
      <c r="D71" s="49"/>
      <c r="E71" s="49"/>
      <c r="F71" s="49"/>
      <c r="G71" s="49"/>
      <c r="H71" s="49"/>
      <c r="I71" s="49"/>
      <c r="J71" s="49"/>
      <c r="K71" s="49"/>
      <c r="L71" s="49"/>
      <c r="M71" s="49"/>
      <c r="N71" s="49"/>
      <c r="O71" s="49"/>
    </row>
    <row r="72" spans="2:15" ht="15" x14ac:dyDescent="0.2">
      <c r="B72" s="38"/>
      <c r="C72" s="49"/>
      <c r="D72" s="49"/>
      <c r="E72" s="49"/>
      <c r="F72" s="49"/>
      <c r="G72" s="49"/>
      <c r="H72" s="49"/>
      <c r="I72" s="49"/>
      <c r="J72" s="49"/>
      <c r="K72" s="49"/>
      <c r="L72" s="49"/>
      <c r="M72" s="49"/>
      <c r="N72" s="49"/>
      <c r="O72" s="49"/>
    </row>
    <row r="73" spans="2:15" ht="15" x14ac:dyDescent="0.2">
      <c r="B73" s="38"/>
      <c r="C73" s="49"/>
      <c r="D73" s="49"/>
      <c r="E73" s="49"/>
      <c r="F73" s="49"/>
      <c r="G73" s="49"/>
      <c r="H73" s="49"/>
      <c r="I73" s="49"/>
      <c r="J73" s="49"/>
      <c r="K73" s="49"/>
      <c r="L73" s="49"/>
      <c r="M73" s="49"/>
      <c r="N73" s="49"/>
      <c r="O73" s="49"/>
    </row>
    <row r="74" spans="2:15" ht="15" x14ac:dyDescent="0.2">
      <c r="B74" s="38"/>
      <c r="C74" s="49"/>
      <c r="D74" s="49"/>
      <c r="E74" s="49"/>
      <c r="F74" s="49"/>
      <c r="G74" s="49"/>
      <c r="H74" s="49"/>
      <c r="I74" s="49"/>
      <c r="J74" s="49"/>
      <c r="K74" s="49"/>
      <c r="L74" s="49"/>
      <c r="M74" s="49"/>
      <c r="N74" s="49"/>
      <c r="O74" s="49"/>
    </row>
    <row r="75" spans="2:15" ht="15" x14ac:dyDescent="0.2">
      <c r="B75" s="38"/>
      <c r="C75" s="49"/>
      <c r="D75" s="49"/>
      <c r="E75" s="49"/>
      <c r="F75" s="49"/>
      <c r="G75" s="49"/>
      <c r="H75" s="49"/>
      <c r="I75" s="49"/>
      <c r="J75" s="49"/>
      <c r="K75" s="49"/>
      <c r="L75" s="49"/>
      <c r="M75" s="49"/>
      <c r="N75" s="49"/>
      <c r="O75" s="49"/>
    </row>
    <row r="76" spans="2:15" ht="15" x14ac:dyDescent="0.2">
      <c r="B76" s="38"/>
      <c r="C76" s="49"/>
      <c r="D76" s="49"/>
      <c r="E76" s="49"/>
      <c r="F76" s="49"/>
      <c r="G76" s="49"/>
      <c r="H76" s="49"/>
      <c r="I76" s="49"/>
      <c r="J76" s="49"/>
      <c r="K76" s="49"/>
      <c r="L76" s="49"/>
      <c r="M76" s="49"/>
      <c r="N76" s="49"/>
      <c r="O76" s="49"/>
    </row>
    <row r="77" spans="2:15" ht="15" x14ac:dyDescent="0.2">
      <c r="B77" s="38"/>
      <c r="C77" s="49"/>
      <c r="D77" s="49"/>
      <c r="E77" s="49"/>
      <c r="F77" s="49"/>
      <c r="G77" s="49"/>
      <c r="H77" s="49"/>
      <c r="I77" s="49"/>
      <c r="J77" s="49"/>
      <c r="K77" s="49"/>
      <c r="L77" s="49"/>
      <c r="M77" s="49"/>
      <c r="N77" s="49"/>
      <c r="O77" s="49"/>
    </row>
    <row r="78" spans="2:15" ht="15" x14ac:dyDescent="0.2">
      <c r="B78" s="38"/>
      <c r="C78" s="49"/>
      <c r="D78" s="49"/>
      <c r="E78" s="49"/>
      <c r="F78" s="49"/>
      <c r="G78" s="49"/>
      <c r="H78" s="49"/>
      <c r="I78" s="49"/>
      <c r="J78" s="49"/>
      <c r="K78" s="49"/>
      <c r="L78" s="49"/>
      <c r="M78" s="49"/>
      <c r="N78" s="49"/>
      <c r="O78" s="49"/>
    </row>
    <row r="79" spans="2:15" ht="15" x14ac:dyDescent="0.2">
      <c r="B79" s="38"/>
      <c r="C79" s="49"/>
      <c r="D79" s="49"/>
      <c r="E79" s="49"/>
      <c r="F79" s="49"/>
      <c r="G79" s="49"/>
      <c r="H79" s="49"/>
      <c r="I79" s="49"/>
      <c r="J79" s="49"/>
      <c r="K79" s="49"/>
      <c r="L79" s="49"/>
      <c r="M79" s="49"/>
      <c r="N79" s="49"/>
      <c r="O79" s="49"/>
    </row>
    <row r="80" spans="2:15" ht="15" x14ac:dyDescent="0.2">
      <c r="B80" s="38"/>
      <c r="C80" s="49"/>
      <c r="D80" s="49"/>
      <c r="E80" s="49"/>
      <c r="F80" s="49"/>
      <c r="G80" s="49"/>
      <c r="H80" s="49"/>
      <c r="I80" s="49"/>
      <c r="J80" s="49"/>
      <c r="K80" s="49"/>
      <c r="L80" s="49"/>
      <c r="M80" s="49"/>
      <c r="N80" s="49"/>
      <c r="O80" s="49"/>
    </row>
    <row r="81" spans="2:15" ht="15" x14ac:dyDescent="0.2">
      <c r="B81" s="38"/>
      <c r="C81" s="49"/>
      <c r="D81" s="49"/>
      <c r="E81" s="49"/>
      <c r="F81" s="49"/>
      <c r="G81" s="49"/>
      <c r="H81" s="49"/>
      <c r="I81" s="49"/>
      <c r="J81" s="49"/>
      <c r="K81" s="49"/>
      <c r="L81" s="49"/>
      <c r="M81" s="49"/>
      <c r="N81" s="49"/>
      <c r="O81" s="49"/>
    </row>
    <row r="82" spans="2:15" ht="15" x14ac:dyDescent="0.2">
      <c r="B82" s="38"/>
      <c r="C82" s="49"/>
      <c r="D82" s="49"/>
      <c r="E82" s="49"/>
      <c r="F82" s="49"/>
      <c r="G82" s="49"/>
      <c r="H82" s="49"/>
      <c r="I82" s="49"/>
      <c r="J82" s="49"/>
      <c r="K82" s="49"/>
      <c r="L82" s="49"/>
      <c r="M82" s="49"/>
      <c r="N82" s="49"/>
      <c r="O82" s="49"/>
    </row>
    <row r="83" spans="2:15" ht="15" x14ac:dyDescent="0.2">
      <c r="B83" s="38"/>
      <c r="C83" s="49"/>
      <c r="D83" s="49"/>
      <c r="E83" s="49"/>
      <c r="F83" s="49"/>
      <c r="G83" s="49"/>
      <c r="H83" s="49"/>
      <c r="I83" s="49"/>
      <c r="J83" s="49"/>
      <c r="K83" s="49"/>
      <c r="L83" s="49"/>
      <c r="M83" s="49"/>
      <c r="N83" s="49"/>
      <c r="O83" s="49"/>
    </row>
    <row r="84" spans="2:15" ht="15" x14ac:dyDescent="0.2">
      <c r="B84" s="38"/>
      <c r="C84" s="49"/>
      <c r="D84" s="49"/>
      <c r="E84" s="49"/>
      <c r="F84" s="49"/>
      <c r="G84" s="49"/>
      <c r="H84" s="49"/>
      <c r="I84" s="49"/>
      <c r="J84" s="49"/>
      <c r="K84" s="49"/>
      <c r="L84" s="49"/>
      <c r="M84" s="49"/>
      <c r="N84" s="49"/>
      <c r="O84" s="49"/>
    </row>
    <row r="85" spans="2:15" ht="15" x14ac:dyDescent="0.2">
      <c r="B85" s="38"/>
      <c r="C85" s="49"/>
      <c r="D85" s="49"/>
      <c r="E85" s="49"/>
      <c r="F85" s="49"/>
      <c r="G85" s="49"/>
      <c r="H85" s="49"/>
      <c r="I85" s="49"/>
      <c r="J85" s="49"/>
      <c r="K85" s="49"/>
      <c r="L85" s="49"/>
      <c r="M85" s="49"/>
      <c r="N85" s="49"/>
      <c r="O85" s="49"/>
    </row>
    <row r="86" spans="2:15" ht="15" x14ac:dyDescent="0.2">
      <c r="B86" s="38"/>
      <c r="C86" s="49"/>
      <c r="D86" s="49"/>
      <c r="E86" s="49"/>
      <c r="F86" s="49"/>
      <c r="G86" s="49"/>
      <c r="H86" s="49"/>
      <c r="I86" s="49"/>
      <c r="J86" s="49"/>
      <c r="K86" s="49"/>
      <c r="L86" s="49"/>
      <c r="M86" s="49"/>
      <c r="N86" s="49"/>
      <c r="O86" s="49"/>
    </row>
    <row r="87" spans="2:15" ht="15" x14ac:dyDescent="0.2">
      <c r="B87" s="38"/>
      <c r="C87" s="49"/>
      <c r="D87" s="49"/>
      <c r="E87" s="49"/>
      <c r="F87" s="49"/>
      <c r="G87" s="49"/>
      <c r="H87" s="49"/>
      <c r="I87" s="49"/>
      <c r="J87" s="49"/>
      <c r="K87" s="49"/>
      <c r="L87" s="49"/>
      <c r="M87" s="49"/>
      <c r="N87" s="49"/>
      <c r="O87" s="49"/>
    </row>
    <row r="88" spans="2:15" ht="15" x14ac:dyDescent="0.2">
      <c r="B88" s="38"/>
      <c r="C88" s="49"/>
      <c r="D88" s="49"/>
      <c r="E88" s="49"/>
      <c r="F88" s="49"/>
      <c r="G88" s="49"/>
      <c r="H88" s="49"/>
      <c r="I88" s="49"/>
      <c r="J88" s="49"/>
      <c r="K88" s="49"/>
      <c r="L88" s="49"/>
      <c r="M88" s="49"/>
      <c r="N88" s="49"/>
      <c r="O88" s="49"/>
    </row>
    <row r="89" spans="2:15" ht="15" x14ac:dyDescent="0.2">
      <c r="B89" s="38"/>
      <c r="C89" s="49"/>
      <c r="D89" s="49"/>
      <c r="E89" s="49"/>
      <c r="F89" s="49"/>
      <c r="G89" s="49"/>
      <c r="H89" s="49"/>
      <c r="I89" s="49"/>
      <c r="J89" s="49"/>
      <c r="K89" s="49"/>
      <c r="L89" s="49"/>
      <c r="M89" s="49"/>
      <c r="N89" s="49"/>
      <c r="O89" s="49"/>
    </row>
    <row r="90" spans="2:15" ht="15" x14ac:dyDescent="0.2">
      <c r="B90" s="38"/>
      <c r="C90" s="49"/>
      <c r="D90" s="49"/>
      <c r="E90" s="49"/>
      <c r="F90" s="49"/>
      <c r="G90" s="49"/>
      <c r="H90" s="49"/>
      <c r="I90" s="49"/>
      <c r="J90" s="49"/>
      <c r="K90" s="49"/>
      <c r="L90" s="49"/>
      <c r="M90" s="49"/>
      <c r="N90" s="49"/>
      <c r="O90" s="49"/>
    </row>
    <row r="91" spans="2:15" ht="15" x14ac:dyDescent="0.2">
      <c r="B91" s="38"/>
      <c r="C91" s="49"/>
      <c r="D91" s="49"/>
      <c r="E91" s="49"/>
      <c r="F91" s="49"/>
      <c r="G91" s="49"/>
      <c r="H91" s="49"/>
      <c r="I91" s="49"/>
      <c r="J91" s="49"/>
      <c r="K91" s="49"/>
      <c r="L91" s="49"/>
      <c r="M91" s="49"/>
      <c r="N91" s="49"/>
      <c r="O91" s="49"/>
    </row>
    <row r="92" spans="2:15" ht="15" x14ac:dyDescent="0.2">
      <c r="B92" s="38"/>
      <c r="C92" s="49"/>
      <c r="D92" s="49"/>
      <c r="E92" s="49"/>
      <c r="F92" s="49"/>
      <c r="G92" s="49"/>
      <c r="H92" s="49"/>
      <c r="I92" s="49"/>
      <c r="J92" s="49"/>
      <c r="K92" s="49"/>
      <c r="L92" s="49"/>
      <c r="M92" s="49"/>
      <c r="N92" s="49"/>
      <c r="O92" s="49"/>
    </row>
    <row r="93" spans="2:15" ht="15" x14ac:dyDescent="0.2">
      <c r="B93" s="38"/>
      <c r="C93" s="49"/>
      <c r="D93" s="49"/>
      <c r="E93" s="49"/>
      <c r="F93" s="49"/>
      <c r="G93" s="49"/>
      <c r="H93" s="49"/>
      <c r="I93" s="49"/>
      <c r="J93" s="49"/>
      <c r="K93" s="49"/>
      <c r="L93" s="49"/>
      <c r="M93" s="49"/>
      <c r="N93" s="49"/>
      <c r="O93" s="49"/>
    </row>
    <row r="94" spans="2:15" ht="15" x14ac:dyDescent="0.2">
      <c r="B94" s="38"/>
      <c r="C94" s="49"/>
      <c r="D94" s="49"/>
      <c r="E94" s="49"/>
      <c r="F94" s="49"/>
      <c r="G94" s="49"/>
      <c r="H94" s="49"/>
      <c r="I94" s="49"/>
      <c r="J94" s="49"/>
      <c r="K94" s="49"/>
      <c r="L94" s="49"/>
      <c r="M94" s="49"/>
      <c r="N94" s="49"/>
      <c r="O94" s="49"/>
    </row>
    <row r="95" spans="2:15" ht="15" x14ac:dyDescent="0.2">
      <c r="B95" s="38"/>
      <c r="C95" s="49"/>
      <c r="D95" s="49"/>
      <c r="E95" s="49"/>
      <c r="F95" s="49"/>
      <c r="G95" s="49"/>
      <c r="H95" s="49"/>
      <c r="I95" s="49"/>
      <c r="J95" s="49"/>
      <c r="K95" s="49"/>
      <c r="L95" s="49"/>
      <c r="M95" s="49"/>
      <c r="N95" s="49"/>
      <c r="O95" s="49"/>
    </row>
    <row r="96" spans="2:15" ht="15" x14ac:dyDescent="0.2">
      <c r="B96" s="38"/>
      <c r="C96" s="49"/>
      <c r="D96" s="49"/>
      <c r="E96" s="49"/>
      <c r="F96" s="49"/>
      <c r="G96" s="49"/>
      <c r="H96" s="49"/>
      <c r="I96" s="49"/>
      <c r="J96" s="49"/>
      <c r="K96" s="49"/>
      <c r="L96" s="49"/>
      <c r="M96" s="49"/>
      <c r="N96" s="49"/>
      <c r="O96" s="49"/>
    </row>
    <row r="97" spans="2:24" ht="15" x14ac:dyDescent="0.2">
      <c r="B97" s="38"/>
      <c r="C97" s="49"/>
      <c r="D97" s="49"/>
      <c r="E97" s="49"/>
      <c r="F97" s="49"/>
      <c r="G97" s="49"/>
      <c r="H97" s="49"/>
      <c r="I97" s="49"/>
      <c r="J97" s="49"/>
      <c r="K97" s="49"/>
      <c r="L97" s="49"/>
      <c r="M97" s="49"/>
      <c r="N97" s="49"/>
      <c r="O97" s="49"/>
    </row>
    <row r="98" spans="2:24" ht="15" x14ac:dyDescent="0.2">
      <c r="B98" s="38"/>
      <c r="C98" s="49"/>
      <c r="D98" s="49"/>
      <c r="E98" s="49"/>
      <c r="F98" s="49"/>
      <c r="G98" s="49"/>
      <c r="H98" s="49"/>
      <c r="I98" s="49"/>
      <c r="J98" s="49"/>
      <c r="K98" s="49"/>
      <c r="L98" s="49"/>
      <c r="M98" s="49"/>
      <c r="N98" s="49"/>
      <c r="O98" s="49"/>
    </row>
    <row r="99" spans="2:24" ht="15" x14ac:dyDescent="0.2">
      <c r="B99" s="38"/>
      <c r="C99" s="49"/>
      <c r="D99" s="49"/>
      <c r="E99" s="49"/>
      <c r="F99" s="49"/>
      <c r="G99" s="49"/>
      <c r="H99" s="49"/>
      <c r="I99" s="49"/>
      <c r="J99" s="49"/>
      <c r="K99" s="49"/>
      <c r="L99" s="49"/>
      <c r="M99" s="49"/>
      <c r="N99" s="49"/>
      <c r="O99" s="49"/>
    </row>
    <row r="100" spans="2:24" ht="20.25" x14ac:dyDescent="0.3">
      <c r="B100" s="329" t="s">
        <v>436</v>
      </c>
      <c r="C100" s="49"/>
      <c r="D100" s="49"/>
      <c r="E100" s="49"/>
      <c r="F100" s="49"/>
      <c r="G100" s="49"/>
      <c r="H100" s="49"/>
      <c r="I100" s="49"/>
      <c r="J100" s="49"/>
      <c r="K100" s="49"/>
      <c r="L100" s="49"/>
      <c r="M100" s="49"/>
      <c r="N100" s="49"/>
      <c r="O100" s="49"/>
    </row>
    <row r="101" spans="2:24" ht="20.25" x14ac:dyDescent="0.3">
      <c r="B101" s="329"/>
      <c r="C101" s="49"/>
      <c r="D101" s="49"/>
      <c r="E101" s="49"/>
      <c r="F101" s="49"/>
      <c r="G101" s="49"/>
      <c r="H101" s="49"/>
      <c r="I101" s="49"/>
      <c r="J101" s="49"/>
      <c r="K101" s="49"/>
      <c r="L101" s="49"/>
      <c r="M101" s="49"/>
      <c r="N101" s="49"/>
      <c r="O101" s="49"/>
    </row>
    <row r="102" spans="2:24" ht="18" x14ac:dyDescent="0.25">
      <c r="B102" s="331" t="s">
        <v>435</v>
      </c>
      <c r="C102" s="49"/>
      <c r="D102" s="49"/>
      <c r="E102" s="49"/>
      <c r="F102" s="49"/>
      <c r="G102" s="49"/>
      <c r="H102" s="49"/>
      <c r="I102" s="49"/>
      <c r="J102" s="49"/>
      <c r="K102" s="49"/>
      <c r="L102" s="49"/>
      <c r="M102" s="49"/>
      <c r="N102" s="49"/>
      <c r="O102" s="49"/>
    </row>
    <row r="103" spans="2:24" ht="23.25" x14ac:dyDescent="0.35">
      <c r="B103" s="75"/>
      <c r="C103" s="49"/>
      <c r="D103" s="49"/>
      <c r="E103" s="49"/>
      <c r="F103" s="49"/>
      <c r="G103" s="49"/>
      <c r="H103" s="49"/>
      <c r="I103" s="49"/>
      <c r="J103" s="49"/>
      <c r="K103" s="49"/>
      <c r="L103" s="49"/>
      <c r="M103" s="49"/>
      <c r="N103" s="49"/>
      <c r="O103" s="49"/>
    </row>
    <row r="104" spans="2:24" ht="15" x14ac:dyDescent="0.2">
      <c r="B104" s="38"/>
      <c r="C104" s="11">
        <v>3</v>
      </c>
      <c r="D104" s="11">
        <v>4</v>
      </c>
      <c r="E104" s="11">
        <v>5</v>
      </c>
      <c r="F104" s="11">
        <v>6</v>
      </c>
      <c r="G104" s="11">
        <v>7</v>
      </c>
      <c r="H104" s="11">
        <v>8</v>
      </c>
      <c r="I104" s="11">
        <v>9</v>
      </c>
      <c r="J104" s="11">
        <v>10</v>
      </c>
      <c r="K104" s="11">
        <v>11</v>
      </c>
      <c r="L104" s="11">
        <v>12</v>
      </c>
      <c r="M104" s="11">
        <v>13</v>
      </c>
      <c r="N104" s="11">
        <v>14</v>
      </c>
      <c r="O104" s="11"/>
      <c r="P104" s="9"/>
    </row>
    <row r="105" spans="2:24" ht="32.25" thickBot="1" x14ac:dyDescent="0.25">
      <c r="B105" s="82" t="s">
        <v>14</v>
      </c>
      <c r="C105" s="83" t="s">
        <v>339</v>
      </c>
      <c r="D105" s="83" t="s">
        <v>340</v>
      </c>
      <c r="E105" s="83" t="s">
        <v>341</v>
      </c>
      <c r="F105" s="83" t="s">
        <v>342</v>
      </c>
      <c r="G105" s="83" t="s">
        <v>343</v>
      </c>
      <c r="H105" s="83" t="s">
        <v>344</v>
      </c>
      <c r="I105" s="83" t="s">
        <v>345</v>
      </c>
      <c r="J105" s="83" t="s">
        <v>346</v>
      </c>
      <c r="K105" s="83" t="s">
        <v>347</v>
      </c>
      <c r="L105" s="83" t="s">
        <v>348</v>
      </c>
      <c r="M105" s="83" t="s">
        <v>349</v>
      </c>
      <c r="N105" s="83" t="s">
        <v>350</v>
      </c>
      <c r="O105" s="96" t="s">
        <v>208</v>
      </c>
      <c r="P105" s="96" t="s">
        <v>209</v>
      </c>
    </row>
    <row r="106" spans="2:24" ht="15" x14ac:dyDescent="0.25">
      <c r="B106" s="378" t="s">
        <v>354</v>
      </c>
      <c r="C106" s="407">
        <v>5344337.9999999972</v>
      </c>
      <c r="D106" s="407">
        <v>5386406.9999999693</v>
      </c>
      <c r="E106" s="407">
        <v>5549587.9999999953</v>
      </c>
      <c r="F106" s="407"/>
      <c r="G106" s="407"/>
      <c r="H106" s="407"/>
      <c r="I106" s="407"/>
      <c r="J106" s="407"/>
      <c r="K106" s="407"/>
      <c r="L106" s="407"/>
      <c r="M106" s="407"/>
      <c r="N106" s="407"/>
      <c r="O106" s="400">
        <v>5426777.6666666539</v>
      </c>
      <c r="P106" s="393">
        <v>0.37571457003300907</v>
      </c>
      <c r="W106" s="527">
        <v>-1</v>
      </c>
      <c r="X106" s="527">
        <v>-1</v>
      </c>
    </row>
    <row r="107" spans="2:24" ht="15" x14ac:dyDescent="0.25">
      <c r="B107" s="378" t="s">
        <v>352</v>
      </c>
      <c r="C107" s="407">
        <v>2828796.0000000005</v>
      </c>
      <c r="D107" s="407">
        <v>2788609.0000000107</v>
      </c>
      <c r="E107" s="407">
        <v>3252631.9999999972</v>
      </c>
      <c r="F107" s="407"/>
      <c r="G107" s="407"/>
      <c r="H107" s="407"/>
      <c r="I107" s="407"/>
      <c r="J107" s="407"/>
      <c r="K107" s="407"/>
      <c r="L107" s="407"/>
      <c r="M107" s="407"/>
      <c r="N107" s="407"/>
      <c r="O107" s="400">
        <v>2956679.0000000023</v>
      </c>
      <c r="P107" s="393">
        <v>0.20470110394129482</v>
      </c>
      <c r="W107" s="527">
        <v>-1</v>
      </c>
      <c r="X107" s="527">
        <v>-1</v>
      </c>
    </row>
    <row r="108" spans="2:24" ht="15" x14ac:dyDescent="0.25">
      <c r="B108" s="378" t="s">
        <v>24</v>
      </c>
      <c r="C108" s="407">
        <v>2713248.0000000042</v>
      </c>
      <c r="D108" s="407">
        <v>2726582.999999993</v>
      </c>
      <c r="E108" s="407">
        <v>2865880.9999999981</v>
      </c>
      <c r="F108" s="407"/>
      <c r="G108" s="407"/>
      <c r="H108" s="407"/>
      <c r="I108" s="407"/>
      <c r="J108" s="407"/>
      <c r="K108" s="407"/>
      <c r="L108" s="407"/>
      <c r="M108" s="407"/>
      <c r="N108" s="407"/>
      <c r="O108" s="400">
        <v>2768570.6666666651</v>
      </c>
      <c r="P108" s="393">
        <v>0.19167771401838091</v>
      </c>
      <c r="W108" s="527">
        <v>-1</v>
      </c>
      <c r="X108" s="527">
        <v>-1</v>
      </c>
    </row>
    <row r="109" spans="2:24" ht="15" customHeight="1" x14ac:dyDescent="0.25">
      <c r="B109" s="378" t="s">
        <v>351</v>
      </c>
      <c r="C109" s="407">
        <v>1207207.0000000033</v>
      </c>
      <c r="D109" s="407">
        <v>1208574.9999999979</v>
      </c>
      <c r="E109" s="407">
        <v>1439159.0000000012</v>
      </c>
      <c r="F109" s="407"/>
      <c r="G109" s="407"/>
      <c r="H109" s="407"/>
      <c r="I109" s="407"/>
      <c r="J109" s="407"/>
      <c r="K109" s="407"/>
      <c r="L109" s="407"/>
      <c r="M109" s="407"/>
      <c r="N109" s="407"/>
      <c r="O109" s="400">
        <v>1284980.333333334</v>
      </c>
      <c r="P109" s="393">
        <v>8.8963628711871065E-2</v>
      </c>
      <c r="W109" s="527">
        <v>-1</v>
      </c>
      <c r="X109" s="527">
        <v>-1</v>
      </c>
    </row>
    <row r="110" spans="2:24" ht="15" customHeight="1" x14ac:dyDescent="0.25">
      <c r="B110" s="44" t="s">
        <v>353</v>
      </c>
      <c r="C110" s="49">
        <v>632506.9999999993</v>
      </c>
      <c r="D110" s="49">
        <v>614577.99999999907</v>
      </c>
      <c r="E110" s="49">
        <v>760246.99999999953</v>
      </c>
      <c r="F110" s="49"/>
      <c r="G110" s="49"/>
      <c r="H110" s="49"/>
      <c r="I110" s="49"/>
      <c r="J110" s="49"/>
      <c r="K110" s="49"/>
      <c r="L110" s="49"/>
      <c r="M110" s="49"/>
      <c r="N110" s="49"/>
      <c r="O110" s="124">
        <v>669110.66666666593</v>
      </c>
      <c r="P110" s="105">
        <v>4.6324843557776184E-2</v>
      </c>
      <c r="W110" s="527">
        <v>-1</v>
      </c>
      <c r="X110" s="527">
        <v>-1</v>
      </c>
    </row>
    <row r="111" spans="2:24" ht="15" x14ac:dyDescent="0.25">
      <c r="B111" s="44" t="s">
        <v>18</v>
      </c>
      <c r="C111" s="49">
        <v>538938.0000000007</v>
      </c>
      <c r="D111" s="49">
        <v>533184.99999999942</v>
      </c>
      <c r="E111" s="49">
        <v>630386.00000000151</v>
      </c>
      <c r="F111" s="49"/>
      <c r="G111" s="49"/>
      <c r="H111" s="49"/>
      <c r="I111" s="49"/>
      <c r="J111" s="49"/>
      <c r="K111" s="49"/>
      <c r="L111" s="49"/>
      <c r="M111" s="49"/>
      <c r="N111" s="49"/>
      <c r="O111" s="124">
        <v>567503.00000000047</v>
      </c>
      <c r="P111" s="105">
        <v>3.9290193690284483E-2</v>
      </c>
      <c r="W111" s="527">
        <v>-1</v>
      </c>
      <c r="X111" s="527">
        <v>-1</v>
      </c>
    </row>
    <row r="112" spans="2:24" ht="15" x14ac:dyDescent="0.25">
      <c r="B112" s="44" t="s">
        <v>17</v>
      </c>
      <c r="C112" s="49">
        <v>197242.00000000055</v>
      </c>
      <c r="D112" s="49">
        <v>193023.99999999939</v>
      </c>
      <c r="E112" s="49">
        <v>219918.00000000017</v>
      </c>
      <c r="F112" s="49"/>
      <c r="G112" s="49"/>
      <c r="H112" s="49"/>
      <c r="I112" s="49"/>
      <c r="J112" s="49"/>
      <c r="K112" s="49"/>
      <c r="L112" s="49"/>
      <c r="M112" s="49"/>
      <c r="N112" s="49"/>
      <c r="O112" s="124">
        <v>203394.66666666672</v>
      </c>
      <c r="P112" s="105">
        <v>1.4081715601334579E-2</v>
      </c>
      <c r="W112" s="527">
        <v>-1</v>
      </c>
      <c r="X112" s="527">
        <v>-1</v>
      </c>
    </row>
    <row r="113" spans="2:24" ht="15" x14ac:dyDescent="0.25">
      <c r="B113" s="44" t="s">
        <v>21</v>
      </c>
      <c r="C113" s="49">
        <v>173060.99999999977</v>
      </c>
      <c r="D113" s="49">
        <v>166882</v>
      </c>
      <c r="E113" s="49">
        <v>199070.99999999985</v>
      </c>
      <c r="F113" s="49"/>
      <c r="G113" s="49"/>
      <c r="H113" s="49"/>
      <c r="I113" s="49"/>
      <c r="J113" s="49"/>
      <c r="K113" s="49"/>
      <c r="L113" s="49"/>
      <c r="M113" s="49"/>
      <c r="N113" s="49"/>
      <c r="O113" s="124">
        <v>179671.33333333323</v>
      </c>
      <c r="P113" s="105">
        <v>1.2439267258954266E-2</v>
      </c>
      <c r="W113" s="527">
        <v>-1</v>
      </c>
      <c r="X113" s="527">
        <v>-1</v>
      </c>
    </row>
    <row r="114" spans="2:24" ht="15" customHeight="1" x14ac:dyDescent="0.25">
      <c r="B114" s="378" t="s">
        <v>25</v>
      </c>
      <c r="C114" s="407">
        <v>136729.0000000002</v>
      </c>
      <c r="D114" s="407">
        <v>134547.99999999991</v>
      </c>
      <c r="E114" s="407">
        <v>154332.00000000006</v>
      </c>
      <c r="F114" s="407"/>
      <c r="G114" s="407"/>
      <c r="H114" s="407"/>
      <c r="I114" s="407"/>
      <c r="J114" s="407"/>
      <c r="K114" s="407"/>
      <c r="L114" s="407"/>
      <c r="M114" s="407"/>
      <c r="N114" s="407"/>
      <c r="O114" s="400">
        <v>141869.66666666672</v>
      </c>
      <c r="P114" s="393">
        <v>9.8221272523835584E-3</v>
      </c>
      <c r="W114" s="527">
        <v>-1</v>
      </c>
      <c r="X114" s="527">
        <v>-1</v>
      </c>
    </row>
    <row r="115" spans="2:24" ht="15" x14ac:dyDescent="0.25">
      <c r="B115" s="378" t="s">
        <v>20</v>
      </c>
      <c r="C115" s="407">
        <v>174943.00000000012</v>
      </c>
      <c r="D115" s="407">
        <v>168853.00000000026</v>
      </c>
      <c r="E115" s="407">
        <v>181008.99999999997</v>
      </c>
      <c r="F115" s="407"/>
      <c r="G115" s="407"/>
      <c r="H115" s="407"/>
      <c r="I115" s="407"/>
      <c r="J115" s="407"/>
      <c r="K115" s="407"/>
      <c r="L115" s="407"/>
      <c r="M115" s="407"/>
      <c r="N115" s="407"/>
      <c r="O115" s="400">
        <v>174935.00000000012</v>
      </c>
      <c r="P115" s="393">
        <v>1.2111354535940628E-2</v>
      </c>
      <c r="W115" s="527">
        <v>-1</v>
      </c>
      <c r="X115" s="527">
        <v>-1</v>
      </c>
    </row>
    <row r="116" spans="2:24" ht="15" x14ac:dyDescent="0.25">
      <c r="B116" s="378" t="s">
        <v>23</v>
      </c>
      <c r="C116" s="407">
        <v>27102.999999999993</v>
      </c>
      <c r="D116" s="407">
        <v>26538.000000000011</v>
      </c>
      <c r="E116" s="407">
        <v>33294.000000000007</v>
      </c>
      <c r="F116" s="407"/>
      <c r="G116" s="407"/>
      <c r="H116" s="407"/>
      <c r="I116" s="407"/>
      <c r="J116" s="407"/>
      <c r="K116" s="407"/>
      <c r="L116" s="407"/>
      <c r="M116" s="407"/>
      <c r="N116" s="407"/>
      <c r="O116" s="400">
        <v>28978.333333333332</v>
      </c>
      <c r="P116" s="393">
        <v>2.0062701509741673E-3</v>
      </c>
      <c r="W116" s="527">
        <v>-1</v>
      </c>
      <c r="X116" s="527">
        <v>-1</v>
      </c>
    </row>
    <row r="117" spans="2:24" ht="15" x14ac:dyDescent="0.25">
      <c r="B117" s="378" t="s">
        <v>22</v>
      </c>
      <c r="C117" s="407">
        <v>27958.999999999996</v>
      </c>
      <c r="D117" s="407">
        <v>27696</v>
      </c>
      <c r="E117" s="407">
        <v>30084.000000000004</v>
      </c>
      <c r="F117" s="407"/>
      <c r="G117" s="407"/>
      <c r="H117" s="407"/>
      <c r="I117" s="407"/>
      <c r="J117" s="407"/>
      <c r="K117" s="407"/>
      <c r="L117" s="407"/>
      <c r="M117" s="407"/>
      <c r="N117" s="407"/>
      <c r="O117" s="400">
        <v>28579.666666666668</v>
      </c>
      <c r="P117" s="393">
        <v>1.9786690800526158E-3</v>
      </c>
      <c r="W117" s="527">
        <v>-1</v>
      </c>
      <c r="X117" s="527">
        <v>-1</v>
      </c>
    </row>
    <row r="118" spans="2:24" ht="15" x14ac:dyDescent="0.25">
      <c r="B118" s="378" t="s">
        <v>16</v>
      </c>
      <c r="C118" s="407">
        <v>9845</v>
      </c>
      <c r="D118" s="407">
        <v>9816.0000000000018</v>
      </c>
      <c r="E118" s="407">
        <v>12544.000000000002</v>
      </c>
      <c r="F118" s="407"/>
      <c r="G118" s="407"/>
      <c r="H118" s="407"/>
      <c r="I118" s="407"/>
      <c r="J118" s="407"/>
      <c r="K118" s="407"/>
      <c r="L118" s="407"/>
      <c r="M118" s="407"/>
      <c r="N118" s="407"/>
      <c r="O118" s="400">
        <v>10735</v>
      </c>
      <c r="P118" s="393">
        <v>7.4322114467272168E-4</v>
      </c>
      <c r="W118" s="527">
        <v>-1</v>
      </c>
      <c r="X118" s="527">
        <v>-1</v>
      </c>
    </row>
    <row r="119" spans="2:24" ht="15" x14ac:dyDescent="0.25">
      <c r="B119" s="378" t="s">
        <v>19</v>
      </c>
      <c r="C119" s="407">
        <v>1967.0000000000005</v>
      </c>
      <c r="D119" s="407">
        <v>1991.0000000000011</v>
      </c>
      <c r="E119" s="407">
        <v>2338.9999999999995</v>
      </c>
      <c r="F119" s="407"/>
      <c r="G119" s="407"/>
      <c r="H119" s="407"/>
      <c r="I119" s="407"/>
      <c r="J119" s="407"/>
      <c r="K119" s="407"/>
      <c r="L119" s="407"/>
      <c r="M119" s="407"/>
      <c r="N119" s="407"/>
      <c r="O119" s="400">
        <v>2099.0000000000005</v>
      </c>
      <c r="P119" s="393">
        <v>1.4532102307107995E-4</v>
      </c>
      <c r="W119" s="527">
        <v>-1</v>
      </c>
      <c r="X119" s="527">
        <v>-1</v>
      </c>
    </row>
    <row r="120" spans="2:24" ht="15" x14ac:dyDescent="0.25">
      <c r="B120" s="378" t="s">
        <v>26</v>
      </c>
      <c r="C120" s="407"/>
      <c r="D120" s="407"/>
      <c r="E120" s="407"/>
      <c r="F120" s="407"/>
      <c r="G120" s="407"/>
      <c r="H120" s="407"/>
      <c r="I120" s="407"/>
      <c r="J120" s="407"/>
      <c r="K120" s="407"/>
      <c r="L120" s="407"/>
      <c r="M120" s="407"/>
      <c r="N120" s="407"/>
      <c r="O120" s="400"/>
      <c r="P120" s="393">
        <v>0</v>
      </c>
      <c r="W120" s="87"/>
      <c r="X120" s="87"/>
    </row>
    <row r="121" spans="2:24" ht="16.5" thickBot="1" x14ac:dyDescent="0.3">
      <c r="B121" s="101" t="s">
        <v>0</v>
      </c>
      <c r="C121" s="125">
        <v>14013883.000000006</v>
      </c>
      <c r="D121" s="125">
        <v>13987284.99999997</v>
      </c>
      <c r="E121" s="125">
        <v>15330483.999999994</v>
      </c>
      <c r="F121" s="125"/>
      <c r="G121" s="125"/>
      <c r="H121" s="125"/>
      <c r="I121" s="125"/>
      <c r="J121" s="125"/>
      <c r="K121" s="125"/>
      <c r="L121" s="125"/>
      <c r="M121" s="125"/>
      <c r="N121" s="125"/>
      <c r="O121" s="125">
        <v>14443883.999999987</v>
      </c>
      <c r="P121" s="287">
        <v>1.0000000000000002</v>
      </c>
    </row>
    <row r="122" spans="2:24" ht="15" x14ac:dyDescent="0.2">
      <c r="B122" s="38"/>
      <c r="C122" s="11">
        <v>14013883.000000007</v>
      </c>
      <c r="D122" s="11">
        <v>13987284.99999997</v>
      </c>
      <c r="E122" s="11">
        <v>15330483.999999993</v>
      </c>
      <c r="F122" s="11">
        <v>0</v>
      </c>
      <c r="G122" s="49"/>
      <c r="H122" s="49"/>
      <c r="I122" s="49"/>
      <c r="J122" s="49"/>
      <c r="K122" s="49"/>
      <c r="L122" s="49"/>
      <c r="M122" s="49"/>
      <c r="N122" s="49"/>
      <c r="O122" s="11">
        <v>14443883.99999997</v>
      </c>
    </row>
    <row r="123" spans="2:24" ht="15" x14ac:dyDescent="0.2">
      <c r="B123" s="38"/>
      <c r="C123" s="49"/>
      <c r="D123" s="49"/>
      <c r="E123" s="49"/>
      <c r="F123" s="49"/>
      <c r="G123" s="49"/>
      <c r="H123" s="49"/>
      <c r="I123" s="49"/>
      <c r="J123" s="49"/>
      <c r="K123" s="49"/>
      <c r="L123" s="49"/>
      <c r="M123" s="49"/>
      <c r="N123" s="49"/>
      <c r="O123" s="11">
        <v>-1.6763806343078613E-8</v>
      </c>
    </row>
    <row r="124" spans="2:24" ht="15" x14ac:dyDescent="0.2">
      <c r="B124" s="38"/>
      <c r="C124" s="49"/>
      <c r="D124" s="49"/>
      <c r="E124" s="49"/>
      <c r="F124" s="49"/>
      <c r="G124" s="49"/>
      <c r="H124" s="49"/>
      <c r="I124" s="49"/>
      <c r="J124" s="49"/>
      <c r="K124" s="49"/>
      <c r="L124" s="49"/>
      <c r="M124" s="49"/>
      <c r="N124" s="49"/>
      <c r="O124" s="49"/>
    </row>
    <row r="125" spans="2:24" ht="15" x14ac:dyDescent="0.2">
      <c r="B125" s="38"/>
      <c r="C125" s="49"/>
      <c r="D125" s="49"/>
      <c r="E125" s="49"/>
      <c r="F125" s="49"/>
      <c r="G125" s="49"/>
      <c r="H125" s="49"/>
      <c r="I125" s="49"/>
      <c r="J125" s="49"/>
      <c r="K125" s="49"/>
      <c r="L125" s="49"/>
      <c r="M125" s="49"/>
      <c r="N125" s="49"/>
      <c r="O125" s="49"/>
    </row>
    <row r="126" spans="2:24" ht="15" x14ac:dyDescent="0.2">
      <c r="B126" s="38"/>
      <c r="C126" s="49"/>
      <c r="D126" s="49"/>
      <c r="E126" s="49"/>
      <c r="F126" s="49"/>
      <c r="G126" s="49"/>
      <c r="H126" s="49"/>
      <c r="I126" s="49"/>
      <c r="J126" s="49"/>
      <c r="K126" s="49"/>
      <c r="L126" s="49"/>
      <c r="M126" s="49"/>
      <c r="N126" s="49"/>
      <c r="O126" s="49"/>
    </row>
    <row r="127" spans="2:24" ht="15" x14ac:dyDescent="0.2">
      <c r="B127" s="38"/>
      <c r="C127" s="49"/>
      <c r="D127" s="49"/>
      <c r="E127" s="49"/>
      <c r="F127" s="49"/>
      <c r="G127" s="49"/>
      <c r="H127" s="49"/>
      <c r="I127" s="49"/>
      <c r="J127" s="49"/>
      <c r="K127" s="49"/>
      <c r="L127" s="49"/>
      <c r="M127" s="49"/>
      <c r="N127" s="49"/>
      <c r="O127" s="49"/>
    </row>
    <row r="128" spans="2:24" ht="15" x14ac:dyDescent="0.2">
      <c r="B128" s="38"/>
      <c r="C128" s="49"/>
      <c r="D128" s="49"/>
      <c r="E128" s="49"/>
      <c r="F128" s="49"/>
      <c r="G128" s="49"/>
      <c r="H128" s="49"/>
      <c r="I128" s="49"/>
      <c r="J128" s="49"/>
      <c r="K128" s="49"/>
      <c r="L128" s="49"/>
      <c r="M128" s="49"/>
      <c r="N128" s="49"/>
      <c r="O128" s="49"/>
    </row>
    <row r="129" spans="2:15" ht="15" x14ac:dyDescent="0.2">
      <c r="B129" s="38"/>
      <c r="C129" s="49"/>
      <c r="D129" s="49"/>
      <c r="E129" s="49"/>
      <c r="F129" s="49"/>
      <c r="G129" s="49"/>
      <c r="H129" s="49"/>
      <c r="I129" s="49"/>
      <c r="J129" s="49"/>
      <c r="K129" s="49"/>
      <c r="L129" s="49"/>
      <c r="M129" s="49"/>
      <c r="N129" s="49"/>
      <c r="O129" s="49"/>
    </row>
    <row r="130" spans="2:15" ht="15" x14ac:dyDescent="0.2">
      <c r="B130" s="38"/>
      <c r="C130" s="49"/>
      <c r="D130" s="49"/>
      <c r="E130" s="49"/>
      <c r="F130" s="49"/>
      <c r="G130" s="49"/>
      <c r="H130" s="49"/>
      <c r="I130" s="49"/>
      <c r="J130" s="49"/>
      <c r="K130" s="49"/>
      <c r="L130" s="49"/>
      <c r="M130" s="49"/>
      <c r="N130" s="49"/>
      <c r="O130" s="49"/>
    </row>
    <row r="131" spans="2:15" ht="15" x14ac:dyDescent="0.2">
      <c r="B131" s="38"/>
      <c r="C131" s="49"/>
      <c r="D131" s="49"/>
      <c r="E131" s="49"/>
      <c r="F131" s="49"/>
      <c r="G131" s="49"/>
      <c r="H131" s="49"/>
      <c r="I131" s="49"/>
      <c r="J131" s="49"/>
      <c r="K131" s="49"/>
      <c r="L131" s="49"/>
      <c r="M131" s="49"/>
      <c r="N131" s="49"/>
      <c r="O131" s="49"/>
    </row>
    <row r="132" spans="2:15" ht="15" x14ac:dyDescent="0.2">
      <c r="B132" s="38"/>
      <c r="C132" s="49"/>
      <c r="D132" s="49"/>
      <c r="E132" s="49"/>
      <c r="F132" s="49"/>
      <c r="G132" s="49"/>
      <c r="H132" s="49"/>
      <c r="I132" s="49"/>
      <c r="J132" s="49"/>
      <c r="K132" s="49"/>
      <c r="L132" s="49"/>
      <c r="M132" s="49"/>
      <c r="N132" s="49"/>
      <c r="O132" s="49"/>
    </row>
    <row r="133" spans="2:15" ht="15" x14ac:dyDescent="0.2">
      <c r="B133" s="38"/>
      <c r="C133" s="49"/>
      <c r="D133" s="49"/>
      <c r="E133" s="49"/>
      <c r="F133" s="49"/>
      <c r="G133" s="49"/>
      <c r="H133" s="49"/>
      <c r="I133" s="49"/>
      <c r="J133" s="49"/>
      <c r="K133" s="49"/>
      <c r="L133" s="49"/>
      <c r="M133" s="49"/>
      <c r="N133" s="49"/>
      <c r="O133" s="49"/>
    </row>
    <row r="134" spans="2:15" ht="15" x14ac:dyDescent="0.2">
      <c r="B134" s="38"/>
      <c r="C134" s="49"/>
      <c r="D134" s="49"/>
      <c r="E134" s="49"/>
      <c r="F134" s="49"/>
      <c r="G134" s="49"/>
      <c r="H134" s="49"/>
      <c r="I134" s="49"/>
      <c r="J134" s="49"/>
      <c r="K134" s="49"/>
      <c r="L134" s="49"/>
      <c r="M134" s="49"/>
      <c r="N134" s="49"/>
      <c r="O134" s="49"/>
    </row>
    <row r="135" spans="2:15" ht="15" x14ac:dyDescent="0.2">
      <c r="B135" s="38"/>
      <c r="C135" s="49"/>
      <c r="D135" s="49"/>
      <c r="E135" s="49"/>
      <c r="F135" s="49"/>
      <c r="G135" s="49"/>
      <c r="H135" s="49"/>
      <c r="I135" s="49"/>
      <c r="J135" s="49"/>
      <c r="K135" s="49"/>
      <c r="L135" s="49"/>
      <c r="M135" s="49"/>
      <c r="N135" s="49"/>
      <c r="O135" s="49"/>
    </row>
    <row r="136" spans="2:15" ht="15" x14ac:dyDescent="0.2">
      <c r="B136" s="38"/>
      <c r="C136" s="49"/>
      <c r="D136" s="49"/>
      <c r="E136" s="49"/>
      <c r="F136" s="49"/>
      <c r="G136" s="49"/>
      <c r="H136" s="49"/>
      <c r="I136" s="49"/>
      <c r="J136" s="49"/>
      <c r="K136" s="49"/>
      <c r="L136" s="49"/>
      <c r="M136" s="49"/>
      <c r="N136" s="49"/>
      <c r="O136" s="49"/>
    </row>
    <row r="137" spans="2:15" ht="15" x14ac:dyDescent="0.2">
      <c r="B137" s="38"/>
      <c r="C137" s="49"/>
      <c r="D137" s="49"/>
      <c r="E137" s="49"/>
      <c r="F137" s="49"/>
      <c r="G137" s="49"/>
      <c r="H137" s="49"/>
      <c r="I137" s="49"/>
      <c r="J137" s="49"/>
      <c r="K137" s="49"/>
      <c r="L137" s="49"/>
      <c r="M137" s="49"/>
      <c r="N137" s="49"/>
      <c r="O137" s="49"/>
    </row>
    <row r="138" spans="2:15" ht="15" x14ac:dyDescent="0.2">
      <c r="B138" s="38"/>
      <c r="C138" s="49"/>
      <c r="D138" s="49"/>
      <c r="E138" s="49"/>
      <c r="F138" s="49"/>
      <c r="G138" s="49"/>
      <c r="H138" s="49"/>
      <c r="I138" s="49"/>
      <c r="J138" s="49"/>
      <c r="K138" s="49"/>
      <c r="L138" s="49"/>
      <c r="M138" s="49"/>
      <c r="N138" s="49"/>
      <c r="O138" s="49"/>
    </row>
    <row r="139" spans="2:15" ht="15" x14ac:dyDescent="0.2">
      <c r="B139" s="38"/>
      <c r="C139" s="49"/>
      <c r="D139" s="49"/>
      <c r="E139" s="49"/>
      <c r="F139" s="49"/>
      <c r="G139" s="49"/>
      <c r="H139" s="49"/>
      <c r="I139" s="49"/>
      <c r="J139" s="49"/>
      <c r="K139" s="49"/>
      <c r="L139" s="49"/>
      <c r="M139" s="49"/>
      <c r="N139" s="49"/>
      <c r="O139" s="49"/>
    </row>
    <row r="140" spans="2:15" ht="15" x14ac:dyDescent="0.2">
      <c r="B140" s="38"/>
      <c r="C140" s="49"/>
      <c r="D140" s="49"/>
      <c r="E140" s="49"/>
      <c r="F140" s="49"/>
      <c r="G140" s="49"/>
      <c r="H140" s="49"/>
      <c r="I140" s="49"/>
      <c r="J140" s="49"/>
      <c r="K140" s="49"/>
      <c r="L140" s="49"/>
      <c r="M140" s="49"/>
      <c r="N140" s="49"/>
      <c r="O140" s="49"/>
    </row>
    <row r="141" spans="2:15" ht="15" x14ac:dyDescent="0.2">
      <c r="B141" s="38"/>
      <c r="C141" s="49"/>
      <c r="D141" s="49"/>
      <c r="E141" s="49"/>
      <c r="F141" s="49"/>
      <c r="G141" s="49"/>
      <c r="H141" s="49"/>
      <c r="I141" s="49"/>
      <c r="J141" s="49"/>
      <c r="K141" s="49"/>
      <c r="L141" s="49"/>
      <c r="M141" s="49"/>
      <c r="N141" s="49"/>
      <c r="O141" s="49"/>
    </row>
    <row r="142" spans="2:15" ht="15" x14ac:dyDescent="0.2">
      <c r="B142" s="38"/>
      <c r="C142" s="49"/>
      <c r="D142" s="49"/>
      <c r="E142" s="49"/>
      <c r="F142" s="49"/>
      <c r="G142" s="49"/>
      <c r="H142" s="49"/>
      <c r="I142" s="49"/>
      <c r="J142" s="49"/>
      <c r="K142" s="49"/>
      <c r="L142" s="49"/>
      <c r="M142" s="49"/>
      <c r="N142" s="49"/>
      <c r="O142" s="49"/>
    </row>
    <row r="143" spans="2:15" ht="15" x14ac:dyDescent="0.2">
      <c r="B143" s="38"/>
      <c r="C143" s="49"/>
      <c r="D143" s="49"/>
      <c r="E143" s="49"/>
      <c r="F143" s="49"/>
      <c r="G143" s="49"/>
      <c r="H143" s="49"/>
      <c r="I143" s="49"/>
      <c r="J143" s="49"/>
      <c r="K143" s="49"/>
      <c r="L143" s="49"/>
      <c r="M143" s="49"/>
      <c r="N143" s="49"/>
      <c r="O143" s="49"/>
    </row>
    <row r="144" spans="2:15" ht="15" x14ac:dyDescent="0.2">
      <c r="B144" s="38"/>
      <c r="C144" s="49"/>
      <c r="D144" s="49"/>
      <c r="E144" s="49"/>
      <c r="F144" s="49"/>
      <c r="G144" s="49"/>
      <c r="H144" s="49"/>
      <c r="I144" s="49"/>
      <c r="J144" s="49"/>
      <c r="K144" s="49"/>
      <c r="L144" s="49"/>
      <c r="M144" s="49"/>
      <c r="N144" s="49"/>
      <c r="O144" s="49"/>
    </row>
    <row r="145" spans="2:24" ht="18" x14ac:dyDescent="0.25">
      <c r="B145" s="331" t="s">
        <v>437</v>
      </c>
      <c r="C145" s="49"/>
      <c r="D145" s="49"/>
      <c r="E145" s="49"/>
      <c r="F145" s="49"/>
      <c r="G145" s="49"/>
      <c r="H145" s="49"/>
      <c r="I145" s="49"/>
      <c r="J145" s="49"/>
      <c r="K145" s="49"/>
      <c r="L145" s="49"/>
      <c r="M145" s="49"/>
      <c r="N145" s="49"/>
      <c r="O145" s="49"/>
    </row>
    <row r="146" spans="2:24" ht="15" x14ac:dyDescent="0.2">
      <c r="B146" s="38"/>
    </row>
    <row r="147" spans="2:24" ht="15" x14ac:dyDescent="0.2">
      <c r="B147" s="38" t="s">
        <v>418</v>
      </c>
      <c r="C147" s="11">
        <v>3</v>
      </c>
      <c r="D147" s="11">
        <v>4</v>
      </c>
      <c r="E147" s="11">
        <v>5</v>
      </c>
      <c r="F147" s="11">
        <v>6</v>
      </c>
      <c r="G147" s="11">
        <v>7</v>
      </c>
      <c r="H147" s="11">
        <v>8</v>
      </c>
      <c r="I147" s="11">
        <v>9</v>
      </c>
      <c r="J147" s="11">
        <v>10</v>
      </c>
      <c r="K147" s="11">
        <v>11</v>
      </c>
      <c r="L147" s="11">
        <v>12</v>
      </c>
      <c r="M147" s="11">
        <v>13</v>
      </c>
      <c r="N147" s="11">
        <v>14</v>
      </c>
      <c r="O147" s="11"/>
      <c r="P147" s="9"/>
    </row>
    <row r="148" spans="2:24" ht="32.25" thickBot="1" x14ac:dyDescent="0.25">
      <c r="B148" s="82" t="s">
        <v>14</v>
      </c>
      <c r="C148" s="83" t="s">
        <v>339</v>
      </c>
      <c r="D148" s="83" t="s">
        <v>340</v>
      </c>
      <c r="E148" s="83" t="s">
        <v>341</v>
      </c>
      <c r="F148" s="83" t="s">
        <v>342</v>
      </c>
      <c r="G148" s="83" t="s">
        <v>343</v>
      </c>
      <c r="H148" s="83" t="s">
        <v>344</v>
      </c>
      <c r="I148" s="83" t="s">
        <v>345</v>
      </c>
      <c r="J148" s="83" t="s">
        <v>346</v>
      </c>
      <c r="K148" s="83" t="s">
        <v>347</v>
      </c>
      <c r="L148" s="83" t="s">
        <v>348</v>
      </c>
      <c r="M148" s="83" t="s">
        <v>349</v>
      </c>
      <c r="N148" s="83" t="s">
        <v>350</v>
      </c>
      <c r="O148" s="96" t="s">
        <v>210</v>
      </c>
      <c r="P148" s="96" t="s">
        <v>211</v>
      </c>
    </row>
    <row r="149" spans="2:24" ht="15" x14ac:dyDescent="0.25">
      <c r="B149" s="378" t="s">
        <v>354</v>
      </c>
      <c r="C149" s="405">
        <v>339573166.57999897</v>
      </c>
      <c r="D149" s="405">
        <v>341638837.39999777</v>
      </c>
      <c r="E149" s="405">
        <v>348761975.65000027</v>
      </c>
      <c r="F149" s="405"/>
      <c r="G149" s="405"/>
      <c r="H149" s="405"/>
      <c r="I149" s="405"/>
      <c r="J149" s="405"/>
      <c r="K149" s="405"/>
      <c r="L149" s="405"/>
      <c r="M149" s="405"/>
      <c r="N149" s="405"/>
      <c r="O149" s="458">
        <v>343324659.87666565</v>
      </c>
      <c r="P149" s="393">
        <v>0.35641988389290657</v>
      </c>
      <c r="W149" s="527">
        <v>-1</v>
      </c>
      <c r="X149" s="527">
        <v>-1</v>
      </c>
    </row>
    <row r="150" spans="2:24" ht="15" customHeight="1" x14ac:dyDescent="0.25">
      <c r="B150" s="378" t="s">
        <v>352</v>
      </c>
      <c r="C150" s="405">
        <v>167503084.9899998</v>
      </c>
      <c r="D150" s="405">
        <v>162681312.9700003</v>
      </c>
      <c r="E150" s="405">
        <v>207709276.49000004</v>
      </c>
      <c r="F150" s="405"/>
      <c r="G150" s="405"/>
      <c r="H150" s="405"/>
      <c r="I150" s="405"/>
      <c r="J150" s="405"/>
      <c r="K150" s="405"/>
      <c r="L150" s="405"/>
      <c r="M150" s="405"/>
      <c r="N150" s="405"/>
      <c r="O150" s="458">
        <v>179297891.48333338</v>
      </c>
      <c r="P150" s="393">
        <v>0.1861367420787359</v>
      </c>
      <c r="W150" s="527">
        <v>-1</v>
      </c>
      <c r="X150" s="527">
        <v>-1</v>
      </c>
    </row>
    <row r="151" spans="2:24" ht="15" customHeight="1" x14ac:dyDescent="0.25">
      <c r="B151" s="378" t="s">
        <v>24</v>
      </c>
      <c r="C151" s="405">
        <v>139706706.21000022</v>
      </c>
      <c r="D151" s="405">
        <v>143181266.92999935</v>
      </c>
      <c r="E151" s="405">
        <v>150518814.97999996</v>
      </c>
      <c r="F151" s="405"/>
      <c r="G151" s="405"/>
      <c r="H151" s="405"/>
      <c r="I151" s="405"/>
      <c r="J151" s="405"/>
      <c r="K151" s="405"/>
      <c r="L151" s="405"/>
      <c r="M151" s="405"/>
      <c r="N151" s="405"/>
      <c r="O151" s="458">
        <v>144468929.37333319</v>
      </c>
      <c r="P151" s="393">
        <v>0.14997932001701694</v>
      </c>
      <c r="W151" s="527">
        <v>-1</v>
      </c>
      <c r="X151" s="527">
        <v>-1</v>
      </c>
    </row>
    <row r="152" spans="2:24" ht="15" customHeight="1" x14ac:dyDescent="0.25">
      <c r="B152" s="378" t="s">
        <v>351</v>
      </c>
      <c r="C152" s="405">
        <v>116985251.58999991</v>
      </c>
      <c r="D152" s="405">
        <v>111249100.99000005</v>
      </c>
      <c r="E152" s="405">
        <v>153743095.7400001</v>
      </c>
      <c r="F152" s="405"/>
      <c r="G152" s="405"/>
      <c r="H152" s="405"/>
      <c r="I152" s="405"/>
      <c r="J152" s="405"/>
      <c r="K152" s="405"/>
      <c r="L152" s="405"/>
      <c r="M152" s="405"/>
      <c r="N152" s="405"/>
      <c r="O152" s="458">
        <v>127325816.10666668</v>
      </c>
      <c r="P152" s="393">
        <v>0.13218232739125216</v>
      </c>
      <c r="W152" s="527">
        <v>-1</v>
      </c>
      <c r="X152" s="527">
        <v>-1</v>
      </c>
    </row>
    <row r="153" spans="2:24" ht="15" customHeight="1" x14ac:dyDescent="0.25">
      <c r="B153" s="44" t="s">
        <v>353</v>
      </c>
      <c r="C153" s="109">
        <v>51391094.010000043</v>
      </c>
      <c r="D153" s="109">
        <v>50130455.560000144</v>
      </c>
      <c r="E153" s="109">
        <v>63125060.280000016</v>
      </c>
      <c r="F153" s="109"/>
      <c r="G153" s="109"/>
      <c r="H153" s="109"/>
      <c r="I153" s="109"/>
      <c r="J153" s="109"/>
      <c r="K153" s="109"/>
      <c r="L153" s="109"/>
      <c r="M153" s="109"/>
      <c r="N153" s="109"/>
      <c r="O153" s="235">
        <v>54882203.283333398</v>
      </c>
      <c r="P153" s="105">
        <v>5.6975541835706259E-2</v>
      </c>
      <c r="W153" s="527">
        <v>-1</v>
      </c>
      <c r="X153" s="527">
        <v>-1</v>
      </c>
    </row>
    <row r="154" spans="2:24" ht="15" x14ac:dyDescent="0.25">
      <c r="B154" s="44" t="s">
        <v>18</v>
      </c>
      <c r="C154" s="109">
        <v>31497862.19000002</v>
      </c>
      <c r="D154" s="109">
        <v>30504750.390000023</v>
      </c>
      <c r="E154" s="109">
        <v>37114350.440000035</v>
      </c>
      <c r="F154" s="109"/>
      <c r="G154" s="109"/>
      <c r="H154" s="109"/>
      <c r="I154" s="109"/>
      <c r="J154" s="109"/>
      <c r="K154" s="109"/>
      <c r="L154" s="109"/>
      <c r="M154" s="109"/>
      <c r="N154" s="109"/>
      <c r="O154" s="235">
        <v>33038987.673333358</v>
      </c>
      <c r="P154" s="105">
        <v>3.4299173717084332E-2</v>
      </c>
      <c r="W154" s="527">
        <v>-1</v>
      </c>
      <c r="X154" s="527">
        <v>-1</v>
      </c>
    </row>
    <row r="155" spans="2:24" ht="15" x14ac:dyDescent="0.25">
      <c r="B155" s="378" t="s">
        <v>25</v>
      </c>
      <c r="C155" s="405">
        <v>20703219.860000029</v>
      </c>
      <c r="D155" s="405">
        <v>23042328.309999987</v>
      </c>
      <c r="E155" s="405">
        <v>30053498.549999971</v>
      </c>
      <c r="F155" s="405"/>
      <c r="G155" s="405"/>
      <c r="H155" s="405"/>
      <c r="I155" s="405"/>
      <c r="J155" s="405"/>
      <c r="K155" s="405"/>
      <c r="L155" s="405"/>
      <c r="M155" s="405"/>
      <c r="N155" s="405"/>
      <c r="O155" s="458">
        <v>24599682.239999995</v>
      </c>
      <c r="P155" s="393">
        <v>2.5537972981413287E-2</v>
      </c>
      <c r="W155" s="527">
        <v>-1</v>
      </c>
      <c r="X155" s="527">
        <v>-1</v>
      </c>
    </row>
    <row r="156" spans="2:24" ht="15" x14ac:dyDescent="0.25">
      <c r="B156" s="378" t="s">
        <v>17</v>
      </c>
      <c r="C156" s="405">
        <v>22657952.079999998</v>
      </c>
      <c r="D156" s="405">
        <v>24250215.479999986</v>
      </c>
      <c r="E156" s="405">
        <v>26405209.129999932</v>
      </c>
      <c r="F156" s="405"/>
      <c r="G156" s="405"/>
      <c r="H156" s="405"/>
      <c r="I156" s="405"/>
      <c r="J156" s="405"/>
      <c r="K156" s="405"/>
      <c r="L156" s="405"/>
      <c r="M156" s="405"/>
      <c r="N156" s="405"/>
      <c r="O156" s="458">
        <v>24437792.229999974</v>
      </c>
      <c r="P156" s="393">
        <v>2.5369908099070269E-2</v>
      </c>
      <c r="W156" s="527">
        <v>-1</v>
      </c>
      <c r="X156" s="527">
        <v>-1</v>
      </c>
    </row>
    <row r="157" spans="2:24" ht="15" customHeight="1" x14ac:dyDescent="0.25">
      <c r="B157" s="378" t="s">
        <v>21</v>
      </c>
      <c r="C157" s="405">
        <v>15726719.350000029</v>
      </c>
      <c r="D157" s="405">
        <v>15830604.550000001</v>
      </c>
      <c r="E157" s="405">
        <v>19556359.239999991</v>
      </c>
      <c r="F157" s="405"/>
      <c r="G157" s="405"/>
      <c r="H157" s="405"/>
      <c r="I157" s="405"/>
      <c r="J157" s="405"/>
      <c r="K157" s="405"/>
      <c r="L157" s="405"/>
      <c r="M157" s="405"/>
      <c r="N157" s="405"/>
      <c r="O157" s="458">
        <v>17037894.380000006</v>
      </c>
      <c r="P157" s="393">
        <v>1.7687760438998806E-2</v>
      </c>
      <c r="W157" s="527">
        <v>-1</v>
      </c>
      <c r="X157" s="527">
        <v>-1</v>
      </c>
    </row>
    <row r="158" spans="2:24" ht="15" x14ac:dyDescent="0.25">
      <c r="B158" s="378" t="s">
        <v>20</v>
      </c>
      <c r="C158" s="405">
        <v>9062892.0600000005</v>
      </c>
      <c r="D158" s="405">
        <v>8685658.9200000018</v>
      </c>
      <c r="E158" s="405">
        <v>9325200.4700000044</v>
      </c>
      <c r="F158" s="405"/>
      <c r="G158" s="405"/>
      <c r="H158" s="405"/>
      <c r="I158" s="405"/>
      <c r="J158" s="405"/>
      <c r="K158" s="405"/>
      <c r="L158" s="405"/>
      <c r="M158" s="405"/>
      <c r="N158" s="405"/>
      <c r="O158" s="458">
        <v>9024583.8166666701</v>
      </c>
      <c r="P158" s="393">
        <v>9.3688030369669141E-3</v>
      </c>
      <c r="W158" s="527">
        <v>-1</v>
      </c>
      <c r="X158" s="527">
        <v>-1</v>
      </c>
    </row>
    <row r="159" spans="2:24" ht="15" x14ac:dyDescent="0.25">
      <c r="B159" s="378" t="s">
        <v>23</v>
      </c>
      <c r="C159" s="405">
        <v>2581899.1499999971</v>
      </c>
      <c r="D159" s="405">
        <v>2449526.9299999988</v>
      </c>
      <c r="E159" s="405">
        <v>3395327.2199999983</v>
      </c>
      <c r="F159" s="405"/>
      <c r="G159" s="405"/>
      <c r="H159" s="405"/>
      <c r="I159" s="405"/>
      <c r="J159" s="405"/>
      <c r="K159" s="405"/>
      <c r="L159" s="405"/>
      <c r="M159" s="405"/>
      <c r="N159" s="405"/>
      <c r="O159" s="458">
        <v>2808917.7666666652</v>
      </c>
      <c r="P159" s="393">
        <v>2.9160566113127593E-3</v>
      </c>
      <c r="W159" s="527">
        <v>-1</v>
      </c>
      <c r="X159" s="527">
        <v>-1</v>
      </c>
    </row>
    <row r="160" spans="2:24" ht="15" x14ac:dyDescent="0.25">
      <c r="B160" s="378" t="s">
        <v>22</v>
      </c>
      <c r="C160" s="405">
        <v>1945101.8800000008</v>
      </c>
      <c r="D160" s="405">
        <v>1950648.9900000014</v>
      </c>
      <c r="E160" s="405">
        <v>2177674.3000000012</v>
      </c>
      <c r="F160" s="405"/>
      <c r="G160" s="405"/>
      <c r="H160" s="405"/>
      <c r="I160" s="405"/>
      <c r="J160" s="405"/>
      <c r="K160" s="405"/>
      <c r="L160" s="405"/>
      <c r="M160" s="405"/>
      <c r="N160" s="405"/>
      <c r="O160" s="458">
        <v>2024475.0566666678</v>
      </c>
      <c r="P160" s="393">
        <v>2.1016933793815747E-3</v>
      </c>
      <c r="W160" s="527">
        <v>-1</v>
      </c>
      <c r="X160" s="527">
        <v>-1</v>
      </c>
    </row>
    <row r="161" spans="2:24" ht="15" x14ac:dyDescent="0.25">
      <c r="B161" s="378" t="s">
        <v>16</v>
      </c>
      <c r="C161" s="405">
        <v>747971.04999999993</v>
      </c>
      <c r="D161" s="405">
        <v>748572.08</v>
      </c>
      <c r="E161" s="405">
        <v>995644.33000000019</v>
      </c>
      <c r="F161" s="405"/>
      <c r="G161" s="405"/>
      <c r="H161" s="405"/>
      <c r="I161" s="405"/>
      <c r="J161" s="405"/>
      <c r="K161" s="405"/>
      <c r="L161" s="405"/>
      <c r="M161" s="405"/>
      <c r="N161" s="405"/>
      <c r="O161" s="458">
        <v>830729.15333333332</v>
      </c>
      <c r="P161" s="393">
        <v>8.6241515096493408E-4</v>
      </c>
      <c r="W161" s="527">
        <v>-1</v>
      </c>
      <c r="X161" s="527">
        <v>-1</v>
      </c>
    </row>
    <row r="162" spans="2:24" ht="15" x14ac:dyDescent="0.25">
      <c r="B162" s="378" t="s">
        <v>19</v>
      </c>
      <c r="C162" s="405">
        <v>125540.91999999994</v>
      </c>
      <c r="D162" s="405">
        <v>158858.57999999999</v>
      </c>
      <c r="E162" s="405">
        <v>184904.24</v>
      </c>
      <c r="F162" s="405"/>
      <c r="G162" s="405"/>
      <c r="H162" s="405"/>
      <c r="I162" s="405"/>
      <c r="J162" s="405"/>
      <c r="K162" s="405"/>
      <c r="L162" s="405"/>
      <c r="M162" s="405"/>
      <c r="N162" s="405"/>
      <c r="O162" s="458">
        <v>156434.57999999999</v>
      </c>
      <c r="P162" s="393">
        <v>1.6240136918934186E-4</v>
      </c>
      <c r="W162" s="527">
        <v>-1</v>
      </c>
      <c r="X162" s="527">
        <v>-1</v>
      </c>
    </row>
    <row r="163" spans="2:24" ht="15" x14ac:dyDescent="0.25">
      <c r="B163" s="378" t="s">
        <v>26</v>
      </c>
      <c r="C163" s="405"/>
      <c r="D163" s="405"/>
      <c r="E163" s="405"/>
      <c r="F163" s="405"/>
      <c r="G163" s="405"/>
      <c r="H163" s="405"/>
      <c r="I163" s="405"/>
      <c r="J163" s="405"/>
      <c r="K163" s="405"/>
      <c r="L163" s="405"/>
      <c r="M163" s="405"/>
      <c r="N163" s="405"/>
      <c r="O163" s="458"/>
      <c r="P163" s="393"/>
    </row>
    <row r="164" spans="2:24" ht="16.5" thickBot="1" x14ac:dyDescent="0.3">
      <c r="B164" s="101" t="s">
        <v>0</v>
      </c>
      <c r="C164" s="138">
        <v>920208461.91999888</v>
      </c>
      <c r="D164" s="138">
        <v>916502138.07999754</v>
      </c>
      <c r="E164" s="138">
        <v>1053066391.0600004</v>
      </c>
      <c r="F164" s="138"/>
      <c r="G164" s="138"/>
      <c r="H164" s="138"/>
      <c r="I164" s="138"/>
      <c r="J164" s="138"/>
      <c r="K164" s="138"/>
      <c r="L164" s="138"/>
      <c r="M164" s="138"/>
      <c r="N164" s="138"/>
      <c r="O164" s="288">
        <v>963258997.01999891</v>
      </c>
      <c r="P164" s="287">
        <v>1.0000000000000002</v>
      </c>
    </row>
    <row r="165" spans="2:24" ht="15" x14ac:dyDescent="0.2">
      <c r="B165" s="38"/>
      <c r="C165" s="11">
        <v>920208461.919999</v>
      </c>
      <c r="D165" s="11">
        <v>916502138.07999754</v>
      </c>
      <c r="E165" s="11">
        <v>1053066391.0600004</v>
      </c>
      <c r="F165" s="49"/>
      <c r="G165" s="49"/>
      <c r="H165" s="49"/>
      <c r="I165" s="49"/>
      <c r="J165" s="49"/>
      <c r="K165" s="49"/>
      <c r="L165" s="49"/>
      <c r="M165" s="49"/>
      <c r="N165" s="49"/>
      <c r="O165" s="11">
        <v>963258997.01999903</v>
      </c>
    </row>
    <row r="166" spans="2:24" ht="15" x14ac:dyDescent="0.2">
      <c r="B166" s="38"/>
      <c r="C166" s="49"/>
      <c r="D166" s="49"/>
      <c r="E166" s="49"/>
      <c r="F166" s="49"/>
      <c r="G166" s="49"/>
      <c r="H166" s="49"/>
      <c r="I166" s="49"/>
      <c r="J166" s="49"/>
      <c r="K166" s="49"/>
      <c r="L166" s="49"/>
      <c r="M166" s="49"/>
      <c r="N166" s="49"/>
      <c r="O166" s="49"/>
    </row>
    <row r="167" spans="2:24" ht="15" x14ac:dyDescent="0.2">
      <c r="B167" s="38"/>
      <c r="C167" s="49"/>
      <c r="D167" s="49"/>
      <c r="E167" s="49"/>
      <c r="F167" s="49"/>
      <c r="G167" s="49"/>
      <c r="H167" s="49"/>
      <c r="I167" s="49"/>
      <c r="J167" s="49"/>
      <c r="K167" s="49"/>
      <c r="L167" s="49"/>
      <c r="M167" s="49"/>
      <c r="N167" s="49"/>
      <c r="O167" s="49"/>
    </row>
    <row r="168" spans="2:24" ht="15" x14ac:dyDescent="0.2">
      <c r="B168" s="38"/>
      <c r="C168" s="49"/>
      <c r="D168" s="49"/>
      <c r="E168" s="49"/>
      <c r="F168" s="49"/>
      <c r="G168" s="49"/>
      <c r="H168" s="49"/>
      <c r="I168" s="49"/>
      <c r="J168" s="49"/>
      <c r="K168" s="49"/>
      <c r="L168" s="49"/>
      <c r="M168" s="49"/>
      <c r="N168" s="49"/>
      <c r="O168" s="49"/>
    </row>
    <row r="169" spans="2:24" ht="15" x14ac:dyDescent="0.2">
      <c r="B169" s="38"/>
      <c r="C169" s="49"/>
      <c r="D169" s="49"/>
      <c r="E169" s="49"/>
      <c r="F169" s="49"/>
      <c r="G169" s="49"/>
      <c r="H169" s="49"/>
      <c r="I169" s="49"/>
      <c r="J169" s="49"/>
      <c r="K169" s="49"/>
      <c r="L169" s="49"/>
      <c r="M169" s="49"/>
      <c r="N169" s="49"/>
      <c r="O169" s="49"/>
    </row>
    <row r="170" spans="2:24" ht="15" x14ac:dyDescent="0.2">
      <c r="B170" s="38"/>
      <c r="C170" s="49"/>
      <c r="D170" s="49"/>
      <c r="E170" s="49"/>
      <c r="F170" s="49"/>
      <c r="G170" s="49"/>
      <c r="H170" s="49"/>
      <c r="I170" s="49"/>
      <c r="J170" s="49"/>
      <c r="K170" s="49"/>
      <c r="L170" s="49"/>
      <c r="M170" s="49"/>
      <c r="N170" s="49"/>
      <c r="O170" s="49"/>
    </row>
    <row r="171" spans="2:24" ht="15" x14ac:dyDescent="0.2">
      <c r="B171" s="38"/>
      <c r="C171" s="49"/>
      <c r="D171" s="49"/>
      <c r="E171" s="49"/>
      <c r="F171" s="49"/>
      <c r="G171" s="49"/>
      <c r="H171" s="49"/>
      <c r="I171" s="49"/>
      <c r="J171" s="49"/>
      <c r="K171" s="49"/>
      <c r="L171" s="49"/>
      <c r="M171" s="49"/>
      <c r="N171" s="49"/>
      <c r="O171" s="49"/>
    </row>
    <row r="172" spans="2:24" ht="15" x14ac:dyDescent="0.2">
      <c r="B172" s="38"/>
      <c r="C172" s="49"/>
      <c r="D172" s="49"/>
      <c r="E172" s="49"/>
      <c r="F172" s="49"/>
      <c r="G172" s="49"/>
      <c r="H172" s="49"/>
      <c r="I172" s="49"/>
      <c r="J172" s="49"/>
      <c r="K172" s="49"/>
      <c r="L172" s="49"/>
      <c r="M172" s="49"/>
      <c r="N172" s="49"/>
      <c r="O172" s="49"/>
    </row>
    <row r="173" spans="2:24" ht="15" x14ac:dyDescent="0.2">
      <c r="B173" s="38"/>
      <c r="C173" s="49"/>
      <c r="D173" s="49"/>
      <c r="E173" s="49"/>
      <c r="F173" s="49"/>
      <c r="G173" s="49"/>
      <c r="H173" s="49"/>
      <c r="I173" s="49"/>
      <c r="J173" s="49"/>
      <c r="K173" s="49"/>
      <c r="L173" s="49"/>
      <c r="M173" s="49"/>
      <c r="N173" s="49"/>
      <c r="O173" s="49"/>
    </row>
    <row r="174" spans="2:24" ht="15" x14ac:dyDescent="0.2">
      <c r="B174" s="38"/>
      <c r="C174" s="49"/>
      <c r="D174" s="49"/>
      <c r="E174" s="49"/>
      <c r="F174" s="49"/>
      <c r="G174" s="49"/>
      <c r="H174" s="49"/>
      <c r="I174" s="49"/>
      <c r="J174" s="49"/>
      <c r="K174" s="49"/>
      <c r="L174" s="49"/>
      <c r="M174" s="49"/>
      <c r="N174" s="49"/>
      <c r="O174" s="49"/>
    </row>
    <row r="175" spans="2:24" ht="15" x14ac:dyDescent="0.2">
      <c r="B175" s="38"/>
      <c r="C175" s="49"/>
      <c r="D175" s="49"/>
      <c r="E175" s="49"/>
      <c r="F175" s="49"/>
      <c r="G175" s="49"/>
      <c r="H175" s="49"/>
      <c r="I175" s="49"/>
      <c r="J175" s="49"/>
      <c r="K175" s="49"/>
      <c r="L175" s="49"/>
      <c r="M175" s="49"/>
      <c r="N175" s="49"/>
      <c r="O175" s="49"/>
    </row>
    <row r="176" spans="2:24" ht="15" x14ac:dyDescent="0.2">
      <c r="B176" s="38"/>
      <c r="C176" s="49"/>
      <c r="D176" s="49"/>
      <c r="E176" s="49"/>
      <c r="F176" s="49"/>
      <c r="G176" s="49"/>
      <c r="H176" s="49"/>
      <c r="I176" s="49"/>
      <c r="J176" s="49"/>
      <c r="K176" s="49"/>
      <c r="L176" s="49"/>
      <c r="M176" s="49"/>
      <c r="N176" s="49"/>
      <c r="O176" s="49"/>
    </row>
    <row r="177" spans="2:15" ht="15" x14ac:dyDescent="0.2">
      <c r="B177" s="38"/>
      <c r="C177" s="49"/>
      <c r="D177" s="49"/>
      <c r="E177" s="49"/>
      <c r="F177" s="49"/>
      <c r="G177" s="49"/>
      <c r="H177" s="49"/>
      <c r="I177" s="49"/>
      <c r="J177" s="49"/>
      <c r="K177" s="49"/>
      <c r="L177" s="49"/>
      <c r="M177" s="49"/>
      <c r="N177" s="49"/>
      <c r="O177" s="49"/>
    </row>
    <row r="178" spans="2:15" ht="15" x14ac:dyDescent="0.2">
      <c r="B178" s="38"/>
      <c r="C178" s="49"/>
      <c r="D178" s="49"/>
      <c r="E178" s="49"/>
      <c r="F178" s="49"/>
      <c r="G178" s="49"/>
      <c r="H178" s="49"/>
      <c r="I178" s="49"/>
      <c r="J178" s="49"/>
      <c r="K178" s="49"/>
      <c r="L178" s="49"/>
      <c r="M178" s="49"/>
      <c r="N178" s="49"/>
      <c r="O178" s="49"/>
    </row>
    <row r="179" spans="2:15" ht="15" x14ac:dyDescent="0.2">
      <c r="B179" s="38"/>
      <c r="C179" s="49"/>
      <c r="D179" s="49"/>
      <c r="E179" s="49"/>
      <c r="F179" s="49"/>
      <c r="G179" s="49"/>
      <c r="H179" s="49"/>
      <c r="I179" s="49"/>
      <c r="J179" s="49"/>
      <c r="K179" s="49"/>
      <c r="L179" s="49"/>
      <c r="M179" s="49"/>
      <c r="N179" s="49"/>
      <c r="O179" s="49"/>
    </row>
    <row r="180" spans="2:15" ht="15" x14ac:dyDescent="0.2">
      <c r="B180" s="38"/>
      <c r="C180" s="49"/>
      <c r="D180" s="49"/>
      <c r="E180" s="49"/>
      <c r="F180" s="49"/>
      <c r="G180" s="49"/>
      <c r="H180" s="49"/>
      <c r="I180" s="49"/>
      <c r="J180" s="49"/>
      <c r="K180" s="49"/>
      <c r="L180" s="49"/>
      <c r="M180" s="49"/>
      <c r="N180" s="49"/>
      <c r="O180" s="49"/>
    </row>
    <row r="181" spans="2:15" ht="15" x14ac:dyDescent="0.2">
      <c r="B181" s="38"/>
      <c r="C181" s="49"/>
      <c r="D181" s="49"/>
      <c r="E181" s="49"/>
      <c r="F181" s="49"/>
      <c r="G181" s="49"/>
      <c r="H181" s="49"/>
      <c r="I181" s="49"/>
      <c r="J181" s="49"/>
      <c r="K181" s="49"/>
      <c r="L181" s="49"/>
      <c r="M181" s="49"/>
      <c r="N181" s="49"/>
      <c r="O181" s="49"/>
    </row>
    <row r="182" spans="2:15" ht="15" x14ac:dyDescent="0.2">
      <c r="B182" s="38"/>
      <c r="C182" s="49"/>
      <c r="D182" s="49"/>
      <c r="E182" s="49"/>
      <c r="F182" s="49"/>
      <c r="G182" s="49"/>
      <c r="H182" s="49"/>
      <c r="I182" s="49"/>
      <c r="J182" s="49"/>
      <c r="K182" s="49"/>
      <c r="L182" s="49"/>
      <c r="M182" s="49"/>
      <c r="N182" s="49"/>
      <c r="O182" s="49"/>
    </row>
    <row r="183" spans="2:15" ht="15" x14ac:dyDescent="0.2">
      <c r="B183" s="38"/>
      <c r="C183" s="49"/>
      <c r="D183" s="49"/>
      <c r="E183" s="49"/>
      <c r="F183" s="49"/>
      <c r="G183" s="49"/>
      <c r="H183" s="49"/>
      <c r="I183" s="49"/>
      <c r="J183" s="49"/>
      <c r="K183" s="49"/>
      <c r="L183" s="49"/>
      <c r="M183" s="49"/>
      <c r="N183" s="49"/>
      <c r="O183" s="49"/>
    </row>
    <row r="184" spans="2:15" ht="15" x14ac:dyDescent="0.2">
      <c r="B184" s="38"/>
      <c r="C184" s="49"/>
      <c r="D184" s="49"/>
      <c r="E184" s="49"/>
      <c r="F184" s="49"/>
      <c r="G184" s="49"/>
      <c r="H184" s="49"/>
      <c r="I184" s="49"/>
      <c r="J184" s="49"/>
      <c r="K184" s="49"/>
      <c r="L184" s="49"/>
      <c r="M184" s="49"/>
      <c r="N184" s="49"/>
      <c r="O184" s="49"/>
    </row>
    <row r="185" spans="2:15" ht="15" x14ac:dyDescent="0.2">
      <c r="B185" s="38"/>
      <c r="C185" s="49"/>
      <c r="D185" s="49"/>
      <c r="E185" s="49"/>
      <c r="F185" s="49"/>
      <c r="G185" s="49"/>
      <c r="H185" s="49"/>
      <c r="I185" s="49"/>
      <c r="J185" s="49"/>
      <c r="K185" s="49"/>
      <c r="L185" s="49"/>
      <c r="M185" s="49"/>
      <c r="N185" s="49"/>
      <c r="O185" s="49"/>
    </row>
    <row r="186" spans="2:15" ht="15" x14ac:dyDescent="0.2">
      <c r="B186" s="38"/>
      <c r="C186" s="49"/>
      <c r="D186" s="49"/>
      <c r="E186" s="49"/>
      <c r="F186" s="49"/>
      <c r="G186" s="49"/>
      <c r="H186" s="49"/>
      <c r="I186" s="49"/>
      <c r="J186" s="49"/>
      <c r="K186" s="49"/>
      <c r="L186" s="49"/>
      <c r="M186" s="49"/>
      <c r="N186" s="49"/>
      <c r="O186" s="49"/>
    </row>
    <row r="187" spans="2:15" ht="15" x14ac:dyDescent="0.2">
      <c r="B187" s="38"/>
      <c r="C187" s="49"/>
      <c r="D187" s="49"/>
      <c r="E187" s="49"/>
      <c r="F187" s="49"/>
      <c r="G187" s="49"/>
      <c r="H187" s="49"/>
      <c r="I187" s="49"/>
      <c r="J187" s="49"/>
      <c r="K187" s="49"/>
      <c r="L187" s="49"/>
      <c r="M187" s="49"/>
      <c r="N187" s="49"/>
      <c r="O187" s="49"/>
    </row>
    <row r="188" spans="2:15" ht="18" x14ac:dyDescent="0.25">
      <c r="B188" s="331" t="s">
        <v>438</v>
      </c>
      <c r="C188" s="49"/>
      <c r="D188" s="49"/>
      <c r="E188" s="49"/>
      <c r="F188" s="49"/>
      <c r="G188" s="49"/>
      <c r="H188" s="49"/>
      <c r="I188" s="49"/>
      <c r="J188" s="49"/>
      <c r="K188" s="49"/>
      <c r="L188" s="49"/>
      <c r="M188" s="49"/>
      <c r="N188" s="49"/>
      <c r="O188" s="49"/>
    </row>
    <row r="189" spans="2:15" ht="15" x14ac:dyDescent="0.2">
      <c r="B189" s="38"/>
    </row>
    <row r="190" spans="2:15" ht="15" x14ac:dyDescent="0.2">
      <c r="B190" s="38" t="s">
        <v>418</v>
      </c>
      <c r="C190" s="11">
        <v>2</v>
      </c>
      <c r="D190" s="11">
        <v>3</v>
      </c>
      <c r="E190" s="11">
        <v>4</v>
      </c>
      <c r="F190" s="11">
        <v>5</v>
      </c>
      <c r="G190" s="11">
        <v>6</v>
      </c>
      <c r="H190" s="11">
        <v>7</v>
      </c>
      <c r="I190" s="11">
        <v>8</v>
      </c>
      <c r="J190" s="11">
        <v>9</v>
      </c>
      <c r="K190" s="11">
        <v>10</v>
      </c>
      <c r="L190" s="11">
        <v>11</v>
      </c>
      <c r="M190" s="11">
        <v>12</v>
      </c>
      <c r="N190" s="11">
        <v>13</v>
      </c>
      <c r="O190" s="11">
        <v>14</v>
      </c>
    </row>
    <row r="191" spans="2:15" ht="16.5" thickBot="1" x14ac:dyDescent="0.25">
      <c r="B191" s="82" t="s">
        <v>14</v>
      </c>
      <c r="C191" s="83" t="s">
        <v>339</v>
      </c>
      <c r="D191" s="83" t="s">
        <v>340</v>
      </c>
      <c r="E191" s="83" t="s">
        <v>341</v>
      </c>
      <c r="F191" s="83" t="s">
        <v>342</v>
      </c>
      <c r="G191" s="83" t="s">
        <v>343</v>
      </c>
      <c r="H191" s="83" t="s">
        <v>344</v>
      </c>
      <c r="I191" s="83" t="s">
        <v>345</v>
      </c>
      <c r="J191" s="83" t="s">
        <v>346</v>
      </c>
      <c r="K191" s="83" t="s">
        <v>347</v>
      </c>
      <c r="L191" s="83" t="s">
        <v>348</v>
      </c>
      <c r="M191" s="83" t="s">
        <v>349</v>
      </c>
      <c r="N191" s="83" t="s">
        <v>350</v>
      </c>
      <c r="O191" s="82" t="s">
        <v>1</v>
      </c>
    </row>
    <row r="192" spans="2:15" ht="15" x14ac:dyDescent="0.25">
      <c r="B192" s="378" t="s">
        <v>25</v>
      </c>
      <c r="C192" s="489">
        <v>151.41791324444702</v>
      </c>
      <c r="D192" s="489">
        <v>171.25730824687102</v>
      </c>
      <c r="E192" s="489">
        <v>194.73277447321334</v>
      </c>
      <c r="F192" s="489"/>
      <c r="G192" s="489"/>
      <c r="H192" s="489"/>
      <c r="I192" s="489"/>
      <c r="J192" s="489"/>
      <c r="K192" s="489"/>
      <c r="L192" s="489"/>
      <c r="M192" s="489"/>
      <c r="N192" s="489"/>
      <c r="O192" s="490">
        <v>173.39634904337069</v>
      </c>
    </row>
    <row r="193" spans="2:15" ht="15" x14ac:dyDescent="0.25">
      <c r="B193" s="378" t="s">
        <v>353</v>
      </c>
      <c r="C193" s="489">
        <v>81.249842310045736</v>
      </c>
      <c r="D193" s="489">
        <v>81.568906729496049</v>
      </c>
      <c r="E193" s="489">
        <v>83.0323043431938</v>
      </c>
      <c r="F193" s="489"/>
      <c r="G193" s="489"/>
      <c r="H193" s="489"/>
      <c r="I193" s="489"/>
      <c r="J193" s="489"/>
      <c r="K193" s="489"/>
      <c r="L193" s="489"/>
      <c r="M193" s="489"/>
      <c r="N193" s="489"/>
      <c r="O193" s="490">
        <v>82.022610036605997</v>
      </c>
    </row>
    <row r="194" spans="2:15" ht="15" x14ac:dyDescent="0.25">
      <c r="B194" s="378" t="s">
        <v>16</v>
      </c>
      <c r="C194" s="489">
        <v>75.974713052310804</v>
      </c>
      <c r="D194" s="489">
        <v>76.260399348003247</v>
      </c>
      <c r="E194" s="489">
        <v>79.372156409438773</v>
      </c>
      <c r="F194" s="489"/>
      <c r="G194" s="489"/>
      <c r="H194" s="489"/>
      <c r="I194" s="489"/>
      <c r="J194" s="489"/>
      <c r="K194" s="489"/>
      <c r="L194" s="489"/>
      <c r="M194" s="489"/>
      <c r="N194" s="489"/>
      <c r="O194" s="490">
        <v>77.385109765564351</v>
      </c>
    </row>
    <row r="195" spans="2:15" ht="15" x14ac:dyDescent="0.25">
      <c r="B195" s="378" t="s">
        <v>351</v>
      </c>
      <c r="C195" s="489">
        <v>96.905710114337964</v>
      </c>
      <c r="D195" s="489">
        <v>92.049811546656386</v>
      </c>
      <c r="E195" s="489">
        <v>106.8284294786052</v>
      </c>
      <c r="F195" s="489"/>
      <c r="G195" s="489"/>
      <c r="H195" s="489"/>
      <c r="I195" s="489"/>
      <c r="J195" s="489"/>
      <c r="K195" s="489"/>
      <c r="L195" s="489"/>
      <c r="M195" s="489"/>
      <c r="N195" s="489"/>
      <c r="O195" s="490">
        <v>99.087754733470589</v>
      </c>
    </row>
    <row r="196" spans="2:15" ht="15" x14ac:dyDescent="0.25">
      <c r="B196" s="378" t="s">
        <v>23</v>
      </c>
      <c r="C196" s="489">
        <v>95.262485702689659</v>
      </c>
      <c r="D196" s="489">
        <v>92.302620016579908</v>
      </c>
      <c r="E196" s="489">
        <v>101.98015318075322</v>
      </c>
      <c r="F196" s="489"/>
      <c r="G196" s="489"/>
      <c r="H196" s="489"/>
      <c r="I196" s="489"/>
      <c r="J196" s="489"/>
      <c r="K196" s="489"/>
      <c r="L196" s="489"/>
      <c r="M196" s="489"/>
      <c r="N196" s="489"/>
      <c r="O196" s="490">
        <v>96.931653534249676</v>
      </c>
    </row>
    <row r="197" spans="2:15" ht="15" x14ac:dyDescent="0.25">
      <c r="B197" s="44" t="s">
        <v>21</v>
      </c>
      <c r="C197" s="289">
        <v>90.873849971975488</v>
      </c>
      <c r="D197" s="289">
        <v>94.861066801692218</v>
      </c>
      <c r="E197" s="289">
        <v>98.238112231314489</v>
      </c>
      <c r="F197" s="289"/>
      <c r="G197" s="289"/>
      <c r="H197" s="289"/>
      <c r="I197" s="289"/>
      <c r="J197" s="289"/>
      <c r="K197" s="289"/>
      <c r="L197" s="289"/>
      <c r="M197" s="289"/>
      <c r="N197" s="289"/>
      <c r="O197" s="290">
        <v>94.828117896752303</v>
      </c>
    </row>
    <row r="198" spans="2:15" ht="15" x14ac:dyDescent="0.25">
      <c r="B198" s="44" t="s">
        <v>19</v>
      </c>
      <c r="C198" s="289">
        <v>63.823548551092991</v>
      </c>
      <c r="D198" s="289">
        <v>79.788337518834709</v>
      </c>
      <c r="E198" s="289">
        <v>79.052689183411729</v>
      </c>
      <c r="F198" s="289"/>
      <c r="G198" s="289"/>
      <c r="H198" s="289"/>
      <c r="I198" s="289"/>
      <c r="J198" s="289"/>
      <c r="K198" s="289"/>
      <c r="L198" s="289"/>
      <c r="M198" s="289"/>
      <c r="N198" s="289"/>
      <c r="O198" s="290">
        <v>74.528146736541188</v>
      </c>
    </row>
    <row r="199" spans="2:15" ht="15" x14ac:dyDescent="0.25">
      <c r="B199" s="44" t="s">
        <v>17</v>
      </c>
      <c r="C199" s="289">
        <v>114.87387108222353</v>
      </c>
      <c r="D199" s="289">
        <v>125.63316209383322</v>
      </c>
      <c r="E199" s="289">
        <v>120.06843064232991</v>
      </c>
      <c r="F199" s="289"/>
      <c r="G199" s="289"/>
      <c r="H199" s="289"/>
      <c r="I199" s="289"/>
      <c r="J199" s="289"/>
      <c r="K199" s="289"/>
      <c r="L199" s="289"/>
      <c r="M199" s="289"/>
      <c r="N199" s="289"/>
      <c r="O199" s="290">
        <v>120.14962157316467</v>
      </c>
    </row>
    <row r="200" spans="2:15" ht="15" x14ac:dyDescent="0.25">
      <c r="B200" s="44" t="s">
        <v>354</v>
      </c>
      <c r="C200" s="289">
        <v>63.538864229769736</v>
      </c>
      <c r="D200" s="289">
        <v>63.426108981367307</v>
      </c>
      <c r="E200" s="289">
        <v>62.844660837885726</v>
      </c>
      <c r="F200" s="289"/>
      <c r="G200" s="289"/>
      <c r="H200" s="289"/>
      <c r="I200" s="289"/>
      <c r="J200" s="289"/>
      <c r="K200" s="289"/>
      <c r="L200" s="289"/>
      <c r="M200" s="289"/>
      <c r="N200" s="289"/>
      <c r="O200" s="290">
        <v>63.26492090978725</v>
      </c>
    </row>
    <row r="201" spans="2:15" ht="15" x14ac:dyDescent="0.25">
      <c r="B201" s="378" t="s">
        <v>22</v>
      </c>
      <c r="C201" s="489">
        <v>69.569794341714697</v>
      </c>
      <c r="D201" s="489">
        <v>70.430711655112702</v>
      </c>
      <c r="E201" s="489">
        <v>72.386461241856168</v>
      </c>
      <c r="F201" s="489"/>
      <c r="G201" s="489"/>
      <c r="H201" s="489"/>
      <c r="I201" s="489"/>
      <c r="J201" s="489"/>
      <c r="K201" s="489"/>
      <c r="L201" s="489"/>
      <c r="M201" s="489"/>
      <c r="N201" s="489"/>
      <c r="O201" s="490">
        <v>70.836202544932917</v>
      </c>
    </row>
    <row r="202" spans="2:15" ht="15" x14ac:dyDescent="0.25">
      <c r="B202" s="378" t="s">
        <v>18</v>
      </c>
      <c r="C202" s="489">
        <v>58.444314911919328</v>
      </c>
      <c r="D202" s="489">
        <v>57.212319157515786</v>
      </c>
      <c r="E202" s="489">
        <v>58.875594381854839</v>
      </c>
      <c r="F202" s="489"/>
      <c r="G202" s="489"/>
      <c r="H202" s="489"/>
      <c r="I202" s="489"/>
      <c r="J202" s="489"/>
      <c r="K202" s="489"/>
      <c r="L202" s="489"/>
      <c r="M202" s="489"/>
      <c r="N202" s="489"/>
      <c r="O202" s="490">
        <v>58.218172720379151</v>
      </c>
    </row>
    <row r="203" spans="2:15" ht="15" x14ac:dyDescent="0.25">
      <c r="B203" s="378" t="s">
        <v>352</v>
      </c>
      <c r="C203" s="489">
        <v>59.213561172314925</v>
      </c>
      <c r="D203" s="489">
        <v>58.337799587536175</v>
      </c>
      <c r="E203" s="489">
        <v>63.858830783808379</v>
      </c>
      <c r="F203" s="489"/>
      <c r="G203" s="489"/>
      <c r="H203" s="489"/>
      <c r="I203" s="489"/>
      <c r="J203" s="489"/>
      <c r="K203" s="489"/>
      <c r="L203" s="489"/>
      <c r="M203" s="489"/>
      <c r="N203" s="489"/>
      <c r="O203" s="490">
        <v>60.641649459861299</v>
      </c>
    </row>
    <row r="204" spans="2:15" ht="15" x14ac:dyDescent="0.25">
      <c r="B204" s="378" t="s">
        <v>20</v>
      </c>
      <c r="C204" s="489">
        <v>51.804828201185501</v>
      </c>
      <c r="D204" s="489">
        <v>51.439174429829428</v>
      </c>
      <c r="E204" s="489">
        <v>51.517882922948615</v>
      </c>
      <c r="F204" s="489"/>
      <c r="G204" s="489"/>
      <c r="H204" s="489"/>
      <c r="I204" s="489"/>
      <c r="J204" s="489"/>
      <c r="K204" s="489"/>
      <c r="L204" s="489"/>
      <c r="M204" s="489"/>
      <c r="N204" s="489"/>
      <c r="O204" s="490">
        <v>51.588211716732864</v>
      </c>
    </row>
    <row r="205" spans="2:15" ht="15" x14ac:dyDescent="0.25">
      <c r="B205" s="378" t="s">
        <v>24</v>
      </c>
      <c r="C205" s="489">
        <v>51.490577422336621</v>
      </c>
      <c r="D205" s="489">
        <v>52.513078431868649</v>
      </c>
      <c r="E205" s="489">
        <v>52.520957771798642</v>
      </c>
      <c r="F205" s="489"/>
      <c r="G205" s="489"/>
      <c r="H205" s="489"/>
      <c r="I205" s="489"/>
      <c r="J205" s="489"/>
      <c r="K205" s="489"/>
      <c r="L205" s="489"/>
      <c r="M205" s="489"/>
      <c r="N205" s="489"/>
      <c r="O205" s="490">
        <v>52.181774195878667</v>
      </c>
    </row>
    <row r="206" spans="2:15" ht="15" x14ac:dyDescent="0.2">
      <c r="B206" s="378" t="s">
        <v>26</v>
      </c>
      <c r="C206" s="489" t="s">
        <v>3</v>
      </c>
      <c r="D206" s="489" t="s">
        <v>3</v>
      </c>
      <c r="E206" s="489" t="s">
        <v>3</v>
      </c>
      <c r="F206" s="489"/>
      <c r="G206" s="489"/>
      <c r="H206" s="489"/>
      <c r="I206" s="489"/>
      <c r="J206" s="489"/>
      <c r="K206" s="489"/>
      <c r="L206" s="489"/>
      <c r="M206" s="489"/>
      <c r="N206" s="489"/>
      <c r="O206" s="489"/>
    </row>
    <row r="207" spans="2:15" ht="16.5" thickBot="1" x14ac:dyDescent="0.3">
      <c r="B207" s="291" t="s">
        <v>1</v>
      </c>
      <c r="C207" s="292">
        <v>65.664060554808287</v>
      </c>
      <c r="D207" s="292">
        <v>65.523948220115585</v>
      </c>
      <c r="E207" s="292">
        <v>68.691007476345874</v>
      </c>
      <c r="F207" s="292"/>
      <c r="G207" s="292"/>
      <c r="H207" s="292"/>
      <c r="I207" s="292"/>
      <c r="J207" s="292"/>
      <c r="K207" s="292"/>
      <c r="L207" s="292"/>
      <c r="M207" s="292"/>
      <c r="N207" s="292"/>
      <c r="O207" s="292">
        <v>66.68974889441094</v>
      </c>
    </row>
    <row r="208" spans="2:15" ht="15" x14ac:dyDescent="0.2">
      <c r="B208" s="38"/>
      <c r="C208" s="49"/>
      <c r="D208" s="49"/>
      <c r="E208" s="49"/>
      <c r="F208" s="49"/>
      <c r="G208" s="49"/>
      <c r="H208" s="49"/>
      <c r="I208" s="49"/>
      <c r="J208" s="49"/>
      <c r="K208" s="49"/>
      <c r="L208" s="49"/>
      <c r="M208" s="49"/>
      <c r="N208" s="49"/>
      <c r="O208" s="49"/>
    </row>
    <row r="209" spans="2:15" ht="15" x14ac:dyDescent="0.2">
      <c r="B209" s="38"/>
      <c r="C209" s="49"/>
      <c r="D209" s="49"/>
      <c r="E209" s="49"/>
      <c r="F209" s="49"/>
      <c r="G209" s="49"/>
      <c r="H209" s="49"/>
      <c r="I209" s="49"/>
      <c r="J209" s="49"/>
      <c r="K209" s="49"/>
      <c r="L209" s="49"/>
      <c r="M209" s="49"/>
      <c r="N209" s="49"/>
      <c r="O209" s="49"/>
    </row>
    <row r="210" spans="2:15" ht="17.25" customHeight="1" x14ac:dyDescent="0.25">
      <c r="B210" s="331" t="s">
        <v>439</v>
      </c>
      <c r="C210" s="49"/>
      <c r="D210" s="49"/>
      <c r="E210" s="49"/>
      <c r="F210" s="49"/>
      <c r="G210" s="49"/>
      <c r="H210" s="49"/>
      <c r="I210" s="49"/>
      <c r="J210" s="49"/>
      <c r="K210" s="49"/>
      <c r="L210" s="49"/>
      <c r="M210" s="49"/>
      <c r="N210" s="49"/>
      <c r="O210" s="49"/>
    </row>
    <row r="211" spans="2:15" ht="20.25" x14ac:dyDescent="0.3">
      <c r="B211" s="34"/>
      <c r="C211" s="49"/>
      <c r="D211" s="49"/>
      <c r="E211" s="49"/>
      <c r="F211" s="49"/>
      <c r="G211" s="49"/>
      <c r="H211" s="49"/>
      <c r="I211" s="49"/>
      <c r="J211" s="49"/>
      <c r="K211" s="49"/>
      <c r="L211" s="49"/>
      <c r="M211" s="49"/>
      <c r="N211" s="49"/>
      <c r="O211" s="49"/>
    </row>
    <row r="212" spans="2:15" ht="15" x14ac:dyDescent="0.2">
      <c r="B212" s="38"/>
      <c r="C212" s="11">
        <v>14</v>
      </c>
      <c r="D212" s="49"/>
      <c r="E212" s="49"/>
      <c r="F212" s="49"/>
      <c r="G212" s="49"/>
      <c r="H212" s="49"/>
      <c r="I212" s="49"/>
      <c r="J212" s="49"/>
      <c r="K212" s="49"/>
      <c r="L212" s="49"/>
      <c r="M212" s="49"/>
      <c r="N212" s="49"/>
      <c r="O212" s="49"/>
    </row>
    <row r="213" spans="2:15" ht="63" customHeight="1" thickBot="1" x14ac:dyDescent="0.25">
      <c r="B213" s="82" t="s">
        <v>14</v>
      </c>
      <c r="C213" s="96" t="s">
        <v>305</v>
      </c>
      <c r="D213" s="293" t="s">
        <v>304</v>
      </c>
      <c r="E213" s="293" t="s">
        <v>300</v>
      </c>
      <c r="F213" s="49"/>
      <c r="G213" s="49"/>
      <c r="H213" s="49"/>
      <c r="I213" s="49"/>
      <c r="J213" s="49"/>
      <c r="K213" s="49"/>
      <c r="L213" s="49"/>
      <c r="M213" s="49"/>
      <c r="N213" s="49"/>
      <c r="O213" s="49"/>
    </row>
    <row r="214" spans="2:15" ht="15" x14ac:dyDescent="0.2">
      <c r="B214" s="378" t="s">
        <v>354</v>
      </c>
      <c r="C214" s="407">
        <v>5426777.6666666539</v>
      </c>
      <c r="D214" s="405">
        <v>343324659.87666565</v>
      </c>
      <c r="E214" s="491">
        <v>63.26492090978725</v>
      </c>
      <c r="F214" s="49"/>
      <c r="G214" s="49"/>
      <c r="H214" s="49"/>
      <c r="I214" s="49"/>
      <c r="J214" s="49"/>
      <c r="K214" s="49"/>
      <c r="L214" s="49"/>
      <c r="M214" s="49"/>
      <c r="N214" s="49"/>
      <c r="O214" s="49"/>
    </row>
    <row r="215" spans="2:15" ht="15" x14ac:dyDescent="0.2">
      <c r="B215" s="378" t="s">
        <v>352</v>
      </c>
      <c r="C215" s="407">
        <v>2956679.0000000023</v>
      </c>
      <c r="D215" s="405">
        <v>179297891.48333338</v>
      </c>
      <c r="E215" s="491">
        <v>60.641649459861299</v>
      </c>
      <c r="F215" s="49"/>
      <c r="G215" s="49"/>
      <c r="H215" s="49"/>
      <c r="I215" s="49"/>
      <c r="J215" s="49"/>
      <c r="K215" s="49"/>
      <c r="L215" s="49"/>
      <c r="M215" s="49"/>
      <c r="N215" s="49"/>
      <c r="O215" s="49"/>
    </row>
    <row r="216" spans="2:15" ht="15" x14ac:dyDescent="0.2">
      <c r="B216" s="378" t="s">
        <v>24</v>
      </c>
      <c r="C216" s="407">
        <v>2768570.6666666651</v>
      </c>
      <c r="D216" s="405">
        <v>144468929.37333319</v>
      </c>
      <c r="E216" s="491">
        <v>52.181774195878667</v>
      </c>
      <c r="F216" s="49"/>
      <c r="G216" s="49"/>
      <c r="H216" s="49"/>
      <c r="I216" s="49"/>
      <c r="J216" s="49"/>
      <c r="K216" s="49"/>
      <c r="L216" s="49"/>
      <c r="M216" s="49"/>
      <c r="N216" s="49"/>
      <c r="O216" s="49"/>
    </row>
    <row r="217" spans="2:15" ht="15" x14ac:dyDescent="0.2">
      <c r="B217" s="378" t="s">
        <v>351</v>
      </c>
      <c r="C217" s="407">
        <v>1284980.333333334</v>
      </c>
      <c r="D217" s="405">
        <v>127325816.10666668</v>
      </c>
      <c r="E217" s="491">
        <v>99.087754733470589</v>
      </c>
      <c r="F217" s="49"/>
      <c r="G217" s="49"/>
      <c r="H217" s="49"/>
      <c r="I217" s="49"/>
      <c r="J217" s="49"/>
      <c r="K217" s="49"/>
      <c r="L217" s="49"/>
      <c r="M217" s="49"/>
      <c r="N217" s="49"/>
      <c r="O217" s="49"/>
    </row>
    <row r="218" spans="2:15" ht="15" x14ac:dyDescent="0.2">
      <c r="B218" s="378" t="s">
        <v>353</v>
      </c>
      <c r="C218" s="407">
        <v>669110.66666666593</v>
      </c>
      <c r="D218" s="405">
        <v>54882203.283333398</v>
      </c>
      <c r="E218" s="491">
        <v>82.022610036605997</v>
      </c>
      <c r="F218" s="49"/>
      <c r="G218" s="49"/>
      <c r="H218" s="49"/>
      <c r="I218" s="49"/>
      <c r="J218" s="49"/>
      <c r="K218" s="49"/>
      <c r="L218" s="49"/>
      <c r="M218" s="49"/>
      <c r="N218" s="49"/>
      <c r="O218" s="49"/>
    </row>
    <row r="219" spans="2:15" ht="15" x14ac:dyDescent="0.2">
      <c r="B219" s="44" t="s">
        <v>18</v>
      </c>
      <c r="C219" s="49">
        <v>567503.00000000047</v>
      </c>
      <c r="D219" s="109">
        <v>33038987.673333358</v>
      </c>
      <c r="E219" s="294">
        <v>58.218172720379151</v>
      </c>
      <c r="F219" s="49"/>
      <c r="G219" s="49"/>
      <c r="H219" s="49"/>
      <c r="I219" s="49"/>
      <c r="J219" s="49"/>
      <c r="K219" s="49"/>
      <c r="L219" s="49"/>
      <c r="M219" s="49"/>
      <c r="N219" s="49"/>
      <c r="O219" s="49"/>
    </row>
    <row r="220" spans="2:15" ht="15" x14ac:dyDescent="0.2">
      <c r="B220" s="44" t="s">
        <v>17</v>
      </c>
      <c r="C220" s="49">
        <v>203394.66666666672</v>
      </c>
      <c r="D220" s="109">
        <v>24437792.229999974</v>
      </c>
      <c r="E220" s="294">
        <v>120.14962157316467</v>
      </c>
      <c r="F220" s="49"/>
      <c r="G220" s="49"/>
      <c r="H220" s="49"/>
      <c r="I220" s="49"/>
      <c r="J220" s="49"/>
      <c r="K220" s="49"/>
      <c r="L220" s="49"/>
      <c r="M220" s="49"/>
      <c r="N220" s="49"/>
      <c r="O220" s="49"/>
    </row>
    <row r="221" spans="2:15" ht="15" x14ac:dyDescent="0.2">
      <c r="B221" s="44" t="s">
        <v>21</v>
      </c>
      <c r="C221" s="49">
        <v>179671.33333333323</v>
      </c>
      <c r="D221" s="109">
        <v>17037894.380000006</v>
      </c>
      <c r="E221" s="294">
        <v>94.828117896752303</v>
      </c>
      <c r="F221" s="49"/>
      <c r="G221" s="49"/>
      <c r="H221" s="49"/>
      <c r="I221" s="49"/>
      <c r="J221" s="49"/>
      <c r="K221" s="49"/>
      <c r="L221" s="49"/>
      <c r="M221" s="49"/>
      <c r="N221" s="49"/>
      <c r="O221" s="49"/>
    </row>
    <row r="222" spans="2:15" ht="15" x14ac:dyDescent="0.2">
      <c r="B222" s="44" t="s">
        <v>25</v>
      </c>
      <c r="C222" s="49">
        <v>141869.66666666672</v>
      </c>
      <c r="D222" s="109">
        <v>24599682.239999995</v>
      </c>
      <c r="E222" s="294">
        <v>173.39634904337069</v>
      </c>
      <c r="F222" s="49"/>
      <c r="G222" s="49"/>
      <c r="H222" s="49"/>
      <c r="I222" s="49"/>
      <c r="J222" s="49"/>
      <c r="K222" s="49"/>
      <c r="L222" s="49"/>
      <c r="M222" s="49"/>
      <c r="N222" s="49"/>
      <c r="O222" s="49"/>
    </row>
    <row r="223" spans="2:15" ht="15" x14ac:dyDescent="0.2">
      <c r="B223" s="378" t="s">
        <v>20</v>
      </c>
      <c r="C223" s="407">
        <v>174935.00000000012</v>
      </c>
      <c r="D223" s="405">
        <v>9024583.8166666701</v>
      </c>
      <c r="E223" s="491">
        <v>51.588211716732864</v>
      </c>
      <c r="F223" s="49"/>
      <c r="G223" s="49"/>
      <c r="H223" s="49"/>
      <c r="I223" s="49"/>
      <c r="J223" s="49"/>
      <c r="K223" s="49"/>
      <c r="L223" s="49"/>
      <c r="M223" s="49"/>
      <c r="N223" s="49"/>
      <c r="O223" s="49"/>
    </row>
    <row r="224" spans="2:15" ht="15" x14ac:dyDescent="0.2">
      <c r="B224" s="378" t="s">
        <v>23</v>
      </c>
      <c r="C224" s="407">
        <v>28978.333333333332</v>
      </c>
      <c r="D224" s="405">
        <v>2808917.7666666652</v>
      </c>
      <c r="E224" s="491">
        <v>96.931653534249676</v>
      </c>
      <c r="F224" s="49"/>
      <c r="G224" s="49"/>
      <c r="H224" s="49"/>
      <c r="I224" s="49"/>
      <c r="J224" s="49"/>
      <c r="K224" s="49"/>
      <c r="L224" s="49"/>
      <c r="M224" s="49"/>
      <c r="N224" s="49"/>
      <c r="O224" s="49"/>
    </row>
    <row r="225" spans="2:15" ht="15" x14ac:dyDescent="0.2">
      <c r="B225" s="378" t="s">
        <v>22</v>
      </c>
      <c r="C225" s="407">
        <v>28579.666666666668</v>
      </c>
      <c r="D225" s="405">
        <v>2024475.0566666678</v>
      </c>
      <c r="E225" s="491">
        <v>70.836202544932917</v>
      </c>
      <c r="F225" s="49"/>
      <c r="G225" s="49"/>
      <c r="H225" s="49"/>
      <c r="I225" s="49"/>
      <c r="J225" s="49"/>
      <c r="K225" s="49"/>
      <c r="L225" s="49"/>
      <c r="M225" s="49"/>
      <c r="N225" s="49"/>
      <c r="O225" s="49"/>
    </row>
    <row r="226" spans="2:15" ht="15" x14ac:dyDescent="0.2">
      <c r="B226" s="378" t="s">
        <v>16</v>
      </c>
      <c r="C226" s="407">
        <v>10735</v>
      </c>
      <c r="D226" s="405">
        <v>830729.15333333332</v>
      </c>
      <c r="E226" s="491">
        <v>77.385109765564351</v>
      </c>
      <c r="F226" s="49"/>
      <c r="G226" s="49"/>
      <c r="H226" s="49"/>
      <c r="I226" s="49"/>
      <c r="J226" s="49"/>
      <c r="K226" s="49"/>
      <c r="L226" s="49"/>
      <c r="M226" s="49"/>
      <c r="N226" s="49"/>
      <c r="O226" s="49"/>
    </row>
    <row r="227" spans="2:15" ht="15" x14ac:dyDescent="0.2">
      <c r="B227" s="378" t="s">
        <v>19</v>
      </c>
      <c r="C227" s="407">
        <v>2099.0000000000005</v>
      </c>
      <c r="D227" s="405">
        <v>156434.57999999999</v>
      </c>
      <c r="E227" s="491">
        <v>74.528146736541188</v>
      </c>
      <c r="F227" s="49"/>
      <c r="G227" s="49"/>
      <c r="H227" s="49"/>
      <c r="I227" s="49"/>
      <c r="J227" s="49"/>
      <c r="K227" s="49"/>
      <c r="L227" s="49"/>
      <c r="M227" s="49"/>
      <c r="N227" s="49"/>
      <c r="O227" s="49"/>
    </row>
    <row r="228" spans="2:15" ht="15" x14ac:dyDescent="0.2">
      <c r="B228" s="378" t="s">
        <v>26</v>
      </c>
      <c r="C228" s="407">
        <v>0</v>
      </c>
      <c r="D228" s="405">
        <v>0</v>
      </c>
      <c r="E228" s="491" t="s">
        <v>3</v>
      </c>
      <c r="F228" s="49"/>
      <c r="G228" s="49"/>
      <c r="H228" s="49"/>
      <c r="I228" s="49"/>
      <c r="J228" s="49"/>
      <c r="K228" s="49"/>
      <c r="L228" s="49"/>
      <c r="M228" s="49"/>
      <c r="N228" s="49"/>
      <c r="O228" s="49"/>
    </row>
    <row r="229" spans="2:15" ht="15.75" x14ac:dyDescent="0.25">
      <c r="B229" s="295" t="s">
        <v>1</v>
      </c>
      <c r="C229" s="148">
        <v>14443883.999999987</v>
      </c>
      <c r="D229" s="241">
        <v>963258997.01999915</v>
      </c>
      <c r="E229" s="296">
        <v>66.689748894410954</v>
      </c>
      <c r="F229" s="49"/>
      <c r="G229" s="49"/>
      <c r="H229" s="49"/>
      <c r="I229" s="49"/>
      <c r="J229" s="49"/>
      <c r="K229" s="49"/>
      <c r="L229" s="49"/>
      <c r="M229" s="49"/>
      <c r="N229" s="49"/>
      <c r="O229" s="49"/>
    </row>
    <row r="230" spans="2:15" ht="15.75" x14ac:dyDescent="0.25">
      <c r="B230" s="84"/>
      <c r="C230" s="349">
        <v>14443883.999999987</v>
      </c>
      <c r="D230" s="350">
        <v>963258997.01999891</v>
      </c>
      <c r="E230" s="351">
        <v>66.68974889441094</v>
      </c>
      <c r="F230" s="49"/>
      <c r="G230" s="49"/>
      <c r="H230" s="49"/>
      <c r="I230" s="49"/>
      <c r="J230" s="49"/>
      <c r="K230" s="49"/>
      <c r="L230" s="49"/>
      <c r="M230" s="49"/>
      <c r="N230" s="49"/>
      <c r="O230" s="49"/>
    </row>
    <row r="231" spans="2:15" ht="15" x14ac:dyDescent="0.2">
      <c r="B231" s="38"/>
      <c r="C231" s="49"/>
      <c r="D231" s="49"/>
      <c r="E231" s="49"/>
      <c r="F231" s="49"/>
      <c r="G231" s="49"/>
      <c r="H231" s="49"/>
      <c r="I231" s="49"/>
      <c r="J231" s="49"/>
      <c r="K231" s="49"/>
      <c r="L231" s="49"/>
      <c r="M231" s="49"/>
      <c r="N231" s="49"/>
      <c r="O231" s="49"/>
    </row>
    <row r="232" spans="2:15" ht="15" x14ac:dyDescent="0.2">
      <c r="B232" s="38"/>
      <c r="C232" s="49"/>
      <c r="D232" s="49"/>
      <c r="E232" s="49"/>
      <c r="F232" s="49"/>
      <c r="G232" s="49"/>
      <c r="H232" s="49"/>
      <c r="I232" s="49"/>
      <c r="J232" s="49"/>
      <c r="K232" s="49"/>
      <c r="L232" s="49"/>
      <c r="M232" s="49"/>
      <c r="N232" s="49"/>
      <c r="O232" s="49"/>
    </row>
    <row r="233" spans="2:15" ht="15" x14ac:dyDescent="0.2">
      <c r="B233" s="38"/>
      <c r="C233" s="49"/>
      <c r="D233" s="49"/>
      <c r="E233" s="49"/>
      <c r="F233" s="49"/>
      <c r="G233" s="49"/>
      <c r="H233" s="49"/>
      <c r="I233" s="49"/>
      <c r="J233" s="49"/>
      <c r="K233" s="49"/>
      <c r="L233" s="49"/>
      <c r="M233" s="49"/>
      <c r="N233" s="49"/>
      <c r="O233" s="49"/>
    </row>
    <row r="234" spans="2:15" ht="15" x14ac:dyDescent="0.2">
      <c r="B234" s="38"/>
      <c r="C234" s="49"/>
      <c r="D234" s="49"/>
      <c r="E234" s="49"/>
      <c r="F234" s="49"/>
      <c r="G234" s="49"/>
      <c r="H234" s="49"/>
      <c r="I234" s="49"/>
      <c r="J234" s="49"/>
      <c r="K234" s="49"/>
      <c r="L234" s="49"/>
      <c r="M234" s="49"/>
      <c r="N234" s="49"/>
      <c r="O234" s="49"/>
    </row>
    <row r="235" spans="2:15" ht="15" x14ac:dyDescent="0.2">
      <c r="B235" s="38"/>
      <c r="C235" s="49"/>
      <c r="D235" s="49"/>
      <c r="E235" s="49"/>
      <c r="F235" s="49"/>
      <c r="G235" s="49"/>
      <c r="H235" s="49"/>
      <c r="I235" s="49"/>
      <c r="J235" s="49"/>
      <c r="K235" s="49"/>
      <c r="L235" s="49"/>
      <c r="M235" s="49"/>
      <c r="N235" s="49"/>
      <c r="O235" s="49"/>
    </row>
    <row r="236" spans="2:15" ht="15" x14ac:dyDescent="0.2">
      <c r="B236" s="38"/>
      <c r="C236" s="49"/>
      <c r="D236" s="49"/>
      <c r="E236" s="49"/>
      <c r="F236" s="49"/>
      <c r="G236" s="49"/>
      <c r="H236" s="49"/>
      <c r="I236" s="49"/>
      <c r="J236" s="49"/>
      <c r="K236" s="49"/>
      <c r="L236" s="49"/>
      <c r="M236" s="49"/>
      <c r="N236" s="49"/>
      <c r="O236" s="49"/>
    </row>
    <row r="237" spans="2:15" ht="15" x14ac:dyDescent="0.2">
      <c r="B237" s="38"/>
      <c r="C237" s="49"/>
      <c r="D237" s="49"/>
      <c r="E237" s="49"/>
      <c r="F237" s="49"/>
      <c r="G237" s="49"/>
      <c r="H237" s="49"/>
      <c r="I237" s="49"/>
      <c r="J237" s="49"/>
      <c r="K237" s="49"/>
      <c r="L237" s="49"/>
      <c r="M237" s="49"/>
      <c r="N237" s="49"/>
      <c r="O237" s="49"/>
    </row>
    <row r="238" spans="2:15" ht="15" x14ac:dyDescent="0.2">
      <c r="B238" s="38"/>
      <c r="C238" s="49"/>
      <c r="D238" s="49"/>
      <c r="E238" s="49"/>
      <c r="F238" s="49"/>
      <c r="G238" s="49"/>
      <c r="H238" s="49"/>
      <c r="I238" s="49"/>
      <c r="J238" s="49"/>
      <c r="K238" s="49"/>
      <c r="L238" s="49"/>
      <c r="M238" s="49"/>
      <c r="N238" s="49"/>
      <c r="O238" s="49"/>
    </row>
    <row r="239" spans="2:15" ht="15" x14ac:dyDescent="0.2">
      <c r="B239" s="38"/>
      <c r="C239" s="49"/>
      <c r="D239" s="49"/>
      <c r="E239" s="49"/>
      <c r="F239" s="49"/>
      <c r="G239" s="49"/>
      <c r="H239" s="49"/>
      <c r="I239" s="49"/>
      <c r="J239" s="49"/>
      <c r="K239" s="49"/>
      <c r="L239" s="49"/>
      <c r="M239" s="49"/>
      <c r="N239" s="49"/>
      <c r="O239" s="49"/>
    </row>
    <row r="240" spans="2:15" ht="15" x14ac:dyDescent="0.2">
      <c r="B240" s="38"/>
      <c r="C240" s="49"/>
      <c r="D240" s="49"/>
      <c r="E240" s="49"/>
      <c r="F240" s="49"/>
      <c r="G240" s="49"/>
      <c r="H240" s="49"/>
      <c r="I240" s="49"/>
      <c r="J240" s="49"/>
      <c r="K240" s="49"/>
      <c r="L240" s="49"/>
      <c r="M240" s="49"/>
      <c r="N240" s="49"/>
      <c r="O240" s="49"/>
    </row>
    <row r="241" spans="2:15" ht="15" x14ac:dyDescent="0.2">
      <c r="B241" s="38"/>
      <c r="C241" s="49"/>
      <c r="D241" s="49"/>
      <c r="E241" s="49"/>
      <c r="F241" s="49"/>
      <c r="G241" s="49"/>
      <c r="H241" s="49"/>
      <c r="I241" s="49"/>
      <c r="J241" s="49"/>
      <c r="K241" s="49"/>
      <c r="L241" s="49"/>
      <c r="M241" s="49"/>
      <c r="N241" s="49"/>
      <c r="O241" s="49"/>
    </row>
    <row r="242" spans="2:15" ht="15" x14ac:dyDescent="0.2">
      <c r="B242" s="38"/>
      <c r="C242" s="49"/>
      <c r="D242" s="49"/>
      <c r="E242" s="49"/>
      <c r="F242" s="49"/>
      <c r="G242" s="49"/>
      <c r="H242" s="49"/>
      <c r="I242" s="49"/>
      <c r="J242" s="49"/>
      <c r="K242" s="49"/>
      <c r="L242" s="49"/>
      <c r="M242" s="49"/>
      <c r="N242" s="49"/>
      <c r="O242" s="49"/>
    </row>
    <row r="243" spans="2:15" ht="15" x14ac:dyDescent="0.2">
      <c r="B243" s="38"/>
      <c r="C243" s="49"/>
      <c r="D243" s="49"/>
      <c r="E243" s="49"/>
      <c r="F243" s="49"/>
      <c r="G243" s="49"/>
      <c r="H243" s="49"/>
      <c r="I243" s="49"/>
      <c r="J243" s="49"/>
      <c r="K243" s="49"/>
      <c r="L243" s="49"/>
      <c r="M243" s="49"/>
      <c r="N243" s="49"/>
      <c r="O243" s="49"/>
    </row>
    <row r="244" spans="2:15" ht="15" x14ac:dyDescent="0.2">
      <c r="B244" s="38"/>
      <c r="C244" s="49"/>
      <c r="D244" s="49"/>
      <c r="E244" s="49"/>
      <c r="F244" s="49"/>
      <c r="G244" s="49"/>
      <c r="H244" s="49"/>
      <c r="I244" s="49"/>
      <c r="J244" s="49"/>
      <c r="K244" s="49"/>
      <c r="L244" s="49"/>
      <c r="M244" s="49"/>
      <c r="N244" s="49"/>
      <c r="O244" s="49"/>
    </row>
    <row r="245" spans="2:15" ht="15" x14ac:dyDescent="0.2">
      <c r="B245" s="38"/>
      <c r="C245" s="49"/>
      <c r="D245" s="49"/>
      <c r="E245" s="49"/>
      <c r="F245" s="49"/>
      <c r="G245" s="49"/>
      <c r="H245" s="49"/>
      <c r="I245" s="49"/>
      <c r="J245" s="49"/>
      <c r="K245" s="49"/>
      <c r="L245" s="49"/>
      <c r="M245" s="49"/>
      <c r="N245" s="49"/>
      <c r="O245" s="49"/>
    </row>
    <row r="246" spans="2:15" ht="15" x14ac:dyDescent="0.2">
      <c r="B246" s="38"/>
      <c r="C246" s="49"/>
      <c r="D246" s="49"/>
      <c r="E246" s="49"/>
      <c r="F246" s="49"/>
      <c r="G246" s="49"/>
      <c r="H246" s="49"/>
      <c r="I246" s="49"/>
      <c r="J246" s="49"/>
      <c r="K246" s="49"/>
      <c r="L246" s="49"/>
      <c r="M246" s="49"/>
      <c r="N246" s="49"/>
      <c r="O246" s="49"/>
    </row>
    <row r="247" spans="2:15" ht="15" x14ac:dyDescent="0.2">
      <c r="B247" s="38"/>
      <c r="C247" s="49"/>
      <c r="D247" s="49"/>
      <c r="E247" s="49"/>
      <c r="F247" s="49"/>
      <c r="G247" s="49"/>
      <c r="H247" s="49"/>
      <c r="I247" s="49"/>
      <c r="J247" s="49"/>
      <c r="K247" s="49"/>
      <c r="L247" s="49"/>
      <c r="M247" s="49"/>
      <c r="N247" s="49"/>
      <c r="O247" s="49"/>
    </row>
    <row r="248" spans="2:15" ht="15" x14ac:dyDescent="0.2">
      <c r="B248" s="38"/>
      <c r="C248" s="49"/>
      <c r="D248" s="49"/>
      <c r="E248" s="49"/>
      <c r="F248" s="49"/>
      <c r="G248" s="49"/>
      <c r="H248" s="49"/>
      <c r="I248" s="49"/>
      <c r="J248" s="49"/>
      <c r="K248" s="49"/>
      <c r="L248" s="49"/>
      <c r="M248" s="49"/>
      <c r="N248" s="49"/>
      <c r="O248" s="49"/>
    </row>
    <row r="249" spans="2:15" ht="15" x14ac:dyDescent="0.2">
      <c r="B249" s="38"/>
      <c r="C249" s="49"/>
      <c r="D249" s="49"/>
      <c r="E249" s="49"/>
      <c r="F249" s="49"/>
      <c r="G249" s="49"/>
      <c r="H249" s="49"/>
      <c r="I249" s="49"/>
      <c r="J249" s="49"/>
      <c r="K249" s="49"/>
      <c r="L249" s="49"/>
      <c r="M249" s="49"/>
      <c r="N249" s="49"/>
      <c r="O249" s="49"/>
    </row>
    <row r="250" spans="2:15" ht="15" x14ac:dyDescent="0.2">
      <c r="B250" s="38"/>
      <c r="C250" s="49"/>
      <c r="D250" s="49"/>
      <c r="E250" s="49"/>
      <c r="F250" s="49"/>
      <c r="G250" s="49"/>
      <c r="H250" s="49"/>
      <c r="I250" s="49"/>
      <c r="J250" s="49"/>
      <c r="K250" s="49"/>
      <c r="L250" s="49"/>
      <c r="M250" s="49"/>
      <c r="N250" s="49"/>
      <c r="O250" s="49"/>
    </row>
    <row r="251" spans="2:15" ht="15" x14ac:dyDescent="0.2">
      <c r="B251" s="38"/>
      <c r="C251" s="49"/>
      <c r="D251" s="49"/>
      <c r="E251" s="49"/>
      <c r="F251" s="49"/>
      <c r="G251" s="49"/>
      <c r="H251" s="49"/>
      <c r="I251" s="49"/>
      <c r="J251" s="49"/>
      <c r="K251" s="49"/>
      <c r="L251" s="49"/>
      <c r="M251" s="49"/>
      <c r="N251" s="49"/>
      <c r="O251" s="49"/>
    </row>
    <row r="252" spans="2:15" ht="15" x14ac:dyDescent="0.2">
      <c r="B252" s="38"/>
      <c r="C252" s="49"/>
      <c r="D252" s="49"/>
      <c r="E252" s="49"/>
      <c r="F252" s="49"/>
      <c r="G252" s="49"/>
      <c r="H252" s="49"/>
      <c r="I252" s="49"/>
      <c r="J252" s="49"/>
      <c r="K252" s="49"/>
      <c r="L252" s="49"/>
      <c r="M252" s="49"/>
      <c r="N252" s="49"/>
      <c r="O252" s="49"/>
    </row>
    <row r="253" spans="2:15" ht="15" x14ac:dyDescent="0.2">
      <c r="B253" s="38"/>
      <c r="C253" s="49"/>
      <c r="D253" s="49"/>
      <c r="E253" s="49"/>
      <c r="F253" s="49"/>
      <c r="G253" s="49"/>
      <c r="H253" s="49"/>
      <c r="I253" s="49"/>
      <c r="J253" s="49"/>
      <c r="K253" s="49"/>
      <c r="L253" s="49"/>
      <c r="M253" s="49"/>
      <c r="N253" s="49"/>
      <c r="O253" s="49"/>
    </row>
    <row r="254" spans="2:15" ht="15" x14ac:dyDescent="0.2">
      <c r="B254" s="38"/>
      <c r="C254" s="49"/>
      <c r="D254" s="49"/>
      <c r="E254" s="49"/>
      <c r="F254" s="49"/>
      <c r="G254" s="49"/>
      <c r="H254" s="49"/>
      <c r="I254" s="49"/>
      <c r="J254" s="49"/>
      <c r="K254" s="49"/>
      <c r="L254" s="49"/>
      <c r="M254" s="49"/>
      <c r="N254" s="49"/>
      <c r="O254" s="49"/>
    </row>
    <row r="255" spans="2:15" ht="15" x14ac:dyDescent="0.2">
      <c r="B255" s="38"/>
      <c r="C255" s="49"/>
      <c r="D255" s="49"/>
      <c r="E255" s="49"/>
      <c r="F255" s="49"/>
      <c r="G255" s="49"/>
      <c r="H255" s="49"/>
      <c r="I255" s="49"/>
      <c r="J255" s="49"/>
      <c r="K255" s="49"/>
      <c r="L255" s="49"/>
      <c r="M255" s="49"/>
      <c r="N255" s="49"/>
      <c r="O255" s="49"/>
    </row>
    <row r="256" spans="2:15" ht="18" x14ac:dyDescent="0.25">
      <c r="B256" s="331" t="s">
        <v>440</v>
      </c>
      <c r="C256" s="49"/>
      <c r="D256" s="49"/>
      <c r="E256" s="49"/>
      <c r="F256" s="49"/>
      <c r="G256" s="49"/>
      <c r="H256" s="49"/>
      <c r="I256" s="49"/>
      <c r="J256" s="49"/>
      <c r="K256" s="49"/>
      <c r="L256" s="49"/>
      <c r="M256" s="49"/>
      <c r="N256" s="49"/>
      <c r="O256" s="49"/>
    </row>
    <row r="257" spans="2:16" ht="20.25" x14ac:dyDescent="0.3">
      <c r="B257" s="34"/>
      <c r="C257" s="49"/>
      <c r="D257" s="49"/>
      <c r="E257" s="49"/>
      <c r="F257" s="49"/>
      <c r="G257" s="49"/>
      <c r="H257" s="49"/>
      <c r="I257" s="49"/>
      <c r="J257" s="49"/>
      <c r="K257" s="49"/>
      <c r="L257" s="49"/>
      <c r="M257" s="49"/>
      <c r="N257" s="49"/>
      <c r="O257" s="49"/>
    </row>
    <row r="258" spans="2:16" ht="15" x14ac:dyDescent="0.2">
      <c r="B258" s="38"/>
      <c r="C258" s="11">
        <v>3</v>
      </c>
      <c r="D258" s="11">
        <v>4</v>
      </c>
      <c r="E258" s="11">
        <v>5</v>
      </c>
      <c r="F258" s="11">
        <v>6</v>
      </c>
      <c r="G258" s="11">
        <v>7</v>
      </c>
      <c r="H258" s="11">
        <v>8</v>
      </c>
      <c r="I258" s="11">
        <v>9</v>
      </c>
      <c r="J258" s="11">
        <v>10</v>
      </c>
      <c r="K258" s="11">
        <v>11</v>
      </c>
      <c r="L258" s="11">
        <v>12</v>
      </c>
      <c r="M258" s="11">
        <v>13</v>
      </c>
      <c r="N258" s="11">
        <v>14</v>
      </c>
      <c r="O258" s="11"/>
      <c r="P258" s="9"/>
    </row>
    <row r="259" spans="2:16" ht="48" thickBot="1" x14ac:dyDescent="0.25">
      <c r="B259" s="82" t="s">
        <v>14</v>
      </c>
      <c r="C259" s="83" t="s">
        <v>339</v>
      </c>
      <c r="D259" s="83" t="s">
        <v>340</v>
      </c>
      <c r="E259" s="83" t="s">
        <v>341</v>
      </c>
      <c r="F259" s="83" t="s">
        <v>342</v>
      </c>
      <c r="G259" s="83" t="s">
        <v>343</v>
      </c>
      <c r="H259" s="83" t="s">
        <v>344</v>
      </c>
      <c r="I259" s="83" t="s">
        <v>345</v>
      </c>
      <c r="J259" s="83" t="s">
        <v>346</v>
      </c>
      <c r="K259" s="83" t="s">
        <v>347</v>
      </c>
      <c r="L259" s="83" t="s">
        <v>348</v>
      </c>
      <c r="M259" s="83" t="s">
        <v>349</v>
      </c>
      <c r="N259" s="83" t="s">
        <v>350</v>
      </c>
      <c r="O259" s="96" t="s">
        <v>212</v>
      </c>
      <c r="P259" s="96" t="s">
        <v>213</v>
      </c>
    </row>
    <row r="260" spans="2:16" ht="15" x14ac:dyDescent="0.25">
      <c r="B260" s="378" t="s">
        <v>354</v>
      </c>
      <c r="C260" s="407">
        <v>784203.00000000687</v>
      </c>
      <c r="D260" s="407">
        <v>735153.00000000256</v>
      </c>
      <c r="E260" s="407">
        <v>779333.99999999953</v>
      </c>
      <c r="F260" s="407"/>
      <c r="G260" s="407"/>
      <c r="H260" s="407"/>
      <c r="I260" s="407"/>
      <c r="J260" s="407"/>
      <c r="K260" s="407"/>
      <c r="L260" s="407"/>
      <c r="M260" s="407"/>
      <c r="N260" s="407"/>
      <c r="O260" s="400">
        <v>766230.00000000291</v>
      </c>
      <c r="P260" s="393">
        <v>0.30494899872631193</v>
      </c>
    </row>
    <row r="261" spans="2:16" ht="15" x14ac:dyDescent="0.25">
      <c r="B261" s="378" t="s">
        <v>352</v>
      </c>
      <c r="C261" s="407">
        <v>585412.00000000128</v>
      </c>
      <c r="D261" s="407">
        <v>538345.00000000081</v>
      </c>
      <c r="E261" s="407">
        <v>685306.00000000233</v>
      </c>
      <c r="F261" s="407"/>
      <c r="G261" s="407"/>
      <c r="H261" s="407"/>
      <c r="I261" s="407"/>
      <c r="J261" s="407"/>
      <c r="K261" s="407"/>
      <c r="L261" s="407"/>
      <c r="M261" s="407"/>
      <c r="N261" s="407"/>
      <c r="O261" s="400">
        <v>603021.00000000151</v>
      </c>
      <c r="P261" s="393">
        <v>0.23999406204525939</v>
      </c>
    </row>
    <row r="262" spans="2:16" ht="15" x14ac:dyDescent="0.25">
      <c r="B262" s="378" t="s">
        <v>24</v>
      </c>
      <c r="C262" s="407">
        <v>479136.00000000157</v>
      </c>
      <c r="D262" s="407">
        <v>471123.00000000058</v>
      </c>
      <c r="E262" s="407">
        <v>495600.9999999986</v>
      </c>
      <c r="F262" s="407"/>
      <c r="G262" s="407"/>
      <c r="H262" s="407"/>
      <c r="I262" s="407"/>
      <c r="J262" s="407"/>
      <c r="K262" s="407"/>
      <c r="L262" s="407"/>
      <c r="M262" s="407"/>
      <c r="N262" s="407"/>
      <c r="O262" s="400">
        <v>481953.33333333355</v>
      </c>
      <c r="P262" s="393">
        <v>0.19181079627893446</v>
      </c>
    </row>
    <row r="263" spans="2:16" ht="15" x14ac:dyDescent="0.25">
      <c r="B263" s="378" t="s">
        <v>351</v>
      </c>
      <c r="C263" s="407">
        <v>162591.00000000017</v>
      </c>
      <c r="D263" s="407">
        <v>157512.00000000015</v>
      </c>
      <c r="E263" s="407">
        <v>199534.00000000003</v>
      </c>
      <c r="F263" s="407"/>
      <c r="G263" s="407"/>
      <c r="H263" s="407"/>
      <c r="I263" s="407"/>
      <c r="J263" s="407"/>
      <c r="K263" s="407"/>
      <c r="L263" s="407"/>
      <c r="M263" s="407"/>
      <c r="N263" s="407"/>
      <c r="O263" s="400">
        <v>173212.33333333346</v>
      </c>
      <c r="P263" s="393">
        <v>6.893612572862981E-2</v>
      </c>
    </row>
    <row r="264" spans="2:16" ht="15" x14ac:dyDescent="0.25">
      <c r="B264" s="44" t="s">
        <v>353</v>
      </c>
      <c r="C264" s="49">
        <v>213556.00000000017</v>
      </c>
      <c r="D264" s="49">
        <v>199945.00000000003</v>
      </c>
      <c r="E264" s="49">
        <v>252226.99999999988</v>
      </c>
      <c r="F264" s="49"/>
      <c r="G264" s="49"/>
      <c r="H264" s="49"/>
      <c r="I264" s="49"/>
      <c r="J264" s="49"/>
      <c r="K264" s="49"/>
      <c r="L264" s="49"/>
      <c r="M264" s="49"/>
      <c r="N264" s="49"/>
      <c r="O264" s="124">
        <v>221909.33333333337</v>
      </c>
      <c r="P264" s="105">
        <v>8.8316861788266116E-2</v>
      </c>
    </row>
    <row r="265" spans="2:16" ht="15" x14ac:dyDescent="0.25">
      <c r="B265" s="44" t="s">
        <v>18</v>
      </c>
      <c r="C265" s="49">
        <v>142154.99999999991</v>
      </c>
      <c r="D265" s="49">
        <v>135214.00000000003</v>
      </c>
      <c r="E265" s="49">
        <v>176034.00000000009</v>
      </c>
      <c r="F265" s="49"/>
      <c r="G265" s="49"/>
      <c r="H265" s="49"/>
      <c r="I265" s="49"/>
      <c r="J265" s="49"/>
      <c r="K265" s="49"/>
      <c r="L265" s="49"/>
      <c r="M265" s="49"/>
      <c r="N265" s="49"/>
      <c r="O265" s="124">
        <v>151134.33333333334</v>
      </c>
      <c r="P265" s="105">
        <v>6.0149385462809464E-2</v>
      </c>
    </row>
    <row r="266" spans="2:16" ht="15" x14ac:dyDescent="0.25">
      <c r="B266" s="378" t="s">
        <v>21</v>
      </c>
      <c r="C266" s="407">
        <v>44744.000000000095</v>
      </c>
      <c r="D266" s="407">
        <v>40578.999999999942</v>
      </c>
      <c r="E266" s="407">
        <v>52092.999999999905</v>
      </c>
      <c r="F266" s="407"/>
      <c r="G266" s="407"/>
      <c r="H266" s="407"/>
      <c r="I266" s="407"/>
      <c r="J266" s="407"/>
      <c r="K266" s="407"/>
      <c r="L266" s="407"/>
      <c r="M266" s="407"/>
      <c r="N266" s="407"/>
      <c r="O266" s="400">
        <v>45805.333333333314</v>
      </c>
      <c r="P266" s="393">
        <v>1.8229892507895671E-2</v>
      </c>
    </row>
    <row r="267" spans="2:16" ht="15" x14ac:dyDescent="0.25">
      <c r="B267" s="378" t="s">
        <v>17</v>
      </c>
      <c r="C267" s="407">
        <v>32159.999999999971</v>
      </c>
      <c r="D267" s="407">
        <v>28717.000000000004</v>
      </c>
      <c r="E267" s="407">
        <v>35146.999999999985</v>
      </c>
      <c r="F267" s="407"/>
      <c r="G267" s="407"/>
      <c r="H267" s="407"/>
      <c r="I267" s="407"/>
      <c r="J267" s="407"/>
      <c r="K267" s="407"/>
      <c r="L267" s="407"/>
      <c r="M267" s="407"/>
      <c r="N267" s="407"/>
      <c r="O267" s="400">
        <v>32007.999999999985</v>
      </c>
      <c r="P267" s="393">
        <v>1.2738743655601778E-2</v>
      </c>
    </row>
    <row r="268" spans="2:16" ht="15" x14ac:dyDescent="0.25">
      <c r="B268" s="378" t="s">
        <v>20</v>
      </c>
      <c r="C268" s="407">
        <v>22997.999999999993</v>
      </c>
      <c r="D268" s="407">
        <v>19196.999999999996</v>
      </c>
      <c r="E268" s="407">
        <v>23497.00000000004</v>
      </c>
      <c r="F268" s="407"/>
      <c r="G268" s="407"/>
      <c r="H268" s="407"/>
      <c r="I268" s="407"/>
      <c r="J268" s="407"/>
      <c r="K268" s="407"/>
      <c r="L268" s="407"/>
      <c r="M268" s="407"/>
      <c r="N268" s="407"/>
      <c r="O268" s="400">
        <v>21897.333333333343</v>
      </c>
      <c r="P268" s="393">
        <v>8.7148374179766806E-3</v>
      </c>
    </row>
    <row r="269" spans="2:16" ht="15" x14ac:dyDescent="0.25">
      <c r="B269" s="378" t="s">
        <v>23</v>
      </c>
      <c r="C269" s="407">
        <v>5648</v>
      </c>
      <c r="D269" s="407">
        <v>5141.0000000000036</v>
      </c>
      <c r="E269" s="407">
        <v>7030.0000000000045</v>
      </c>
      <c r="F269" s="407"/>
      <c r="G269" s="407"/>
      <c r="H269" s="407"/>
      <c r="I269" s="407"/>
      <c r="J269" s="407"/>
      <c r="K269" s="407"/>
      <c r="L269" s="407"/>
      <c r="M269" s="407"/>
      <c r="N269" s="407"/>
      <c r="O269" s="400">
        <v>5939.6666666666688</v>
      </c>
      <c r="P269" s="393">
        <v>2.3639056194198144E-3</v>
      </c>
    </row>
    <row r="270" spans="2:16" ht="15" x14ac:dyDescent="0.25">
      <c r="B270" s="378" t="s">
        <v>22</v>
      </c>
      <c r="C270" s="407">
        <v>5612.0000000000009</v>
      </c>
      <c r="D270" s="407">
        <v>5256</v>
      </c>
      <c r="E270" s="407">
        <v>6676.0000000000036</v>
      </c>
      <c r="F270" s="407"/>
      <c r="G270" s="407"/>
      <c r="H270" s="407"/>
      <c r="I270" s="407"/>
      <c r="J270" s="407"/>
      <c r="K270" s="407"/>
      <c r="L270" s="407"/>
      <c r="M270" s="407"/>
      <c r="N270" s="407"/>
      <c r="O270" s="400">
        <v>5848.0000000000009</v>
      </c>
      <c r="P270" s="393">
        <v>2.3274235471744328E-3</v>
      </c>
    </row>
    <row r="271" spans="2:16" ht="15" x14ac:dyDescent="0.25">
      <c r="B271" s="378" t="s">
        <v>16</v>
      </c>
      <c r="C271" s="407">
        <v>3130.0000000000018</v>
      </c>
      <c r="D271" s="407">
        <v>2804.0000000000009</v>
      </c>
      <c r="E271" s="407">
        <v>3622.9999999999986</v>
      </c>
      <c r="F271" s="407"/>
      <c r="G271" s="407"/>
      <c r="H271" s="407"/>
      <c r="I271" s="407"/>
      <c r="J271" s="407"/>
      <c r="K271" s="407"/>
      <c r="L271" s="407"/>
      <c r="M271" s="407"/>
      <c r="N271" s="407"/>
      <c r="O271" s="400">
        <v>3185.6666666666674</v>
      </c>
      <c r="P271" s="393">
        <v>1.2678515070876685E-3</v>
      </c>
    </row>
    <row r="272" spans="2:16" ht="15" x14ac:dyDescent="0.25">
      <c r="B272" s="378" t="s">
        <v>19</v>
      </c>
      <c r="C272" s="407">
        <v>432.99999999999983</v>
      </c>
      <c r="D272" s="407">
        <v>464.99999999999994</v>
      </c>
      <c r="E272" s="407">
        <v>618</v>
      </c>
      <c r="F272" s="407"/>
      <c r="G272" s="407"/>
      <c r="H272" s="407"/>
      <c r="I272" s="407"/>
      <c r="J272" s="407"/>
      <c r="K272" s="407"/>
      <c r="L272" s="407"/>
      <c r="M272" s="407"/>
      <c r="N272" s="407"/>
      <c r="O272" s="400">
        <v>505.33333333333326</v>
      </c>
      <c r="P272" s="393">
        <v>2.0111571463271995E-4</v>
      </c>
    </row>
    <row r="273" spans="2:16" ht="15" x14ac:dyDescent="0.25">
      <c r="B273" s="378" t="s">
        <v>25</v>
      </c>
      <c r="C273" s="407">
        <v>0</v>
      </c>
      <c r="D273" s="407">
        <v>0</v>
      </c>
      <c r="E273" s="407">
        <v>0</v>
      </c>
      <c r="F273" s="407"/>
      <c r="G273" s="407"/>
      <c r="H273" s="407"/>
      <c r="I273" s="407"/>
      <c r="J273" s="407"/>
      <c r="K273" s="407"/>
      <c r="L273" s="407"/>
      <c r="M273" s="407"/>
      <c r="N273" s="407"/>
      <c r="O273" s="400">
        <v>0</v>
      </c>
      <c r="P273" s="393">
        <v>0</v>
      </c>
    </row>
    <row r="274" spans="2:16" ht="15" x14ac:dyDescent="0.25">
      <c r="B274" s="378" t="s">
        <v>26</v>
      </c>
      <c r="C274" s="407"/>
      <c r="D274" s="407"/>
      <c r="E274" s="407"/>
      <c r="F274" s="407"/>
      <c r="G274" s="407"/>
      <c r="H274" s="407"/>
      <c r="I274" s="407"/>
      <c r="J274" s="407"/>
      <c r="K274" s="407"/>
      <c r="L274" s="407"/>
      <c r="M274" s="407"/>
      <c r="N274" s="407"/>
      <c r="O274" s="400"/>
      <c r="P274" s="393">
        <v>0</v>
      </c>
    </row>
    <row r="275" spans="2:16" ht="16.5" thickBot="1" x14ac:dyDescent="0.3">
      <c r="B275" s="101" t="s">
        <v>0</v>
      </c>
      <c r="C275" s="125">
        <v>2481778.0000000102</v>
      </c>
      <c r="D275" s="125">
        <v>2339451.0000000042</v>
      </c>
      <c r="E275" s="125">
        <v>2716720.0000000005</v>
      </c>
      <c r="F275" s="125"/>
      <c r="G275" s="125"/>
      <c r="H275" s="125"/>
      <c r="I275" s="125"/>
      <c r="J275" s="125"/>
      <c r="K275" s="125"/>
      <c r="L275" s="125"/>
      <c r="M275" s="125"/>
      <c r="N275" s="125"/>
      <c r="O275" s="125">
        <v>2512649.6666666716</v>
      </c>
      <c r="P275" s="287">
        <v>0.99999999999999989</v>
      </c>
    </row>
    <row r="276" spans="2:16" ht="15" x14ac:dyDescent="0.2">
      <c r="B276" s="38"/>
      <c r="C276" s="11">
        <v>2481778.0000000102</v>
      </c>
      <c r="D276" s="11">
        <v>2339451.0000000037</v>
      </c>
      <c r="E276" s="11">
        <v>2716720.0000000005</v>
      </c>
      <c r="F276" s="11">
        <v>0</v>
      </c>
      <c r="G276" s="49"/>
      <c r="H276" s="49"/>
      <c r="I276" s="49"/>
      <c r="J276" s="49"/>
      <c r="K276" s="49"/>
      <c r="L276" s="49"/>
      <c r="M276" s="49"/>
      <c r="N276" s="49"/>
      <c r="O276" s="11">
        <v>2512649.666666673</v>
      </c>
    </row>
    <row r="277" spans="2:16" ht="15" x14ac:dyDescent="0.2">
      <c r="B277" s="38"/>
      <c r="C277" s="49"/>
      <c r="D277" s="49"/>
      <c r="E277" s="49"/>
      <c r="F277" s="49"/>
      <c r="G277" s="49"/>
      <c r="H277" s="49"/>
      <c r="I277" s="49"/>
      <c r="J277" s="49"/>
      <c r="K277" s="49"/>
      <c r="L277" s="49"/>
      <c r="M277" s="49"/>
      <c r="N277" s="49"/>
      <c r="O277" s="49"/>
    </row>
    <row r="278" spans="2:16" ht="15" x14ac:dyDescent="0.2">
      <c r="B278" s="38"/>
      <c r="C278" s="49"/>
      <c r="D278" s="49"/>
      <c r="E278" s="49"/>
      <c r="F278" s="49"/>
      <c r="G278" s="49"/>
      <c r="H278" s="49"/>
      <c r="I278" s="49"/>
      <c r="J278" s="49"/>
      <c r="K278" s="49"/>
      <c r="L278" s="49"/>
      <c r="M278" s="49"/>
      <c r="N278" s="49"/>
      <c r="O278" s="49"/>
    </row>
    <row r="279" spans="2:16" ht="15" x14ac:dyDescent="0.2">
      <c r="B279" s="38"/>
      <c r="C279" s="49"/>
      <c r="D279" s="49"/>
      <c r="E279" s="49"/>
      <c r="F279" s="49"/>
      <c r="G279" s="49"/>
      <c r="H279" s="49"/>
      <c r="I279" s="49"/>
      <c r="J279" s="49"/>
      <c r="K279" s="49"/>
      <c r="L279" s="49"/>
      <c r="M279" s="49"/>
      <c r="N279" s="49"/>
      <c r="O279" s="49"/>
    </row>
    <row r="280" spans="2:16" ht="15" x14ac:dyDescent="0.2">
      <c r="B280" s="38"/>
      <c r="C280" s="49"/>
      <c r="D280" s="49"/>
      <c r="E280" s="49"/>
      <c r="F280" s="49"/>
      <c r="G280" s="49"/>
      <c r="H280" s="49"/>
      <c r="I280" s="49"/>
      <c r="J280" s="49"/>
      <c r="K280" s="49"/>
      <c r="L280" s="49"/>
      <c r="M280" s="49"/>
      <c r="N280" s="49"/>
      <c r="O280" s="49"/>
    </row>
    <row r="281" spans="2:16" ht="15" x14ac:dyDescent="0.2">
      <c r="B281" s="38"/>
      <c r="C281" s="49"/>
      <c r="D281" s="49"/>
      <c r="E281" s="49"/>
      <c r="F281" s="49"/>
      <c r="G281" s="49"/>
      <c r="H281" s="49"/>
      <c r="I281" s="49"/>
      <c r="J281" s="49"/>
      <c r="K281" s="49"/>
      <c r="L281" s="49"/>
      <c r="M281" s="49"/>
      <c r="N281" s="49"/>
      <c r="O281" s="49"/>
    </row>
    <row r="282" spans="2:16" ht="15" x14ac:dyDescent="0.2">
      <c r="B282" s="38"/>
      <c r="C282" s="49"/>
      <c r="D282" s="49"/>
      <c r="E282" s="49"/>
      <c r="F282" s="49"/>
      <c r="G282" s="49"/>
      <c r="H282" s="49"/>
      <c r="I282" s="49"/>
      <c r="J282" s="49"/>
      <c r="K282" s="49"/>
      <c r="L282" s="49"/>
      <c r="M282" s="49"/>
      <c r="N282" s="49"/>
      <c r="O282" s="49"/>
    </row>
    <row r="283" spans="2:16" ht="15" x14ac:dyDescent="0.2">
      <c r="B283" s="38"/>
      <c r="C283" s="49"/>
      <c r="D283" s="49"/>
      <c r="E283" s="49"/>
      <c r="F283" s="49"/>
      <c r="G283" s="49"/>
      <c r="H283" s="49"/>
      <c r="I283" s="49"/>
      <c r="J283" s="49"/>
      <c r="K283" s="49"/>
      <c r="L283" s="49"/>
      <c r="M283" s="49"/>
      <c r="N283" s="49"/>
      <c r="O283" s="49"/>
    </row>
    <row r="284" spans="2:16" ht="15" x14ac:dyDescent="0.2">
      <c r="B284" s="38"/>
      <c r="C284" s="49"/>
      <c r="D284" s="49"/>
      <c r="E284" s="49"/>
      <c r="F284" s="49"/>
      <c r="G284" s="49"/>
      <c r="H284" s="49"/>
      <c r="I284" s="49"/>
      <c r="J284" s="49"/>
      <c r="K284" s="49"/>
      <c r="L284" s="49"/>
      <c r="M284" s="49"/>
      <c r="N284" s="49"/>
      <c r="O284" s="49"/>
    </row>
    <row r="285" spans="2:16" ht="15" x14ac:dyDescent="0.2">
      <c r="B285" s="38"/>
      <c r="C285" s="49"/>
      <c r="D285" s="49"/>
      <c r="E285" s="49"/>
      <c r="F285" s="49"/>
      <c r="G285" s="49"/>
      <c r="H285" s="49"/>
      <c r="I285" s="49"/>
      <c r="J285" s="49"/>
      <c r="K285" s="49"/>
      <c r="L285" s="49"/>
      <c r="M285" s="49"/>
      <c r="N285" s="49"/>
      <c r="O285" s="49"/>
    </row>
    <row r="286" spans="2:16" ht="15" x14ac:dyDescent="0.2">
      <c r="B286" s="38"/>
      <c r="C286" s="49"/>
      <c r="D286" s="49"/>
      <c r="E286" s="49"/>
      <c r="F286" s="49"/>
      <c r="G286" s="49"/>
      <c r="H286" s="49"/>
      <c r="I286" s="49"/>
      <c r="J286" s="49"/>
      <c r="K286" s="49"/>
      <c r="L286" s="49"/>
      <c r="M286" s="49"/>
      <c r="N286" s="49"/>
      <c r="O286" s="49"/>
    </row>
    <row r="287" spans="2:16" ht="15" x14ac:dyDescent="0.2">
      <c r="B287" s="38"/>
      <c r="C287" s="49"/>
      <c r="D287" s="49"/>
      <c r="E287" s="49"/>
      <c r="F287" s="49"/>
      <c r="G287" s="49"/>
      <c r="H287" s="49"/>
      <c r="I287" s="49"/>
      <c r="J287" s="49"/>
      <c r="K287" s="49"/>
      <c r="L287" s="49"/>
      <c r="M287" s="49"/>
      <c r="N287" s="49"/>
      <c r="O287" s="49"/>
    </row>
    <row r="288" spans="2:16" ht="15" x14ac:dyDescent="0.2">
      <c r="B288" s="38"/>
      <c r="C288" s="49"/>
      <c r="D288" s="49"/>
      <c r="E288" s="49"/>
      <c r="F288" s="49"/>
      <c r="G288" s="49"/>
      <c r="H288" s="49"/>
      <c r="I288" s="49"/>
      <c r="J288" s="49"/>
      <c r="K288" s="49"/>
      <c r="L288" s="49"/>
      <c r="M288" s="49"/>
      <c r="N288" s="49"/>
      <c r="O288" s="49"/>
    </row>
    <row r="289" spans="2:16" ht="15" x14ac:dyDescent="0.2">
      <c r="B289" s="38"/>
      <c r="C289" s="49"/>
      <c r="D289" s="49"/>
      <c r="E289" s="49"/>
      <c r="F289" s="49"/>
      <c r="G289" s="49"/>
      <c r="H289" s="49"/>
      <c r="I289" s="49"/>
      <c r="J289" s="49"/>
      <c r="K289" s="49"/>
      <c r="L289" s="49"/>
      <c r="M289" s="49"/>
      <c r="N289" s="49"/>
      <c r="O289" s="49"/>
    </row>
    <row r="290" spans="2:16" ht="15" x14ac:dyDescent="0.2">
      <c r="B290" s="38"/>
      <c r="C290" s="49"/>
      <c r="D290" s="49"/>
      <c r="E290" s="49"/>
      <c r="F290" s="49"/>
      <c r="G290" s="49"/>
      <c r="H290" s="49"/>
      <c r="I290" s="49"/>
      <c r="J290" s="49"/>
      <c r="K290" s="49"/>
      <c r="L290" s="49"/>
      <c r="M290" s="49"/>
      <c r="N290" s="49"/>
      <c r="O290" s="49"/>
    </row>
    <row r="291" spans="2:16" ht="15" x14ac:dyDescent="0.2">
      <c r="B291" s="38"/>
      <c r="C291" s="49"/>
      <c r="D291" s="49"/>
      <c r="E291" s="49"/>
      <c r="F291" s="49"/>
      <c r="G291" s="49"/>
      <c r="H291" s="49"/>
      <c r="I291" s="49"/>
      <c r="J291" s="49"/>
      <c r="K291" s="49"/>
      <c r="L291" s="49"/>
      <c r="M291" s="49"/>
      <c r="N291" s="49"/>
      <c r="O291" s="49"/>
    </row>
    <row r="292" spans="2:16" ht="15" x14ac:dyDescent="0.2">
      <c r="B292" s="38"/>
      <c r="C292" s="49"/>
      <c r="D292" s="49"/>
      <c r="E292" s="49"/>
      <c r="F292" s="49"/>
      <c r="G292" s="49"/>
      <c r="H292" s="49"/>
      <c r="I292" s="49"/>
      <c r="J292" s="49"/>
      <c r="K292" s="49"/>
      <c r="L292" s="49"/>
      <c r="M292" s="49"/>
      <c r="N292" s="49"/>
      <c r="O292" s="49"/>
    </row>
    <row r="293" spans="2:16" ht="15" x14ac:dyDescent="0.2">
      <c r="B293" s="38"/>
      <c r="C293" s="49"/>
      <c r="D293" s="49"/>
      <c r="E293" s="49"/>
      <c r="F293" s="49"/>
      <c r="G293" s="49"/>
      <c r="H293" s="49"/>
      <c r="I293" s="49"/>
      <c r="J293" s="49"/>
      <c r="K293" s="49"/>
      <c r="L293" s="49"/>
      <c r="M293" s="49"/>
      <c r="N293" s="49"/>
      <c r="O293" s="49"/>
    </row>
    <row r="294" spans="2:16" ht="15" x14ac:dyDescent="0.2">
      <c r="B294" s="38"/>
      <c r="C294" s="49"/>
      <c r="D294" s="49"/>
      <c r="E294" s="49"/>
      <c r="F294" s="49"/>
      <c r="G294" s="49"/>
      <c r="H294" s="49"/>
      <c r="I294" s="49"/>
      <c r="J294" s="49"/>
      <c r="K294" s="49"/>
      <c r="L294" s="49"/>
      <c r="M294" s="49"/>
      <c r="N294" s="49"/>
      <c r="O294" s="49"/>
    </row>
    <row r="295" spans="2:16" ht="15" x14ac:dyDescent="0.2">
      <c r="B295" s="38"/>
      <c r="C295" s="49"/>
      <c r="D295" s="49"/>
      <c r="E295" s="49"/>
      <c r="F295" s="49"/>
      <c r="G295" s="49"/>
      <c r="H295" s="49"/>
      <c r="I295" s="49"/>
      <c r="J295" s="49"/>
      <c r="K295" s="49"/>
      <c r="L295" s="49"/>
      <c r="M295" s="49"/>
      <c r="N295" s="49"/>
      <c r="O295" s="49"/>
    </row>
    <row r="296" spans="2:16" ht="15" x14ac:dyDescent="0.2">
      <c r="B296" s="38"/>
      <c r="C296" s="49"/>
      <c r="D296" s="49"/>
      <c r="E296" s="49"/>
      <c r="F296" s="49"/>
      <c r="G296" s="49"/>
      <c r="H296" s="49"/>
      <c r="I296" s="49"/>
      <c r="J296" s="49"/>
      <c r="K296" s="49"/>
      <c r="L296" s="49"/>
      <c r="M296" s="49"/>
      <c r="N296" s="49"/>
      <c r="O296" s="49"/>
    </row>
    <row r="297" spans="2:16" ht="15" x14ac:dyDescent="0.2">
      <c r="B297" s="38"/>
      <c r="C297" s="49"/>
      <c r="D297" s="49"/>
      <c r="E297" s="49"/>
      <c r="F297" s="49"/>
      <c r="G297" s="49"/>
      <c r="H297" s="49"/>
      <c r="I297" s="49"/>
      <c r="J297" s="49"/>
      <c r="K297" s="49"/>
      <c r="L297" s="49"/>
      <c r="M297" s="49"/>
      <c r="N297" s="49"/>
      <c r="O297" s="49"/>
    </row>
    <row r="298" spans="2:16" ht="15" x14ac:dyDescent="0.2">
      <c r="B298" s="38"/>
      <c r="C298" s="49"/>
      <c r="D298" s="49"/>
      <c r="E298" s="49"/>
      <c r="F298" s="49"/>
      <c r="G298" s="49"/>
      <c r="H298" s="49"/>
      <c r="I298" s="49"/>
      <c r="J298" s="49"/>
      <c r="K298" s="49"/>
      <c r="L298" s="49"/>
      <c r="M298" s="49"/>
      <c r="N298" s="49"/>
      <c r="O298" s="49"/>
    </row>
    <row r="299" spans="2:16" ht="18" x14ac:dyDescent="0.25">
      <c r="B299" s="331" t="s">
        <v>441</v>
      </c>
      <c r="C299" s="49"/>
      <c r="D299" s="49"/>
      <c r="E299" s="49"/>
      <c r="F299" s="49"/>
      <c r="G299" s="49"/>
      <c r="H299" s="49"/>
      <c r="I299" s="49"/>
      <c r="J299" s="49"/>
      <c r="K299" s="49"/>
      <c r="L299" s="49"/>
      <c r="M299" s="49"/>
      <c r="N299" s="49"/>
      <c r="O299" s="49"/>
    </row>
    <row r="300" spans="2:16" ht="15" x14ac:dyDescent="0.2">
      <c r="B300" s="38"/>
    </row>
    <row r="301" spans="2:16" ht="15" x14ac:dyDescent="0.2">
      <c r="B301" s="38" t="s">
        <v>418</v>
      </c>
      <c r="C301" s="11">
        <v>3</v>
      </c>
      <c r="D301" s="11">
        <v>4</v>
      </c>
      <c r="E301" s="11">
        <v>5</v>
      </c>
      <c r="F301" s="11">
        <v>6</v>
      </c>
      <c r="G301" s="11">
        <v>7</v>
      </c>
      <c r="H301" s="11">
        <v>8</v>
      </c>
      <c r="I301" s="11">
        <v>9</v>
      </c>
      <c r="J301" s="11">
        <v>10</v>
      </c>
      <c r="K301" s="11">
        <v>11</v>
      </c>
      <c r="L301" s="11">
        <v>12</v>
      </c>
      <c r="M301" s="11">
        <v>13</v>
      </c>
      <c r="N301" s="11">
        <v>14</v>
      </c>
      <c r="O301" s="11"/>
    </row>
    <row r="302" spans="2:16" ht="32.25" thickBot="1" x14ac:dyDescent="0.25">
      <c r="B302" s="82" t="s">
        <v>14</v>
      </c>
      <c r="C302" s="83" t="s">
        <v>339</v>
      </c>
      <c r="D302" s="83" t="s">
        <v>340</v>
      </c>
      <c r="E302" s="83" t="s">
        <v>341</v>
      </c>
      <c r="F302" s="83" t="s">
        <v>342</v>
      </c>
      <c r="G302" s="83" t="s">
        <v>343</v>
      </c>
      <c r="H302" s="83" t="s">
        <v>344</v>
      </c>
      <c r="I302" s="83" t="s">
        <v>345</v>
      </c>
      <c r="J302" s="83" t="s">
        <v>346</v>
      </c>
      <c r="K302" s="83" t="s">
        <v>347</v>
      </c>
      <c r="L302" s="83" t="s">
        <v>348</v>
      </c>
      <c r="M302" s="83" t="s">
        <v>349</v>
      </c>
      <c r="N302" s="83" t="s">
        <v>350</v>
      </c>
      <c r="O302" s="96" t="s">
        <v>215</v>
      </c>
      <c r="P302" s="96" t="s">
        <v>214</v>
      </c>
    </row>
    <row r="303" spans="2:16" ht="15" x14ac:dyDescent="0.25">
      <c r="B303" s="378" t="s">
        <v>354</v>
      </c>
      <c r="C303" s="405">
        <v>39598108.179999784</v>
      </c>
      <c r="D303" s="405">
        <v>37229332.079999544</v>
      </c>
      <c r="E303" s="405">
        <v>40062780.449999981</v>
      </c>
      <c r="F303" s="405"/>
      <c r="G303" s="405"/>
      <c r="H303" s="405"/>
      <c r="I303" s="405"/>
      <c r="J303" s="405"/>
      <c r="K303" s="405"/>
      <c r="L303" s="405"/>
      <c r="M303" s="405"/>
      <c r="N303" s="405"/>
      <c r="O303" s="458">
        <v>38963406.903333105</v>
      </c>
      <c r="P303" s="393">
        <v>0.29795273286699198</v>
      </c>
    </row>
    <row r="304" spans="2:16" ht="15" x14ac:dyDescent="0.25">
      <c r="B304" s="378" t="s">
        <v>352</v>
      </c>
      <c r="C304" s="405">
        <v>25542928.789999962</v>
      </c>
      <c r="D304" s="405">
        <v>23513644.129999999</v>
      </c>
      <c r="E304" s="405">
        <v>32212007.560000148</v>
      </c>
      <c r="F304" s="405"/>
      <c r="G304" s="405"/>
      <c r="H304" s="405"/>
      <c r="I304" s="405"/>
      <c r="J304" s="405"/>
      <c r="K304" s="405"/>
      <c r="L304" s="405"/>
      <c r="M304" s="405"/>
      <c r="N304" s="405"/>
      <c r="O304" s="458">
        <v>27089526.826666702</v>
      </c>
      <c r="P304" s="393">
        <v>0.20715330592378392</v>
      </c>
    </row>
    <row r="305" spans="1:16" ht="15" x14ac:dyDescent="0.25">
      <c r="B305" s="378" t="s">
        <v>24</v>
      </c>
      <c r="C305" s="405">
        <v>22514677.719999999</v>
      </c>
      <c r="D305" s="405">
        <v>22882436.750000034</v>
      </c>
      <c r="E305" s="405">
        <v>25194026.390000045</v>
      </c>
      <c r="F305" s="405"/>
      <c r="G305" s="405"/>
      <c r="H305" s="405"/>
      <c r="I305" s="405"/>
      <c r="J305" s="405"/>
      <c r="K305" s="405"/>
      <c r="L305" s="405"/>
      <c r="M305" s="405"/>
      <c r="N305" s="405"/>
      <c r="O305" s="458">
        <v>23530380.286666691</v>
      </c>
      <c r="P305" s="393">
        <v>0.17993655249926793</v>
      </c>
    </row>
    <row r="306" spans="1:16" ht="15" x14ac:dyDescent="0.25">
      <c r="A306" s="44"/>
      <c r="B306" s="109" t="s">
        <v>353</v>
      </c>
      <c r="C306" s="109">
        <v>13540874.570000004</v>
      </c>
      <c r="D306" s="109">
        <v>12832878.619999986</v>
      </c>
      <c r="E306" s="109">
        <v>16791356.220000014</v>
      </c>
      <c r="F306" s="109"/>
      <c r="G306" s="109"/>
      <c r="H306" s="109"/>
      <c r="I306" s="109"/>
      <c r="J306" s="109"/>
      <c r="K306" s="109"/>
      <c r="L306" s="109"/>
      <c r="M306" s="109"/>
      <c r="N306" s="109"/>
      <c r="O306" s="235">
        <v>14388369.803333335</v>
      </c>
      <c r="P306" s="105">
        <v>0.11002770150567448</v>
      </c>
    </row>
    <row r="307" spans="1:16" ht="15" x14ac:dyDescent="0.25">
      <c r="B307" s="44" t="s">
        <v>351</v>
      </c>
      <c r="C307" s="109">
        <v>11694600.999999981</v>
      </c>
      <c r="D307" s="109">
        <v>11044562.830000008</v>
      </c>
      <c r="E307" s="109">
        <v>15461056.999999985</v>
      </c>
      <c r="F307" s="109"/>
      <c r="G307" s="109"/>
      <c r="H307" s="109"/>
      <c r="I307" s="109"/>
      <c r="J307" s="109"/>
      <c r="K307" s="109"/>
      <c r="L307" s="109"/>
      <c r="M307" s="109"/>
      <c r="N307" s="109"/>
      <c r="O307" s="235">
        <v>12733406.943333326</v>
      </c>
      <c r="P307" s="105">
        <v>9.7372219192391612E-2</v>
      </c>
    </row>
    <row r="308" spans="1:16" ht="15" x14ac:dyDescent="0.25">
      <c r="B308" s="44" t="s">
        <v>18</v>
      </c>
      <c r="C308" s="109">
        <v>6884896.6599999946</v>
      </c>
      <c r="D308" s="109">
        <v>6852416.0699999947</v>
      </c>
      <c r="E308" s="109">
        <v>9362987.7799999956</v>
      </c>
      <c r="F308" s="109"/>
      <c r="G308" s="109"/>
      <c r="H308" s="109"/>
      <c r="I308" s="109"/>
      <c r="J308" s="109"/>
      <c r="K308" s="109"/>
      <c r="L308" s="109"/>
      <c r="M308" s="109"/>
      <c r="N308" s="109"/>
      <c r="O308" s="235">
        <v>7700100.1699999943</v>
      </c>
      <c r="P308" s="105">
        <v>5.8882579100258972E-2</v>
      </c>
    </row>
    <row r="309" spans="1:16" ht="15" x14ac:dyDescent="0.25">
      <c r="B309" s="378" t="s">
        <v>21</v>
      </c>
      <c r="C309" s="405">
        <v>2772329.7000000044</v>
      </c>
      <c r="D309" s="405">
        <v>2576492.7999999998</v>
      </c>
      <c r="E309" s="405">
        <v>3460717.1900000018</v>
      </c>
      <c r="F309" s="405"/>
      <c r="G309" s="405"/>
      <c r="H309" s="405"/>
      <c r="I309" s="405"/>
      <c r="J309" s="405"/>
      <c r="K309" s="405"/>
      <c r="L309" s="405"/>
      <c r="M309" s="405"/>
      <c r="N309" s="405"/>
      <c r="O309" s="458">
        <v>2936513.2300000018</v>
      </c>
      <c r="P309" s="393">
        <v>2.2455483529694419E-2</v>
      </c>
    </row>
    <row r="310" spans="1:16" ht="15" x14ac:dyDescent="0.25">
      <c r="B310" s="378" t="s">
        <v>17</v>
      </c>
      <c r="C310" s="405">
        <v>1424913.280000001</v>
      </c>
      <c r="D310" s="405">
        <v>1370339.9099999995</v>
      </c>
      <c r="E310" s="405">
        <v>1765465.8099999966</v>
      </c>
      <c r="F310" s="405"/>
      <c r="G310" s="405"/>
      <c r="H310" s="405"/>
      <c r="I310" s="405"/>
      <c r="J310" s="405"/>
      <c r="K310" s="405"/>
      <c r="L310" s="405"/>
      <c r="M310" s="405"/>
      <c r="N310" s="405"/>
      <c r="O310" s="458">
        <v>1520239.6666666658</v>
      </c>
      <c r="P310" s="393">
        <v>1.1625255574285776E-2</v>
      </c>
    </row>
    <row r="311" spans="1:16" ht="15" x14ac:dyDescent="0.25">
      <c r="B311" s="378" t="s">
        <v>20</v>
      </c>
      <c r="C311" s="405">
        <v>962271.85000000009</v>
      </c>
      <c r="D311" s="405">
        <v>800959.80999999889</v>
      </c>
      <c r="E311" s="405">
        <v>1015254.5599999995</v>
      </c>
      <c r="F311" s="405"/>
      <c r="G311" s="405"/>
      <c r="H311" s="405"/>
      <c r="I311" s="405"/>
      <c r="J311" s="405"/>
      <c r="K311" s="405"/>
      <c r="L311" s="405"/>
      <c r="M311" s="405"/>
      <c r="N311" s="405"/>
      <c r="O311" s="458">
        <v>926162.07333333278</v>
      </c>
      <c r="P311" s="393">
        <v>7.082350922547785E-3</v>
      </c>
    </row>
    <row r="312" spans="1:16" ht="15" x14ac:dyDescent="0.25">
      <c r="B312" s="378" t="s">
        <v>23</v>
      </c>
      <c r="C312" s="405">
        <v>335740.00999999983</v>
      </c>
      <c r="D312" s="405">
        <v>292096.50999999989</v>
      </c>
      <c r="E312" s="405">
        <v>471884.13000000012</v>
      </c>
      <c r="F312" s="405"/>
      <c r="G312" s="405"/>
      <c r="H312" s="405"/>
      <c r="I312" s="405"/>
      <c r="J312" s="405"/>
      <c r="K312" s="405"/>
      <c r="L312" s="405"/>
      <c r="M312" s="405"/>
      <c r="N312" s="405"/>
      <c r="O312" s="458">
        <v>366573.55</v>
      </c>
      <c r="P312" s="393">
        <v>2.8031837998722751E-3</v>
      </c>
    </row>
    <row r="313" spans="1:16" ht="15" x14ac:dyDescent="0.25">
      <c r="B313" s="378" t="s">
        <v>22</v>
      </c>
      <c r="C313" s="405">
        <v>361562.2300000001</v>
      </c>
      <c r="D313" s="405">
        <v>357595.85000000015</v>
      </c>
      <c r="E313" s="405">
        <v>429987.19000000006</v>
      </c>
      <c r="F313" s="405"/>
      <c r="G313" s="405"/>
      <c r="H313" s="405"/>
      <c r="I313" s="405"/>
      <c r="J313" s="405"/>
      <c r="K313" s="405"/>
      <c r="L313" s="405"/>
      <c r="M313" s="405"/>
      <c r="N313" s="405"/>
      <c r="O313" s="458">
        <v>383048.42333333351</v>
      </c>
      <c r="P313" s="393">
        <v>2.9291669703245577E-3</v>
      </c>
    </row>
    <row r="314" spans="1:16" ht="15" x14ac:dyDescent="0.25">
      <c r="B314" s="378" t="s">
        <v>16</v>
      </c>
      <c r="C314" s="405">
        <v>198201.92000000007</v>
      </c>
      <c r="D314" s="405">
        <v>169807.39999999997</v>
      </c>
      <c r="E314" s="405">
        <v>249111.61</v>
      </c>
      <c r="F314" s="405"/>
      <c r="G314" s="405"/>
      <c r="H314" s="405"/>
      <c r="I314" s="405"/>
      <c r="J314" s="405"/>
      <c r="K314" s="405"/>
      <c r="L314" s="405"/>
      <c r="M314" s="405"/>
      <c r="N314" s="405"/>
      <c r="O314" s="458">
        <v>205706.97666666668</v>
      </c>
      <c r="P314" s="393">
        <v>1.5730389290572223E-3</v>
      </c>
    </row>
    <row r="315" spans="1:16" ht="15" x14ac:dyDescent="0.25">
      <c r="B315" s="378" t="s">
        <v>19</v>
      </c>
      <c r="C315" s="405">
        <v>19117.619999999995</v>
      </c>
      <c r="D315" s="405">
        <v>27138.310000000005</v>
      </c>
      <c r="E315" s="405">
        <v>34728.569999999992</v>
      </c>
      <c r="F315" s="405"/>
      <c r="G315" s="405"/>
      <c r="H315" s="405"/>
      <c r="I315" s="405"/>
      <c r="J315" s="405"/>
      <c r="K315" s="405"/>
      <c r="L315" s="405"/>
      <c r="M315" s="405"/>
      <c r="N315" s="405"/>
      <c r="O315" s="458">
        <v>26994.833333333332</v>
      </c>
      <c r="P315" s="393">
        <v>2.0642918584893016E-4</v>
      </c>
    </row>
    <row r="316" spans="1:16" ht="15" x14ac:dyDescent="0.25">
      <c r="B316" s="378" t="s">
        <v>25</v>
      </c>
      <c r="C316" s="405">
        <v>0</v>
      </c>
      <c r="D316" s="405">
        <v>0</v>
      </c>
      <c r="E316" s="405">
        <v>0</v>
      </c>
      <c r="F316" s="405"/>
      <c r="G316" s="405"/>
      <c r="H316" s="405"/>
      <c r="I316" s="405"/>
      <c r="J316" s="405"/>
      <c r="K316" s="405"/>
      <c r="L316" s="405"/>
      <c r="M316" s="405"/>
      <c r="N316" s="405"/>
      <c r="O316" s="458">
        <v>0</v>
      </c>
      <c r="P316" s="393">
        <v>0</v>
      </c>
    </row>
    <row r="317" spans="1:16" ht="15" x14ac:dyDescent="0.25">
      <c r="B317" s="378" t="s">
        <v>26</v>
      </c>
      <c r="C317" s="405"/>
      <c r="D317" s="405"/>
      <c r="E317" s="405"/>
      <c r="F317" s="405"/>
      <c r="G317" s="405"/>
      <c r="H317" s="405"/>
      <c r="I317" s="405"/>
      <c r="J317" s="405"/>
      <c r="K317" s="405"/>
      <c r="L317" s="405"/>
      <c r="M317" s="405"/>
      <c r="N317" s="405"/>
      <c r="O317" s="458"/>
      <c r="P317" s="393">
        <v>0</v>
      </c>
    </row>
    <row r="318" spans="1:16" ht="16.5" thickBot="1" x14ac:dyDescent="0.3">
      <c r="B318" s="101" t="s">
        <v>0</v>
      </c>
      <c r="C318" s="138">
        <v>125850223.52999975</v>
      </c>
      <c r="D318" s="138">
        <v>119949701.06999958</v>
      </c>
      <c r="E318" s="138">
        <v>146511364.46000016</v>
      </c>
      <c r="F318" s="138">
        <v>0</v>
      </c>
      <c r="G318" s="138">
        <v>0</v>
      </c>
      <c r="H318" s="138">
        <v>0</v>
      </c>
      <c r="I318" s="138">
        <v>0</v>
      </c>
      <c r="J318" s="138">
        <v>0</v>
      </c>
      <c r="K318" s="138">
        <v>0</v>
      </c>
      <c r="L318" s="138">
        <v>0</v>
      </c>
      <c r="M318" s="138">
        <v>0</v>
      </c>
      <c r="N318" s="138">
        <v>0</v>
      </c>
      <c r="O318" s="138">
        <v>130770429.6866665</v>
      </c>
      <c r="P318" s="126">
        <v>0.99999999999999978</v>
      </c>
    </row>
    <row r="319" spans="1:16" ht="15" x14ac:dyDescent="0.2">
      <c r="B319" s="38"/>
      <c r="C319" s="49"/>
      <c r="D319" s="49"/>
      <c r="E319" s="49"/>
      <c r="F319" s="49"/>
      <c r="G319" s="49"/>
      <c r="H319" s="49"/>
      <c r="I319" s="49"/>
      <c r="J319" s="49"/>
      <c r="K319" s="49"/>
      <c r="L319" s="49"/>
      <c r="M319" s="49"/>
      <c r="N319" s="49"/>
      <c r="O319" s="11">
        <v>130770429.68666564</v>
      </c>
    </row>
    <row r="320" spans="1:16" ht="15" x14ac:dyDescent="0.2">
      <c r="B320" s="38"/>
      <c r="C320" s="49"/>
      <c r="D320" s="49"/>
      <c r="E320" s="49"/>
      <c r="F320" s="49"/>
      <c r="G320" s="49"/>
      <c r="H320" s="49"/>
      <c r="I320" s="49"/>
      <c r="J320" s="49"/>
      <c r="K320" s="49"/>
      <c r="L320" s="49"/>
      <c r="M320" s="49"/>
      <c r="N320" s="49"/>
      <c r="O320" s="49"/>
    </row>
    <row r="321" spans="2:15" ht="15" x14ac:dyDescent="0.2">
      <c r="B321" s="38"/>
      <c r="C321" s="49"/>
      <c r="D321" s="49"/>
      <c r="E321" s="49"/>
      <c r="F321" s="49"/>
      <c r="G321" s="49"/>
      <c r="H321" s="49"/>
      <c r="I321" s="49"/>
      <c r="J321" s="49"/>
      <c r="K321" s="49"/>
      <c r="L321" s="49"/>
      <c r="M321" s="49"/>
      <c r="N321" s="49"/>
      <c r="O321" s="49"/>
    </row>
    <row r="322" spans="2:15" ht="15" x14ac:dyDescent="0.2">
      <c r="B322" s="38"/>
      <c r="C322" s="49"/>
      <c r="D322" s="49"/>
      <c r="E322" s="49"/>
      <c r="F322" s="49"/>
      <c r="G322" s="49"/>
      <c r="H322" s="49"/>
      <c r="I322" s="49"/>
      <c r="J322" s="49"/>
      <c r="K322" s="49"/>
      <c r="L322" s="49"/>
      <c r="M322" s="49"/>
      <c r="N322" s="49"/>
      <c r="O322" s="49"/>
    </row>
    <row r="323" spans="2:15" ht="15" x14ac:dyDescent="0.2">
      <c r="B323" s="38"/>
      <c r="C323" s="49"/>
      <c r="D323" s="49"/>
      <c r="E323" s="49"/>
      <c r="F323" s="49"/>
      <c r="G323" s="49"/>
      <c r="H323" s="49"/>
      <c r="I323" s="49"/>
      <c r="J323" s="49"/>
      <c r="K323" s="49"/>
      <c r="L323" s="49"/>
      <c r="M323" s="49"/>
      <c r="N323" s="49"/>
      <c r="O323" s="49"/>
    </row>
    <row r="324" spans="2:15" ht="15" x14ac:dyDescent="0.2">
      <c r="B324" s="38"/>
      <c r="C324" s="49"/>
      <c r="D324" s="49"/>
      <c r="E324" s="49"/>
      <c r="F324" s="49"/>
      <c r="G324" s="49"/>
      <c r="H324" s="49"/>
      <c r="I324" s="49"/>
      <c r="J324" s="49"/>
      <c r="K324" s="49"/>
      <c r="L324" s="49"/>
      <c r="M324" s="49"/>
      <c r="N324" s="49"/>
      <c r="O324" s="49"/>
    </row>
    <row r="325" spans="2:15" ht="15" x14ac:dyDescent="0.2">
      <c r="B325" s="38"/>
      <c r="C325" s="49"/>
      <c r="D325" s="49"/>
      <c r="E325" s="49"/>
      <c r="F325" s="49"/>
      <c r="G325" s="49"/>
      <c r="H325" s="49"/>
      <c r="I325" s="49"/>
      <c r="J325" s="49"/>
      <c r="K325" s="49"/>
      <c r="L325" s="49"/>
      <c r="M325" s="49"/>
      <c r="N325" s="49"/>
      <c r="O325" s="49"/>
    </row>
    <row r="326" spans="2:15" ht="15" x14ac:dyDescent="0.2">
      <c r="B326" s="38"/>
      <c r="C326" s="49"/>
      <c r="D326" s="49"/>
      <c r="E326" s="49"/>
      <c r="F326" s="49"/>
      <c r="G326" s="49"/>
      <c r="H326" s="49"/>
      <c r="I326" s="49"/>
      <c r="J326" s="49"/>
      <c r="K326" s="49"/>
      <c r="L326" s="49"/>
      <c r="M326" s="49"/>
      <c r="N326" s="49"/>
      <c r="O326" s="49"/>
    </row>
    <row r="327" spans="2:15" ht="15" x14ac:dyDescent="0.2">
      <c r="B327" s="38"/>
      <c r="C327" s="49"/>
      <c r="D327" s="49"/>
      <c r="E327" s="49"/>
      <c r="F327" s="49"/>
      <c r="G327" s="49"/>
      <c r="H327" s="49"/>
      <c r="I327" s="49"/>
      <c r="J327" s="49"/>
      <c r="K327" s="49"/>
      <c r="L327" s="49"/>
      <c r="M327" s="49"/>
      <c r="N327" s="49"/>
      <c r="O327" s="49"/>
    </row>
    <row r="328" spans="2:15" ht="15" x14ac:dyDescent="0.2">
      <c r="B328" s="38"/>
      <c r="C328" s="49"/>
      <c r="D328" s="49"/>
      <c r="E328" s="49"/>
      <c r="F328" s="49"/>
      <c r="G328" s="49"/>
      <c r="H328" s="49"/>
      <c r="I328" s="49"/>
      <c r="J328" s="49"/>
      <c r="K328" s="49"/>
      <c r="L328" s="49"/>
      <c r="M328" s="49"/>
      <c r="N328" s="49"/>
      <c r="O328" s="49"/>
    </row>
    <row r="329" spans="2:15" ht="15" x14ac:dyDescent="0.2">
      <c r="B329" s="38"/>
      <c r="C329" s="49"/>
      <c r="D329" s="49"/>
      <c r="E329" s="49"/>
      <c r="F329" s="49"/>
      <c r="G329" s="49"/>
      <c r="H329" s="49"/>
      <c r="I329" s="49"/>
      <c r="J329" s="49"/>
      <c r="K329" s="49"/>
      <c r="L329" s="49"/>
      <c r="M329" s="49"/>
      <c r="N329" s="49"/>
      <c r="O329" s="49"/>
    </row>
    <row r="330" spans="2:15" ht="15" x14ac:dyDescent="0.2">
      <c r="B330" s="38"/>
      <c r="C330" s="49"/>
      <c r="D330" s="49"/>
      <c r="E330" s="49"/>
      <c r="F330" s="49"/>
      <c r="G330" s="49"/>
      <c r="H330" s="49"/>
      <c r="I330" s="49"/>
      <c r="J330" s="49"/>
      <c r="K330" s="49"/>
      <c r="L330" s="49"/>
      <c r="M330" s="49"/>
      <c r="N330" s="49"/>
      <c r="O330" s="49"/>
    </row>
    <row r="331" spans="2:15" ht="15" x14ac:dyDescent="0.2">
      <c r="B331" s="38"/>
      <c r="C331" s="49"/>
      <c r="D331" s="49"/>
      <c r="E331" s="49"/>
      <c r="F331" s="49"/>
      <c r="G331" s="49"/>
      <c r="H331" s="49"/>
      <c r="I331" s="49"/>
      <c r="J331" s="49"/>
      <c r="K331" s="49"/>
      <c r="L331" s="49"/>
      <c r="M331" s="49"/>
      <c r="N331" s="49"/>
      <c r="O331" s="49"/>
    </row>
    <row r="332" spans="2:15" ht="15" x14ac:dyDescent="0.2">
      <c r="B332" s="38"/>
      <c r="C332" s="49"/>
      <c r="D332" s="49"/>
      <c r="E332" s="49"/>
      <c r="F332" s="49"/>
      <c r="G332" s="49"/>
      <c r="H332" s="49"/>
      <c r="I332" s="49"/>
      <c r="J332" s="49"/>
      <c r="K332" s="49"/>
      <c r="L332" s="49"/>
      <c r="M332" s="49"/>
      <c r="N332" s="49"/>
      <c r="O332" s="49"/>
    </row>
    <row r="333" spans="2:15" ht="15" x14ac:dyDescent="0.2">
      <c r="B333" s="38"/>
      <c r="C333" s="49"/>
      <c r="D333" s="49"/>
      <c r="E333" s="49"/>
      <c r="F333" s="49"/>
      <c r="G333" s="49"/>
      <c r="H333" s="49"/>
      <c r="I333" s="49"/>
      <c r="J333" s="49"/>
      <c r="K333" s="49"/>
      <c r="L333" s="49"/>
      <c r="M333" s="49"/>
      <c r="N333" s="49"/>
      <c r="O333" s="49"/>
    </row>
    <row r="334" spans="2:15" ht="15" x14ac:dyDescent="0.2">
      <c r="B334" s="38"/>
      <c r="C334" s="49"/>
      <c r="D334" s="49"/>
      <c r="E334" s="49"/>
      <c r="F334" s="49"/>
      <c r="G334" s="49"/>
      <c r="H334" s="49"/>
      <c r="I334" s="49"/>
      <c r="J334" s="49"/>
      <c r="K334" s="49"/>
      <c r="L334" s="49"/>
      <c r="M334" s="49"/>
      <c r="N334" s="49"/>
      <c r="O334" s="49"/>
    </row>
    <row r="335" spans="2:15" ht="15" x14ac:dyDescent="0.2">
      <c r="B335" s="38"/>
      <c r="C335" s="49"/>
      <c r="D335" s="49"/>
      <c r="E335" s="49"/>
      <c r="F335" s="49"/>
      <c r="G335" s="49"/>
      <c r="H335" s="49"/>
      <c r="I335" s="49"/>
      <c r="J335" s="49"/>
      <c r="K335" s="49"/>
      <c r="L335" s="49"/>
      <c r="M335" s="49"/>
      <c r="N335" s="49"/>
      <c r="O335" s="49"/>
    </row>
    <row r="336" spans="2:15" ht="15" x14ac:dyDescent="0.2">
      <c r="B336" s="38"/>
      <c r="C336" s="49"/>
      <c r="D336" s="49"/>
      <c r="E336" s="49"/>
      <c r="F336" s="49"/>
      <c r="G336" s="49"/>
      <c r="H336" s="49"/>
      <c r="I336" s="49"/>
      <c r="J336" s="49"/>
      <c r="K336" s="49"/>
      <c r="L336" s="49"/>
      <c r="M336" s="49"/>
      <c r="N336" s="49"/>
      <c r="O336" s="49"/>
    </row>
    <row r="337" spans="2:16" ht="15" x14ac:dyDescent="0.2">
      <c r="B337" s="38"/>
      <c r="C337" s="49"/>
      <c r="D337" s="49"/>
      <c r="E337" s="49"/>
      <c r="F337" s="49"/>
      <c r="G337" s="49"/>
      <c r="H337" s="49"/>
      <c r="I337" s="49"/>
      <c r="J337" s="49"/>
      <c r="K337" s="49"/>
      <c r="L337" s="49"/>
      <c r="M337" s="49"/>
      <c r="N337" s="49"/>
      <c r="O337" s="49"/>
    </row>
    <row r="338" spans="2:16" ht="15" x14ac:dyDescent="0.2">
      <c r="B338" s="38"/>
      <c r="C338" s="49"/>
      <c r="D338" s="49"/>
      <c r="E338" s="49"/>
      <c r="F338" s="49"/>
      <c r="G338" s="49"/>
      <c r="H338" s="49"/>
      <c r="I338" s="49"/>
      <c r="J338" s="49"/>
      <c r="K338" s="49"/>
      <c r="L338" s="49"/>
      <c r="M338" s="49"/>
      <c r="N338" s="49"/>
      <c r="O338" s="49"/>
    </row>
    <row r="339" spans="2:16" ht="15" x14ac:dyDescent="0.2">
      <c r="B339" s="38"/>
      <c r="C339" s="49"/>
      <c r="D339" s="49"/>
      <c r="E339" s="49"/>
      <c r="F339" s="49"/>
      <c r="G339" s="49"/>
      <c r="H339" s="49"/>
      <c r="I339" s="49"/>
      <c r="J339" s="49"/>
      <c r="K339" s="49"/>
      <c r="L339" s="49"/>
      <c r="M339" s="49"/>
      <c r="N339" s="49"/>
      <c r="O339" s="49"/>
    </row>
    <row r="340" spans="2:16" ht="15" x14ac:dyDescent="0.2">
      <c r="B340" s="38"/>
      <c r="C340" s="49"/>
      <c r="D340" s="49"/>
      <c r="E340" s="49"/>
      <c r="F340" s="49"/>
      <c r="G340" s="49"/>
      <c r="H340" s="49"/>
      <c r="I340" s="49"/>
      <c r="J340" s="49"/>
      <c r="K340" s="49"/>
      <c r="L340" s="49"/>
      <c r="M340" s="49"/>
      <c r="N340" s="49"/>
      <c r="O340" s="49"/>
    </row>
    <row r="341" spans="2:16" ht="15" x14ac:dyDescent="0.2">
      <c r="B341" s="38"/>
      <c r="C341" s="49"/>
      <c r="D341" s="49"/>
      <c r="E341" s="49"/>
      <c r="F341" s="49"/>
      <c r="G341" s="49"/>
      <c r="H341" s="49"/>
      <c r="I341" s="49"/>
      <c r="J341" s="49"/>
      <c r="K341" s="49"/>
      <c r="L341" s="49"/>
      <c r="M341" s="49"/>
      <c r="N341" s="49"/>
      <c r="O341" s="49"/>
    </row>
    <row r="342" spans="2:16" ht="15" x14ac:dyDescent="0.2">
      <c r="B342" s="38"/>
      <c r="C342" s="49"/>
      <c r="D342" s="49"/>
      <c r="E342" s="49"/>
      <c r="F342" s="49"/>
      <c r="G342" s="49"/>
      <c r="H342" s="49"/>
      <c r="I342" s="49"/>
      <c r="J342" s="49"/>
      <c r="K342" s="49"/>
      <c r="L342" s="49"/>
      <c r="M342" s="49"/>
      <c r="N342" s="49"/>
      <c r="O342" s="49"/>
    </row>
    <row r="343" spans="2:16" ht="15" x14ac:dyDescent="0.2">
      <c r="B343" s="38"/>
      <c r="C343" s="49"/>
      <c r="D343" s="49"/>
      <c r="E343" s="49"/>
      <c r="F343" s="49"/>
      <c r="G343" s="49"/>
      <c r="H343" s="49"/>
      <c r="I343" s="49"/>
      <c r="J343" s="49"/>
      <c r="K343" s="49"/>
      <c r="L343" s="49"/>
      <c r="M343" s="49"/>
      <c r="N343" s="49"/>
      <c r="O343" s="49"/>
    </row>
    <row r="344" spans="2:16" ht="18" x14ac:dyDescent="0.25">
      <c r="B344" s="331" t="s">
        <v>460</v>
      </c>
      <c r="C344" s="49"/>
      <c r="D344" s="49"/>
      <c r="E344" s="49"/>
      <c r="F344" s="49"/>
      <c r="G344" s="49"/>
      <c r="H344" s="49"/>
      <c r="I344" s="49"/>
      <c r="J344" s="49"/>
      <c r="K344" s="49"/>
      <c r="L344" s="49"/>
      <c r="M344" s="49"/>
      <c r="N344" s="49"/>
      <c r="O344" s="49"/>
    </row>
    <row r="345" spans="2:16" ht="15" x14ac:dyDescent="0.2">
      <c r="B345" s="38"/>
    </row>
    <row r="346" spans="2:16" ht="15" x14ac:dyDescent="0.2">
      <c r="B346" s="38" t="s">
        <v>418</v>
      </c>
      <c r="C346" s="11">
        <v>2</v>
      </c>
      <c r="D346" s="11">
        <v>3</v>
      </c>
      <c r="E346" s="11">
        <v>4</v>
      </c>
      <c r="F346" s="11">
        <v>5</v>
      </c>
      <c r="G346" s="11">
        <v>6</v>
      </c>
      <c r="H346" s="11">
        <v>7</v>
      </c>
      <c r="I346" s="11">
        <v>8</v>
      </c>
      <c r="J346" s="11">
        <v>9</v>
      </c>
      <c r="K346" s="11">
        <v>10</v>
      </c>
      <c r="L346" s="11">
        <v>11</v>
      </c>
      <c r="M346" s="11">
        <v>12</v>
      </c>
      <c r="N346" s="11">
        <v>13</v>
      </c>
      <c r="O346" s="11">
        <v>14</v>
      </c>
      <c r="P346" s="9"/>
    </row>
    <row r="347" spans="2:16" ht="16.5" thickBot="1" x14ac:dyDescent="0.25">
      <c r="B347" s="82" t="s">
        <v>14</v>
      </c>
      <c r="C347" s="83" t="s">
        <v>339</v>
      </c>
      <c r="D347" s="83" t="s">
        <v>340</v>
      </c>
      <c r="E347" s="83" t="s">
        <v>341</v>
      </c>
      <c r="F347" s="83" t="s">
        <v>342</v>
      </c>
      <c r="G347" s="83" t="s">
        <v>343</v>
      </c>
      <c r="H347" s="83" t="s">
        <v>344</v>
      </c>
      <c r="I347" s="83" t="s">
        <v>345</v>
      </c>
      <c r="J347" s="83" t="s">
        <v>346</v>
      </c>
      <c r="K347" s="83" t="s">
        <v>347</v>
      </c>
      <c r="L347" s="83" t="s">
        <v>348</v>
      </c>
      <c r="M347" s="83" t="s">
        <v>349</v>
      </c>
      <c r="N347" s="83" t="s">
        <v>350</v>
      </c>
      <c r="O347" s="82" t="s">
        <v>1</v>
      </c>
    </row>
    <row r="348" spans="2:16" ht="15" x14ac:dyDescent="0.25">
      <c r="B348" s="378" t="s">
        <v>23</v>
      </c>
      <c r="C348" s="489">
        <v>59.444052762039632</v>
      </c>
      <c r="D348" s="489">
        <v>56.817060883096616</v>
      </c>
      <c r="E348" s="489">
        <v>67.124342816500686</v>
      </c>
      <c r="F348" s="489" t="s">
        <v>3</v>
      </c>
      <c r="G348" s="489" t="s">
        <v>3</v>
      </c>
      <c r="H348" s="489" t="s">
        <v>3</v>
      </c>
      <c r="I348" s="489" t="s">
        <v>3</v>
      </c>
      <c r="J348" s="489" t="s">
        <v>3</v>
      </c>
      <c r="K348" s="489" t="s">
        <v>3</v>
      </c>
      <c r="L348" s="489" t="s">
        <v>3</v>
      </c>
      <c r="M348" s="489" t="s">
        <v>3</v>
      </c>
      <c r="N348" s="489" t="s">
        <v>3</v>
      </c>
      <c r="O348" s="490">
        <v>61.716182165104641</v>
      </c>
    </row>
    <row r="349" spans="2:16" ht="15" x14ac:dyDescent="0.25">
      <c r="B349" s="378" t="s">
        <v>22</v>
      </c>
      <c r="C349" s="489">
        <v>64.426626870990745</v>
      </c>
      <c r="D349" s="489">
        <v>68.035740106544935</v>
      </c>
      <c r="E349" s="489">
        <v>64.407907429598538</v>
      </c>
      <c r="F349" s="489" t="s">
        <v>3</v>
      </c>
      <c r="G349" s="489" t="s">
        <v>3</v>
      </c>
      <c r="H349" s="489" t="s">
        <v>3</v>
      </c>
      <c r="I349" s="489" t="s">
        <v>3</v>
      </c>
      <c r="J349" s="489" t="s">
        <v>3</v>
      </c>
      <c r="K349" s="489" t="s">
        <v>3</v>
      </c>
      <c r="L349" s="489" t="s">
        <v>3</v>
      </c>
      <c r="M349" s="489" t="s">
        <v>3</v>
      </c>
      <c r="N349" s="489" t="s">
        <v>3</v>
      </c>
      <c r="O349" s="490">
        <v>65.500756383948953</v>
      </c>
    </row>
    <row r="350" spans="2:16" ht="15" x14ac:dyDescent="0.25">
      <c r="B350" s="378" t="s">
        <v>351</v>
      </c>
      <c r="C350" s="489">
        <v>71.926496546549131</v>
      </c>
      <c r="D350" s="489">
        <v>70.118866054649786</v>
      </c>
      <c r="E350" s="489">
        <v>77.485826976855989</v>
      </c>
      <c r="F350" s="489" t="s">
        <v>3</v>
      </c>
      <c r="G350" s="489" t="s">
        <v>3</v>
      </c>
      <c r="H350" s="489" t="s">
        <v>3</v>
      </c>
      <c r="I350" s="489" t="s">
        <v>3</v>
      </c>
      <c r="J350" s="489" t="s">
        <v>3</v>
      </c>
      <c r="K350" s="489" t="s">
        <v>3</v>
      </c>
      <c r="L350" s="489" t="s">
        <v>3</v>
      </c>
      <c r="M350" s="489" t="s">
        <v>3</v>
      </c>
      <c r="N350" s="489" t="s">
        <v>3</v>
      </c>
      <c r="O350" s="490">
        <v>73.513281059662702</v>
      </c>
    </row>
    <row r="351" spans="2:16" ht="15" x14ac:dyDescent="0.25">
      <c r="B351" s="378" t="s">
        <v>19</v>
      </c>
      <c r="C351" s="489">
        <v>44.15154734411086</v>
      </c>
      <c r="D351" s="489">
        <v>58.361956989247332</v>
      </c>
      <c r="E351" s="489">
        <v>56.195097087378628</v>
      </c>
      <c r="F351" s="489" t="s">
        <v>3</v>
      </c>
      <c r="G351" s="489" t="s">
        <v>3</v>
      </c>
      <c r="H351" s="489" t="s">
        <v>3</v>
      </c>
      <c r="I351" s="489" t="s">
        <v>3</v>
      </c>
      <c r="J351" s="489" t="s">
        <v>3</v>
      </c>
      <c r="K351" s="489" t="s">
        <v>3</v>
      </c>
      <c r="L351" s="489" t="s">
        <v>3</v>
      </c>
      <c r="M351" s="489" t="s">
        <v>3</v>
      </c>
      <c r="N351" s="489" t="s">
        <v>3</v>
      </c>
      <c r="O351" s="490">
        <v>53.419854881266495</v>
      </c>
    </row>
    <row r="352" spans="2:16" ht="15" x14ac:dyDescent="0.25">
      <c r="B352" s="378" t="s">
        <v>21</v>
      </c>
      <c r="C352" s="489">
        <v>61.959809136420489</v>
      </c>
      <c r="D352" s="489">
        <v>63.493255131964894</v>
      </c>
      <c r="E352" s="489">
        <v>66.433440001535871</v>
      </c>
      <c r="F352" s="489" t="s">
        <v>3</v>
      </c>
      <c r="G352" s="489" t="s">
        <v>3</v>
      </c>
      <c r="H352" s="489" t="s">
        <v>3</v>
      </c>
      <c r="I352" s="489" t="s">
        <v>3</v>
      </c>
      <c r="J352" s="489" t="s">
        <v>3</v>
      </c>
      <c r="K352" s="489" t="s">
        <v>3</v>
      </c>
      <c r="L352" s="489" t="s">
        <v>3</v>
      </c>
      <c r="M352" s="489" t="s">
        <v>3</v>
      </c>
      <c r="N352" s="489" t="s">
        <v>3</v>
      </c>
      <c r="O352" s="490">
        <v>64.108544056005186</v>
      </c>
    </row>
    <row r="353" spans="2:15" ht="15" x14ac:dyDescent="0.25">
      <c r="B353" s="44" t="s">
        <v>353</v>
      </c>
      <c r="C353" s="289">
        <v>63.406668836277106</v>
      </c>
      <c r="D353" s="289">
        <v>64.18204316186943</v>
      </c>
      <c r="E353" s="289">
        <v>66.572397958981483</v>
      </c>
      <c r="F353" s="289" t="s">
        <v>3</v>
      </c>
      <c r="G353" s="289" t="s">
        <v>3</v>
      </c>
      <c r="H353" s="289" t="s">
        <v>3</v>
      </c>
      <c r="I353" s="289" t="s">
        <v>3</v>
      </c>
      <c r="J353" s="289" t="s">
        <v>3</v>
      </c>
      <c r="K353" s="289" t="s">
        <v>3</v>
      </c>
      <c r="L353" s="289" t="s">
        <v>3</v>
      </c>
      <c r="M353" s="289" t="s">
        <v>3</v>
      </c>
      <c r="N353" s="289" t="s">
        <v>3</v>
      </c>
      <c r="O353" s="290">
        <v>64.838957366972693</v>
      </c>
    </row>
    <row r="354" spans="2:15" ht="15" x14ac:dyDescent="0.25">
      <c r="B354" s="44" t="s">
        <v>16</v>
      </c>
      <c r="C354" s="289">
        <v>63.323297124600622</v>
      </c>
      <c r="D354" s="289">
        <v>60.558987161198253</v>
      </c>
      <c r="E354" s="289">
        <v>68.758379795749406</v>
      </c>
      <c r="F354" s="289" t="s">
        <v>3</v>
      </c>
      <c r="G354" s="289" t="s">
        <v>3</v>
      </c>
      <c r="H354" s="289" t="s">
        <v>3</v>
      </c>
      <c r="I354" s="289" t="s">
        <v>3</v>
      </c>
      <c r="J354" s="289" t="s">
        <v>3</v>
      </c>
      <c r="K354" s="289" t="s">
        <v>3</v>
      </c>
      <c r="L354" s="289" t="s">
        <v>3</v>
      </c>
      <c r="M354" s="289" t="s">
        <v>3</v>
      </c>
      <c r="N354" s="289" t="s">
        <v>3</v>
      </c>
      <c r="O354" s="290">
        <v>64.572661923197643</v>
      </c>
    </row>
    <row r="355" spans="2:15" ht="15" x14ac:dyDescent="0.25">
      <c r="B355" s="44" t="s">
        <v>354</v>
      </c>
      <c r="C355" s="289">
        <v>50.494716521104152</v>
      </c>
      <c r="D355" s="289">
        <v>50.641610766737557</v>
      </c>
      <c r="E355" s="289">
        <v>51.406432222898019</v>
      </c>
      <c r="F355" s="289" t="s">
        <v>3</v>
      </c>
      <c r="G355" s="289" t="s">
        <v>3</v>
      </c>
      <c r="H355" s="289" t="s">
        <v>3</v>
      </c>
      <c r="I355" s="289" t="s">
        <v>3</v>
      </c>
      <c r="J355" s="289" t="s">
        <v>3</v>
      </c>
      <c r="K355" s="289" t="s">
        <v>3</v>
      </c>
      <c r="L355" s="289" t="s">
        <v>3</v>
      </c>
      <c r="M355" s="289" t="s">
        <v>3</v>
      </c>
      <c r="N355" s="289" t="s">
        <v>3</v>
      </c>
      <c r="O355" s="290">
        <v>50.850797937085417</v>
      </c>
    </row>
    <row r="356" spans="2:15" ht="15" x14ac:dyDescent="0.25">
      <c r="B356" s="44" t="s">
        <v>18</v>
      </c>
      <c r="C356" s="289">
        <v>48.432321480074556</v>
      </c>
      <c r="D356" s="289">
        <v>50.678303060333938</v>
      </c>
      <c r="E356" s="289">
        <v>53.188519149709663</v>
      </c>
      <c r="F356" s="289" t="s">
        <v>3</v>
      </c>
      <c r="G356" s="289" t="s">
        <v>3</v>
      </c>
      <c r="H356" s="289" t="s">
        <v>3</v>
      </c>
      <c r="I356" s="289" t="s">
        <v>3</v>
      </c>
      <c r="J356" s="289" t="s">
        <v>3</v>
      </c>
      <c r="K356" s="289" t="s">
        <v>3</v>
      </c>
      <c r="L356" s="289" t="s">
        <v>3</v>
      </c>
      <c r="M356" s="289" t="s">
        <v>3</v>
      </c>
      <c r="N356" s="289" t="s">
        <v>3</v>
      </c>
      <c r="O356" s="290">
        <v>50.94871562384894</v>
      </c>
    </row>
    <row r="357" spans="2:15" ht="15" x14ac:dyDescent="0.25">
      <c r="B357" s="378" t="s">
        <v>24</v>
      </c>
      <c r="C357" s="489">
        <v>46.990160872904404</v>
      </c>
      <c r="D357" s="489">
        <v>48.569984377752739</v>
      </c>
      <c r="E357" s="489">
        <v>50.835301764928069</v>
      </c>
      <c r="F357" s="489" t="s">
        <v>3</v>
      </c>
      <c r="G357" s="489" t="s">
        <v>3</v>
      </c>
      <c r="H357" s="489" t="s">
        <v>3</v>
      </c>
      <c r="I357" s="489" t="s">
        <v>3</v>
      </c>
      <c r="J357" s="489" t="s">
        <v>3</v>
      </c>
      <c r="K357" s="489" t="s">
        <v>3</v>
      </c>
      <c r="L357" s="489" t="s">
        <v>3</v>
      </c>
      <c r="M357" s="489" t="s">
        <v>3</v>
      </c>
      <c r="N357" s="489" t="s">
        <v>3</v>
      </c>
      <c r="O357" s="490">
        <v>48.822943341679029</v>
      </c>
    </row>
    <row r="358" spans="2:15" ht="15" x14ac:dyDescent="0.25">
      <c r="B358" s="378" t="s">
        <v>352</v>
      </c>
      <c r="C358" s="489">
        <v>43.63239699562002</v>
      </c>
      <c r="D358" s="489">
        <v>43.677649332676936</v>
      </c>
      <c r="E358" s="489">
        <v>47.003831222840653</v>
      </c>
      <c r="F358" s="489" t="s">
        <v>3</v>
      </c>
      <c r="G358" s="489" t="s">
        <v>3</v>
      </c>
      <c r="H358" s="489" t="s">
        <v>3</v>
      </c>
      <c r="I358" s="489" t="s">
        <v>3</v>
      </c>
      <c r="J358" s="489" t="s">
        <v>3</v>
      </c>
      <c r="K358" s="489" t="s">
        <v>3</v>
      </c>
      <c r="L358" s="489" t="s">
        <v>3</v>
      </c>
      <c r="M358" s="489" t="s">
        <v>3</v>
      </c>
      <c r="N358" s="489" t="s">
        <v>3</v>
      </c>
      <c r="O358" s="490">
        <v>44.923023952178504</v>
      </c>
    </row>
    <row r="359" spans="2:15" ht="15" x14ac:dyDescent="0.25">
      <c r="B359" s="378" t="s">
        <v>20</v>
      </c>
      <c r="C359" s="489">
        <v>41.841544916949317</v>
      </c>
      <c r="D359" s="489">
        <v>41.723176017085954</v>
      </c>
      <c r="E359" s="489">
        <v>43.20783759628879</v>
      </c>
      <c r="F359" s="489" t="s">
        <v>3</v>
      </c>
      <c r="G359" s="489" t="s">
        <v>3</v>
      </c>
      <c r="H359" s="489" t="s">
        <v>3</v>
      </c>
      <c r="I359" s="489" t="s">
        <v>3</v>
      </c>
      <c r="J359" s="489" t="s">
        <v>3</v>
      </c>
      <c r="K359" s="489" t="s">
        <v>3</v>
      </c>
      <c r="L359" s="489" t="s">
        <v>3</v>
      </c>
      <c r="M359" s="489" t="s">
        <v>3</v>
      </c>
      <c r="N359" s="489" t="s">
        <v>3</v>
      </c>
      <c r="O359" s="490">
        <v>42.295655787614884</v>
      </c>
    </row>
    <row r="360" spans="2:15" ht="15" x14ac:dyDescent="0.25">
      <c r="B360" s="378" t="s">
        <v>17</v>
      </c>
      <c r="C360" s="489">
        <v>44.30700497512445</v>
      </c>
      <c r="D360" s="489">
        <v>47.718769718285309</v>
      </c>
      <c r="E360" s="489">
        <v>50.230910461774755</v>
      </c>
      <c r="F360" s="489" t="s">
        <v>3</v>
      </c>
      <c r="G360" s="489" t="s">
        <v>3</v>
      </c>
      <c r="H360" s="489" t="s">
        <v>3</v>
      </c>
      <c r="I360" s="489" t="s">
        <v>3</v>
      </c>
      <c r="J360" s="489" t="s">
        <v>3</v>
      </c>
      <c r="K360" s="489" t="s">
        <v>3</v>
      </c>
      <c r="L360" s="489" t="s">
        <v>3</v>
      </c>
      <c r="M360" s="489" t="s">
        <v>3</v>
      </c>
      <c r="N360" s="489" t="s">
        <v>3</v>
      </c>
      <c r="O360" s="490">
        <v>47.495615679413476</v>
      </c>
    </row>
    <row r="361" spans="2:15" ht="15" x14ac:dyDescent="0.25">
      <c r="B361" s="378" t="s">
        <v>25</v>
      </c>
      <c r="C361" s="489" t="s">
        <v>3</v>
      </c>
      <c r="D361" s="489" t="s">
        <v>3</v>
      </c>
      <c r="E361" s="489" t="s">
        <v>3</v>
      </c>
      <c r="F361" s="489" t="s">
        <v>3</v>
      </c>
      <c r="G361" s="489" t="s">
        <v>3</v>
      </c>
      <c r="H361" s="489" t="s">
        <v>3</v>
      </c>
      <c r="I361" s="489" t="s">
        <v>3</v>
      </c>
      <c r="J361" s="489" t="s">
        <v>3</v>
      </c>
      <c r="K361" s="489" t="s">
        <v>3</v>
      </c>
      <c r="L361" s="489" t="s">
        <v>3</v>
      </c>
      <c r="M361" s="489" t="s">
        <v>3</v>
      </c>
      <c r="N361" s="489" t="s">
        <v>3</v>
      </c>
      <c r="O361" s="490"/>
    </row>
    <row r="362" spans="2:15" ht="15" x14ac:dyDescent="0.2">
      <c r="B362" s="378" t="s">
        <v>26</v>
      </c>
      <c r="C362" s="489" t="s">
        <v>3</v>
      </c>
      <c r="D362" s="489" t="s">
        <v>3</v>
      </c>
      <c r="E362" s="489" t="s">
        <v>3</v>
      </c>
      <c r="F362" s="489" t="s">
        <v>3</v>
      </c>
      <c r="G362" s="489" t="s">
        <v>3</v>
      </c>
      <c r="H362" s="489" t="s">
        <v>3</v>
      </c>
      <c r="I362" s="489" t="s">
        <v>3</v>
      </c>
      <c r="J362" s="489" t="s">
        <v>3</v>
      </c>
      <c r="K362" s="489" t="s">
        <v>3</v>
      </c>
      <c r="L362" s="489" t="s">
        <v>3</v>
      </c>
      <c r="M362" s="489" t="s">
        <v>3</v>
      </c>
      <c r="N362" s="489" t="s">
        <v>3</v>
      </c>
      <c r="O362" s="489"/>
    </row>
    <row r="363" spans="2:15" ht="15.75" x14ac:dyDescent="0.25">
      <c r="B363" s="295" t="s">
        <v>1</v>
      </c>
      <c r="C363" s="297">
        <v>50.709702290051418</v>
      </c>
      <c r="D363" s="297">
        <v>51.27258535015239</v>
      </c>
      <c r="E363" s="297">
        <v>53.929504866162183</v>
      </c>
      <c r="F363" s="297" t="e">
        <v>#DIV/0!</v>
      </c>
      <c r="G363" s="297" t="e">
        <v>#DIV/0!</v>
      </c>
      <c r="H363" s="297" t="e">
        <v>#DIV/0!</v>
      </c>
      <c r="I363" s="297" t="e">
        <v>#DIV/0!</v>
      </c>
      <c r="J363" s="297" t="e">
        <v>#DIV/0!</v>
      </c>
      <c r="K363" s="297"/>
      <c r="L363" s="297"/>
      <c r="M363" s="297"/>
      <c r="N363" s="297"/>
      <c r="O363" s="297">
        <v>52.044831964238384</v>
      </c>
    </row>
    <row r="364" spans="2:15" ht="15" x14ac:dyDescent="0.2">
      <c r="B364" s="38"/>
      <c r="C364" s="49"/>
      <c r="D364" s="49"/>
      <c r="E364" s="49"/>
      <c r="F364" s="49"/>
      <c r="G364" s="49"/>
      <c r="H364" s="49"/>
      <c r="I364" s="49"/>
      <c r="J364" s="49"/>
      <c r="K364" s="49"/>
      <c r="L364" s="49"/>
      <c r="M364" s="49"/>
      <c r="N364" s="49"/>
      <c r="O364" s="49"/>
    </row>
    <row r="365" spans="2:15" ht="15" x14ac:dyDescent="0.2">
      <c r="B365" s="38"/>
      <c r="C365" s="49"/>
      <c r="D365" s="49"/>
      <c r="E365" s="49"/>
      <c r="F365" s="49"/>
      <c r="G365" s="49"/>
      <c r="H365" s="49"/>
      <c r="I365" s="49"/>
      <c r="J365" s="49"/>
      <c r="K365" s="49"/>
      <c r="L365" s="49"/>
      <c r="M365" s="49"/>
      <c r="N365" s="49"/>
      <c r="O365" s="49"/>
    </row>
    <row r="366" spans="2:15" ht="18" x14ac:dyDescent="0.25">
      <c r="B366" s="331" t="s">
        <v>461</v>
      </c>
      <c r="C366" s="49"/>
      <c r="D366" s="49"/>
      <c r="E366" s="49"/>
      <c r="F366" s="49"/>
      <c r="G366" s="49"/>
      <c r="H366" s="49"/>
      <c r="I366" s="49"/>
      <c r="J366" s="49"/>
      <c r="K366" s="49"/>
      <c r="L366" s="49"/>
      <c r="M366" s="49"/>
      <c r="N366" s="49"/>
      <c r="O366" s="49"/>
    </row>
    <row r="367" spans="2:15" ht="20.25" x14ac:dyDescent="0.3">
      <c r="B367" s="34"/>
      <c r="C367" s="49"/>
      <c r="D367" s="49"/>
      <c r="E367" s="49"/>
      <c r="F367" s="49"/>
      <c r="G367" s="49"/>
      <c r="H367" s="49"/>
      <c r="I367" s="49"/>
      <c r="J367" s="49"/>
      <c r="K367" s="49"/>
      <c r="L367" s="49"/>
      <c r="M367" s="49"/>
      <c r="N367" s="49"/>
      <c r="O367" s="49"/>
    </row>
    <row r="368" spans="2:15" ht="15" x14ac:dyDescent="0.2">
      <c r="B368" s="38"/>
      <c r="C368" s="11">
        <v>14</v>
      </c>
      <c r="D368" s="49"/>
      <c r="E368" s="49"/>
      <c r="F368" s="49"/>
      <c r="G368" s="49"/>
      <c r="H368" s="49"/>
      <c r="I368" s="49"/>
      <c r="J368" s="49"/>
      <c r="K368" s="49"/>
      <c r="L368" s="49"/>
      <c r="M368" s="49"/>
      <c r="N368" s="49"/>
      <c r="O368" s="49"/>
    </row>
    <row r="369" spans="2:15" ht="81.75" customHeight="1" thickBot="1" x14ac:dyDescent="0.25">
      <c r="B369" s="82" t="s">
        <v>14</v>
      </c>
      <c r="C369" s="96" t="s">
        <v>302</v>
      </c>
      <c r="D369" s="293" t="s">
        <v>303</v>
      </c>
      <c r="E369" s="293" t="s">
        <v>299</v>
      </c>
      <c r="F369" s="49"/>
      <c r="G369" s="49"/>
      <c r="H369" s="49"/>
      <c r="I369" s="49"/>
      <c r="J369" s="49"/>
      <c r="K369" s="49"/>
      <c r="L369" s="49"/>
      <c r="M369" s="49"/>
      <c r="N369" s="49"/>
      <c r="O369" s="49"/>
    </row>
    <row r="370" spans="2:15" ht="15" x14ac:dyDescent="0.2">
      <c r="B370" s="378" t="s">
        <v>354</v>
      </c>
      <c r="C370" s="407">
        <v>766230.00000000291</v>
      </c>
      <c r="D370" s="405">
        <v>38963406.903333105</v>
      </c>
      <c r="E370" s="405">
        <v>50.850797937085417</v>
      </c>
      <c r="F370" s="49"/>
      <c r="G370" s="49"/>
      <c r="H370" s="49"/>
      <c r="I370" s="49"/>
      <c r="J370" s="49"/>
      <c r="K370" s="49"/>
      <c r="L370" s="49"/>
      <c r="M370" s="49"/>
      <c r="N370" s="49"/>
      <c r="O370" s="49"/>
    </row>
    <row r="371" spans="2:15" ht="15" x14ac:dyDescent="0.2">
      <c r="B371" s="378" t="s">
        <v>352</v>
      </c>
      <c r="C371" s="407">
        <v>603021.00000000151</v>
      </c>
      <c r="D371" s="405">
        <v>27089526.826666702</v>
      </c>
      <c r="E371" s="405">
        <v>44.923023952178504</v>
      </c>
      <c r="F371" s="49"/>
      <c r="G371" s="49"/>
      <c r="H371" s="49"/>
      <c r="I371" s="49"/>
      <c r="J371" s="49"/>
      <c r="K371" s="49"/>
      <c r="L371" s="49"/>
      <c r="M371" s="49"/>
      <c r="N371" s="49"/>
      <c r="O371" s="49"/>
    </row>
    <row r="372" spans="2:15" ht="15" x14ac:dyDescent="0.2">
      <c r="B372" s="378" t="s">
        <v>24</v>
      </c>
      <c r="C372" s="407">
        <v>481953.33333333355</v>
      </c>
      <c r="D372" s="405">
        <v>23530380.286666691</v>
      </c>
      <c r="E372" s="405">
        <v>48.822943341679029</v>
      </c>
      <c r="F372" s="49"/>
      <c r="G372" s="49"/>
      <c r="H372" s="49"/>
      <c r="I372" s="49"/>
      <c r="J372" s="49"/>
      <c r="K372" s="49"/>
      <c r="L372" s="49"/>
      <c r="M372" s="49"/>
      <c r="N372" s="49"/>
      <c r="O372" s="49"/>
    </row>
    <row r="373" spans="2:15" ht="15" x14ac:dyDescent="0.2">
      <c r="B373" s="378" t="s">
        <v>353</v>
      </c>
      <c r="C373" s="407">
        <v>221909.33333333337</v>
      </c>
      <c r="D373" s="405">
        <v>14388369.803333335</v>
      </c>
      <c r="E373" s="405">
        <v>64.838957366972693</v>
      </c>
      <c r="F373" s="49"/>
      <c r="G373" s="49"/>
      <c r="H373" s="49"/>
      <c r="I373" s="49"/>
      <c r="J373" s="49"/>
      <c r="K373" s="49"/>
      <c r="L373" s="49"/>
      <c r="M373" s="49"/>
      <c r="N373" s="49"/>
      <c r="O373" s="49"/>
    </row>
    <row r="374" spans="2:15" ht="15" x14ac:dyDescent="0.2">
      <c r="B374" s="378" t="s">
        <v>351</v>
      </c>
      <c r="C374" s="407">
        <v>173212.33333333346</v>
      </c>
      <c r="D374" s="405">
        <v>12733406.943333326</v>
      </c>
      <c r="E374" s="405">
        <v>73.513281059662702</v>
      </c>
      <c r="F374" s="49"/>
      <c r="G374" s="49"/>
      <c r="H374" s="49"/>
      <c r="I374" s="49"/>
      <c r="J374" s="49"/>
      <c r="K374" s="49"/>
      <c r="L374" s="49"/>
      <c r="M374" s="49"/>
      <c r="N374" s="49"/>
      <c r="O374" s="49"/>
    </row>
    <row r="375" spans="2:15" ht="15" x14ac:dyDescent="0.2">
      <c r="B375" s="44" t="s">
        <v>18</v>
      </c>
      <c r="C375" s="49">
        <v>151134.33333333334</v>
      </c>
      <c r="D375" s="109">
        <v>7700100.1699999943</v>
      </c>
      <c r="E375" s="109">
        <v>50.94871562384894</v>
      </c>
      <c r="F375" s="49"/>
      <c r="G375" s="49"/>
      <c r="H375" s="49"/>
      <c r="I375" s="49"/>
      <c r="J375" s="49"/>
      <c r="K375" s="49"/>
      <c r="L375" s="49"/>
      <c r="M375" s="49"/>
      <c r="N375" s="49"/>
      <c r="O375" s="49"/>
    </row>
    <row r="376" spans="2:15" ht="15" x14ac:dyDescent="0.2">
      <c r="B376" s="44" t="s">
        <v>21</v>
      </c>
      <c r="C376" s="49">
        <v>45805.333333333314</v>
      </c>
      <c r="D376" s="109">
        <v>2936513.2300000018</v>
      </c>
      <c r="E376" s="109">
        <v>64.108544056005186</v>
      </c>
      <c r="F376" s="49"/>
      <c r="G376" s="49"/>
      <c r="H376" s="49"/>
      <c r="I376" s="49"/>
      <c r="J376" s="49"/>
      <c r="K376" s="49"/>
      <c r="L376" s="49"/>
      <c r="M376" s="49"/>
      <c r="N376" s="49"/>
      <c r="O376" s="49"/>
    </row>
    <row r="377" spans="2:15" ht="15" x14ac:dyDescent="0.2">
      <c r="B377" s="44" t="s">
        <v>17</v>
      </c>
      <c r="C377" s="49">
        <v>32007.999999999985</v>
      </c>
      <c r="D377" s="109">
        <v>1520239.6666666658</v>
      </c>
      <c r="E377" s="109">
        <v>47.495615679413476</v>
      </c>
      <c r="F377" s="49"/>
      <c r="G377" s="49"/>
      <c r="H377" s="49"/>
      <c r="I377" s="49"/>
      <c r="J377" s="49"/>
      <c r="K377" s="49"/>
      <c r="L377" s="49"/>
      <c r="M377" s="49"/>
      <c r="N377" s="49"/>
      <c r="O377" s="49"/>
    </row>
    <row r="378" spans="2:15" ht="15" x14ac:dyDescent="0.2">
      <c r="B378" s="44" t="s">
        <v>20</v>
      </c>
      <c r="C378" s="49">
        <v>21897.333333333343</v>
      </c>
      <c r="D378" s="109">
        <v>926162.07333333278</v>
      </c>
      <c r="E378" s="109">
        <v>42.295655787614884</v>
      </c>
      <c r="F378" s="49"/>
      <c r="G378" s="49"/>
      <c r="H378" s="49"/>
      <c r="I378" s="49"/>
      <c r="J378" s="49"/>
      <c r="K378" s="49"/>
      <c r="L378" s="49"/>
      <c r="M378" s="49"/>
      <c r="N378" s="49"/>
      <c r="O378" s="49"/>
    </row>
    <row r="379" spans="2:15" ht="15" x14ac:dyDescent="0.2">
      <c r="B379" s="378" t="s">
        <v>23</v>
      </c>
      <c r="C379" s="407">
        <v>5939.6666666666688</v>
      </c>
      <c r="D379" s="405">
        <v>366573.55</v>
      </c>
      <c r="E379" s="405">
        <v>61.716182165104641</v>
      </c>
      <c r="F379" s="49"/>
      <c r="G379" s="49"/>
      <c r="H379" s="49"/>
      <c r="I379" s="49"/>
      <c r="J379" s="49"/>
      <c r="K379" s="49"/>
      <c r="L379" s="49"/>
      <c r="M379" s="49"/>
      <c r="N379" s="49"/>
      <c r="O379" s="49"/>
    </row>
    <row r="380" spans="2:15" ht="15" x14ac:dyDescent="0.2">
      <c r="B380" s="378" t="s">
        <v>22</v>
      </c>
      <c r="C380" s="407">
        <v>5848.0000000000009</v>
      </c>
      <c r="D380" s="405">
        <v>383048.42333333351</v>
      </c>
      <c r="E380" s="405">
        <v>65.500756383948953</v>
      </c>
      <c r="F380" s="49"/>
      <c r="G380" s="49"/>
      <c r="H380" s="49"/>
      <c r="I380" s="49"/>
      <c r="J380" s="49"/>
      <c r="K380" s="49"/>
      <c r="L380" s="49"/>
      <c r="M380" s="49"/>
      <c r="N380" s="49"/>
      <c r="O380" s="49"/>
    </row>
    <row r="381" spans="2:15" ht="15" x14ac:dyDescent="0.2">
      <c r="B381" s="378" t="s">
        <v>16</v>
      </c>
      <c r="C381" s="407">
        <v>3185.6666666666674</v>
      </c>
      <c r="D381" s="405">
        <v>205706.97666666668</v>
      </c>
      <c r="E381" s="405">
        <v>64.572661923197643</v>
      </c>
      <c r="F381" s="49"/>
      <c r="G381" s="49"/>
      <c r="H381" s="49"/>
      <c r="I381" s="49"/>
      <c r="J381" s="49"/>
      <c r="K381" s="49"/>
      <c r="L381" s="49"/>
      <c r="M381" s="49"/>
      <c r="N381" s="49"/>
      <c r="O381" s="49"/>
    </row>
    <row r="382" spans="2:15" ht="15" x14ac:dyDescent="0.2">
      <c r="B382" s="378" t="s">
        <v>19</v>
      </c>
      <c r="C382" s="407">
        <v>505.33333333333326</v>
      </c>
      <c r="D382" s="405">
        <v>26994.833333333332</v>
      </c>
      <c r="E382" s="405">
        <v>53.419854881266495</v>
      </c>
      <c r="F382" s="49"/>
      <c r="G382" s="49"/>
      <c r="H382" s="49"/>
      <c r="I382" s="49"/>
      <c r="J382" s="49"/>
      <c r="K382" s="49"/>
      <c r="L382" s="49"/>
      <c r="M382" s="49"/>
      <c r="N382" s="49"/>
      <c r="O382" s="49"/>
    </row>
    <row r="383" spans="2:15" ht="15" x14ac:dyDescent="0.2">
      <c r="B383" s="378" t="s">
        <v>25</v>
      </c>
      <c r="C383" s="407">
        <v>0</v>
      </c>
      <c r="D383" s="405">
        <v>0</v>
      </c>
      <c r="E383" s="405" t="s">
        <v>3</v>
      </c>
      <c r="F383" s="49"/>
      <c r="G383" s="49"/>
      <c r="H383" s="49"/>
      <c r="I383" s="49"/>
      <c r="J383" s="49"/>
      <c r="K383" s="49"/>
      <c r="L383" s="49"/>
      <c r="M383" s="49"/>
      <c r="N383" s="49"/>
      <c r="O383" s="49"/>
    </row>
    <row r="384" spans="2:15" ht="15" x14ac:dyDescent="0.2">
      <c r="B384" s="378" t="s">
        <v>26</v>
      </c>
      <c r="C384" s="407"/>
      <c r="D384" s="405"/>
      <c r="E384" s="405" t="s">
        <v>3</v>
      </c>
      <c r="F384" s="49"/>
      <c r="G384" s="49"/>
      <c r="H384" s="49"/>
      <c r="I384" s="49"/>
      <c r="J384" s="49"/>
      <c r="K384" s="49"/>
      <c r="L384" s="49"/>
      <c r="M384" s="49"/>
      <c r="N384" s="49"/>
      <c r="O384" s="49"/>
    </row>
    <row r="385" spans="2:15" ht="15.75" x14ac:dyDescent="0.25">
      <c r="B385" s="295" t="s">
        <v>1</v>
      </c>
      <c r="C385" s="148">
        <v>2512649.6666666716</v>
      </c>
      <c r="D385" s="239">
        <v>130770429.6866665</v>
      </c>
      <c r="E385" s="239">
        <v>52.044831964238384</v>
      </c>
      <c r="F385" s="49"/>
      <c r="G385" s="49"/>
      <c r="H385" s="49"/>
      <c r="I385" s="49"/>
      <c r="J385" s="49"/>
      <c r="K385" s="49"/>
      <c r="L385" s="49"/>
      <c r="M385" s="49"/>
      <c r="N385" s="49"/>
      <c r="O385" s="49"/>
    </row>
    <row r="386" spans="2:15" ht="15" x14ac:dyDescent="0.2">
      <c r="B386" s="38"/>
      <c r="C386" s="49"/>
      <c r="D386" s="49"/>
      <c r="E386" s="49"/>
      <c r="F386" s="49"/>
      <c r="G386" s="49"/>
      <c r="H386" s="49"/>
      <c r="I386" s="49"/>
      <c r="J386" s="49"/>
      <c r="K386" s="49"/>
      <c r="L386" s="49"/>
      <c r="M386" s="49"/>
      <c r="N386" s="49"/>
      <c r="O386" s="49"/>
    </row>
    <row r="387" spans="2:15" ht="15" x14ac:dyDescent="0.2">
      <c r="B387" s="38"/>
      <c r="C387" s="49"/>
      <c r="D387" s="49"/>
      <c r="E387" s="49"/>
      <c r="F387" s="49"/>
      <c r="G387" s="49"/>
      <c r="H387" s="49"/>
      <c r="I387" s="49"/>
      <c r="J387" s="49"/>
      <c r="K387" s="49"/>
      <c r="L387" s="49"/>
      <c r="M387" s="49"/>
      <c r="N387" s="49"/>
      <c r="O387" s="49"/>
    </row>
    <row r="388" spans="2:15" ht="15" x14ac:dyDescent="0.2">
      <c r="B388" s="38"/>
      <c r="C388" s="49"/>
      <c r="D388" s="49"/>
      <c r="E388" s="49"/>
      <c r="F388" s="49"/>
      <c r="G388" s="49"/>
      <c r="H388" s="49"/>
      <c r="I388" s="49"/>
      <c r="J388" s="49"/>
      <c r="K388" s="49"/>
      <c r="L388" s="49"/>
      <c r="M388" s="49"/>
      <c r="N388" s="49"/>
      <c r="O388" s="49"/>
    </row>
    <row r="389" spans="2:15" ht="15" x14ac:dyDescent="0.2">
      <c r="B389" s="38"/>
      <c r="C389" s="49"/>
      <c r="D389" s="49"/>
      <c r="E389" s="49"/>
      <c r="F389" s="49"/>
      <c r="G389" s="49"/>
      <c r="H389" s="49"/>
      <c r="I389" s="49"/>
      <c r="J389" s="49"/>
      <c r="K389" s="49"/>
      <c r="L389" s="49"/>
      <c r="M389" s="49"/>
      <c r="N389" s="49"/>
      <c r="O389" s="49"/>
    </row>
    <row r="390" spans="2:15" ht="15" x14ac:dyDescent="0.2">
      <c r="B390" s="38"/>
      <c r="C390" s="49"/>
      <c r="D390" s="49"/>
      <c r="E390" s="49"/>
      <c r="F390" s="49"/>
      <c r="G390" s="49"/>
      <c r="H390" s="49"/>
      <c r="I390" s="49"/>
      <c r="J390" s="49"/>
      <c r="K390" s="49"/>
      <c r="L390" s="49"/>
      <c r="M390" s="49"/>
      <c r="N390" s="49"/>
      <c r="O390" s="49"/>
    </row>
    <row r="391" spans="2:15" ht="15" x14ac:dyDescent="0.2">
      <c r="B391" s="38"/>
      <c r="C391" s="49"/>
      <c r="D391" s="49"/>
      <c r="E391" s="49"/>
      <c r="F391" s="49"/>
      <c r="G391" s="49"/>
      <c r="H391" s="49"/>
      <c r="I391" s="49"/>
      <c r="J391" s="49"/>
      <c r="K391" s="49"/>
      <c r="L391" s="49"/>
      <c r="M391" s="49"/>
      <c r="N391" s="49"/>
      <c r="O391" s="49"/>
    </row>
    <row r="392" spans="2:15" ht="15" x14ac:dyDescent="0.2">
      <c r="B392" s="38"/>
      <c r="C392" s="49"/>
      <c r="D392" s="49"/>
      <c r="E392" s="49"/>
      <c r="F392" s="49"/>
      <c r="G392" s="49"/>
      <c r="H392" s="49"/>
      <c r="I392" s="49"/>
      <c r="J392" s="49"/>
      <c r="K392" s="49"/>
      <c r="L392" s="49"/>
      <c r="M392" s="49"/>
      <c r="N392" s="49"/>
      <c r="O392" s="49"/>
    </row>
    <row r="393" spans="2:15" ht="15" x14ac:dyDescent="0.2">
      <c r="B393" s="38"/>
      <c r="C393" s="49"/>
      <c r="D393" s="49"/>
      <c r="E393" s="49"/>
      <c r="F393" s="49"/>
      <c r="G393" s="49"/>
      <c r="H393" s="49"/>
      <c r="I393" s="49"/>
      <c r="J393" s="49"/>
      <c r="K393" s="49"/>
      <c r="L393" s="49"/>
      <c r="M393" s="49"/>
      <c r="N393" s="49"/>
      <c r="O393" s="49"/>
    </row>
    <row r="394" spans="2:15" ht="15" x14ac:dyDescent="0.2">
      <c r="B394" s="38"/>
      <c r="C394" s="49"/>
      <c r="D394" s="49"/>
      <c r="E394" s="49"/>
      <c r="F394" s="49"/>
      <c r="G394" s="49"/>
      <c r="H394" s="49"/>
      <c r="I394" s="49"/>
      <c r="J394" s="49"/>
      <c r="K394" s="49"/>
      <c r="L394" s="49"/>
      <c r="M394" s="49"/>
      <c r="N394" s="49"/>
      <c r="O394" s="49"/>
    </row>
    <row r="395" spans="2:15" ht="15" x14ac:dyDescent="0.2">
      <c r="B395" s="38"/>
      <c r="C395" s="49"/>
      <c r="D395" s="49"/>
      <c r="E395" s="49"/>
      <c r="F395" s="49"/>
      <c r="G395" s="49"/>
      <c r="H395" s="49"/>
      <c r="I395" s="49"/>
      <c r="J395" s="49"/>
      <c r="K395" s="49"/>
      <c r="L395" s="49"/>
      <c r="M395" s="49"/>
      <c r="N395" s="49"/>
      <c r="O395" s="49"/>
    </row>
    <row r="396" spans="2:15" ht="15" x14ac:dyDescent="0.2">
      <c r="B396" s="38"/>
      <c r="C396" s="49"/>
      <c r="D396" s="49"/>
      <c r="E396" s="49"/>
      <c r="F396" s="49"/>
      <c r="G396" s="49"/>
      <c r="H396" s="49"/>
      <c r="I396" s="49"/>
      <c r="J396" s="49"/>
      <c r="K396" s="49"/>
      <c r="L396" s="49"/>
      <c r="M396" s="49"/>
      <c r="N396" s="49"/>
      <c r="O396" s="49"/>
    </row>
    <row r="397" spans="2:15" ht="15" x14ac:dyDescent="0.2">
      <c r="B397" s="38"/>
      <c r="C397" s="49"/>
      <c r="D397" s="49"/>
      <c r="E397" s="49"/>
      <c r="F397" s="49"/>
      <c r="G397" s="49"/>
      <c r="H397" s="49"/>
      <c r="I397" s="49"/>
      <c r="J397" s="49"/>
      <c r="K397" s="49"/>
      <c r="L397" s="49"/>
      <c r="M397" s="49"/>
      <c r="N397" s="49"/>
      <c r="O397" s="49"/>
    </row>
    <row r="398" spans="2:15" ht="15" x14ac:dyDescent="0.2">
      <c r="B398" s="38"/>
      <c r="C398" s="49"/>
      <c r="D398" s="49"/>
      <c r="E398" s="49"/>
      <c r="F398" s="49"/>
      <c r="G398" s="49"/>
      <c r="H398" s="49"/>
      <c r="I398" s="49"/>
      <c r="J398" s="49"/>
      <c r="K398" s="49"/>
      <c r="L398" s="49"/>
      <c r="M398" s="49"/>
      <c r="N398" s="49"/>
      <c r="O398" s="49"/>
    </row>
    <row r="399" spans="2:15" ht="15" x14ac:dyDescent="0.2">
      <c r="B399" s="38"/>
      <c r="C399" s="49"/>
      <c r="D399" s="49"/>
      <c r="E399" s="49"/>
      <c r="F399" s="49"/>
      <c r="G399" s="49"/>
      <c r="H399" s="49"/>
      <c r="I399" s="49"/>
      <c r="J399" s="49"/>
      <c r="K399" s="49"/>
      <c r="L399" s="49"/>
      <c r="M399" s="49"/>
      <c r="N399" s="49"/>
      <c r="O399" s="49"/>
    </row>
    <row r="400" spans="2:15" ht="15" x14ac:dyDescent="0.2">
      <c r="B400" s="38"/>
      <c r="C400" s="49"/>
      <c r="D400" s="49"/>
      <c r="E400" s="49"/>
      <c r="F400" s="49"/>
      <c r="G400" s="49"/>
      <c r="H400" s="49"/>
      <c r="I400" s="49"/>
      <c r="J400" s="49"/>
      <c r="K400" s="49"/>
      <c r="L400" s="49"/>
      <c r="M400" s="49"/>
      <c r="N400" s="49"/>
      <c r="O400" s="49"/>
    </row>
    <row r="401" spans="1:16" ht="15" x14ac:dyDescent="0.2">
      <c r="B401" s="38"/>
      <c r="C401" s="49"/>
      <c r="D401" s="49"/>
      <c r="E401" s="49"/>
      <c r="F401" s="49"/>
      <c r="G401" s="49"/>
      <c r="H401" s="49"/>
      <c r="I401" s="49"/>
      <c r="J401" s="49"/>
      <c r="K401" s="49"/>
      <c r="L401" s="49"/>
      <c r="M401" s="49"/>
      <c r="N401" s="49"/>
      <c r="O401" s="49"/>
    </row>
    <row r="402" spans="1:16" ht="15" x14ac:dyDescent="0.2">
      <c r="B402" s="38"/>
      <c r="C402" s="49"/>
      <c r="D402" s="49"/>
      <c r="E402" s="49"/>
      <c r="F402" s="49"/>
      <c r="G402" s="49"/>
      <c r="H402" s="49"/>
      <c r="I402" s="49"/>
      <c r="J402" s="49"/>
      <c r="K402" s="49"/>
      <c r="L402" s="49"/>
      <c r="M402" s="49"/>
      <c r="N402" s="49"/>
      <c r="O402" s="49"/>
    </row>
    <row r="403" spans="1:16" ht="15" x14ac:dyDescent="0.2">
      <c r="B403" s="38"/>
      <c r="C403" s="49"/>
      <c r="D403" s="49"/>
      <c r="E403" s="49"/>
      <c r="F403" s="49"/>
      <c r="G403" s="49"/>
      <c r="H403" s="49"/>
      <c r="I403" s="49"/>
      <c r="J403" s="49"/>
      <c r="K403" s="49"/>
      <c r="L403" s="49"/>
      <c r="M403" s="49"/>
      <c r="N403" s="49"/>
      <c r="O403" s="49"/>
    </row>
    <row r="404" spans="1:16" ht="15" x14ac:dyDescent="0.2">
      <c r="B404" s="38"/>
      <c r="C404" s="49"/>
      <c r="D404" s="49"/>
      <c r="E404" s="49"/>
      <c r="F404" s="49"/>
      <c r="G404" s="49"/>
      <c r="H404" s="49"/>
      <c r="I404" s="49"/>
      <c r="J404" s="49"/>
      <c r="K404" s="49"/>
      <c r="L404" s="49"/>
      <c r="M404" s="49"/>
      <c r="N404" s="49"/>
      <c r="O404" s="49"/>
    </row>
    <row r="405" spans="1:16" ht="15" x14ac:dyDescent="0.2">
      <c r="B405" s="38"/>
      <c r="C405" s="49"/>
      <c r="D405" s="49"/>
      <c r="E405" s="49"/>
      <c r="F405" s="49"/>
      <c r="G405" s="49"/>
      <c r="H405" s="49"/>
      <c r="I405" s="49"/>
      <c r="J405" s="49"/>
      <c r="K405" s="49"/>
      <c r="L405" s="49"/>
      <c r="M405" s="49"/>
      <c r="N405" s="49"/>
      <c r="O405" s="49"/>
    </row>
    <row r="406" spans="1:16" ht="15" x14ac:dyDescent="0.2">
      <c r="B406" s="38"/>
      <c r="C406" s="49"/>
      <c r="D406" s="49"/>
      <c r="E406" s="49"/>
      <c r="F406" s="49"/>
      <c r="G406" s="49"/>
      <c r="H406" s="49"/>
      <c r="I406" s="49"/>
      <c r="J406" s="49"/>
      <c r="K406" s="49"/>
      <c r="L406" s="49"/>
      <c r="M406" s="49"/>
      <c r="N406" s="49"/>
      <c r="O406" s="49"/>
    </row>
    <row r="407" spans="1:16" ht="15" x14ac:dyDescent="0.2">
      <c r="B407" s="38"/>
      <c r="C407" s="49"/>
      <c r="D407" s="49"/>
      <c r="E407" s="49"/>
      <c r="F407" s="49"/>
      <c r="G407" s="49"/>
      <c r="H407" s="49"/>
      <c r="I407" s="49"/>
      <c r="J407" s="49"/>
      <c r="K407" s="49"/>
      <c r="L407" s="49"/>
      <c r="M407" s="49"/>
      <c r="N407" s="49"/>
      <c r="O407" s="49"/>
    </row>
    <row r="408" spans="1:16" ht="15" x14ac:dyDescent="0.2">
      <c r="B408" s="38"/>
      <c r="C408" s="49"/>
      <c r="D408" s="49"/>
      <c r="E408" s="49"/>
      <c r="F408" s="49"/>
      <c r="G408" s="49"/>
      <c r="H408" s="49"/>
      <c r="I408" s="49"/>
      <c r="J408" s="49"/>
      <c r="K408" s="49"/>
      <c r="L408" s="49"/>
      <c r="M408" s="49"/>
      <c r="N408" s="49"/>
      <c r="O408" s="49"/>
    </row>
    <row r="409" spans="1:16" ht="15" x14ac:dyDescent="0.2">
      <c r="B409" s="38"/>
      <c r="C409" s="49"/>
      <c r="D409" s="49"/>
      <c r="E409" s="49"/>
      <c r="F409" s="49"/>
      <c r="G409" s="49"/>
      <c r="H409" s="49"/>
      <c r="I409" s="49"/>
      <c r="J409" s="49"/>
      <c r="K409" s="49"/>
      <c r="L409" s="49"/>
      <c r="M409" s="49"/>
      <c r="N409" s="49"/>
      <c r="O409" s="49"/>
    </row>
    <row r="410" spans="1:16" ht="15" x14ac:dyDescent="0.2">
      <c r="B410" s="38"/>
      <c r="C410" s="49"/>
      <c r="D410" s="49"/>
      <c r="E410" s="49"/>
      <c r="F410" s="49"/>
      <c r="G410" s="49"/>
      <c r="H410" s="49"/>
      <c r="I410" s="49"/>
      <c r="J410" s="49"/>
      <c r="K410" s="49"/>
      <c r="L410" s="49"/>
      <c r="M410" s="49"/>
      <c r="N410" s="49"/>
      <c r="O410" s="49"/>
    </row>
    <row r="411" spans="1:16" ht="15" x14ac:dyDescent="0.2">
      <c r="B411" s="38"/>
      <c r="C411" s="49"/>
      <c r="D411" s="49"/>
      <c r="E411" s="49"/>
      <c r="F411" s="49"/>
      <c r="G411" s="49"/>
      <c r="H411" s="49"/>
      <c r="I411" s="49"/>
      <c r="J411" s="49"/>
      <c r="K411" s="49"/>
      <c r="L411" s="49"/>
      <c r="M411" s="49"/>
      <c r="N411" s="49"/>
      <c r="O411" s="49"/>
    </row>
    <row r="412" spans="1:16" ht="18" x14ac:dyDescent="0.25">
      <c r="B412" s="331" t="s">
        <v>462</v>
      </c>
      <c r="C412" s="49"/>
      <c r="D412" s="49"/>
      <c r="E412" s="49"/>
      <c r="F412" s="49"/>
      <c r="G412" s="49"/>
      <c r="H412" s="49"/>
      <c r="I412" s="49"/>
      <c r="J412" s="49"/>
      <c r="K412" s="49"/>
      <c r="L412" s="49"/>
      <c r="M412" s="49"/>
      <c r="N412" s="49"/>
      <c r="O412" s="49"/>
    </row>
    <row r="413" spans="1:16" ht="20.25" x14ac:dyDescent="0.3">
      <c r="B413" s="34"/>
      <c r="C413" s="49"/>
      <c r="D413" s="49"/>
      <c r="E413" s="49"/>
      <c r="F413" s="49"/>
      <c r="G413" s="49"/>
      <c r="H413" s="49"/>
      <c r="I413" s="49"/>
      <c r="J413" s="49"/>
      <c r="K413" s="49"/>
      <c r="L413" s="49"/>
      <c r="M413" s="49"/>
      <c r="N413" s="49"/>
      <c r="O413" s="49"/>
    </row>
    <row r="414" spans="1:16" s="9" customFormat="1" ht="15" x14ac:dyDescent="0.2">
      <c r="A414" s="16"/>
      <c r="B414" s="12"/>
      <c r="C414" s="11">
        <v>3</v>
      </c>
      <c r="D414" s="11">
        <v>4</v>
      </c>
      <c r="E414" s="11">
        <v>5</v>
      </c>
      <c r="F414" s="11">
        <v>6</v>
      </c>
      <c r="G414" s="11">
        <v>7</v>
      </c>
      <c r="H414" s="11">
        <v>8</v>
      </c>
      <c r="I414" s="11">
        <v>9</v>
      </c>
      <c r="J414" s="11">
        <v>10</v>
      </c>
      <c r="K414" s="11">
        <v>11</v>
      </c>
      <c r="L414" s="11">
        <v>12</v>
      </c>
      <c r="M414" s="11">
        <v>13</v>
      </c>
      <c r="N414" s="11">
        <v>14</v>
      </c>
      <c r="O414" s="11"/>
    </row>
    <row r="415" spans="1:16" ht="48" thickBot="1" x14ac:dyDescent="0.25">
      <c r="B415" s="82" t="s">
        <v>14</v>
      </c>
      <c r="C415" s="83" t="s">
        <v>339</v>
      </c>
      <c r="D415" s="83" t="s">
        <v>340</v>
      </c>
      <c r="E415" s="83" t="s">
        <v>341</v>
      </c>
      <c r="F415" s="83" t="s">
        <v>342</v>
      </c>
      <c r="G415" s="83" t="s">
        <v>343</v>
      </c>
      <c r="H415" s="83" t="s">
        <v>344</v>
      </c>
      <c r="I415" s="83" t="s">
        <v>345</v>
      </c>
      <c r="J415" s="83" t="s">
        <v>346</v>
      </c>
      <c r="K415" s="83" t="s">
        <v>347</v>
      </c>
      <c r="L415" s="83" t="s">
        <v>348</v>
      </c>
      <c r="M415" s="83" t="s">
        <v>349</v>
      </c>
      <c r="N415" s="83" t="s">
        <v>350</v>
      </c>
      <c r="O415" s="96" t="s">
        <v>216</v>
      </c>
      <c r="P415" s="96" t="s">
        <v>217</v>
      </c>
    </row>
    <row r="416" spans="1:16" ht="15" x14ac:dyDescent="0.25">
      <c r="B416" s="378" t="s">
        <v>352</v>
      </c>
      <c r="C416" s="407">
        <v>452830.99999999983</v>
      </c>
      <c r="D416" s="407">
        <v>422344.99999999889</v>
      </c>
      <c r="E416" s="407">
        <v>532303.9999999993</v>
      </c>
      <c r="F416" s="407"/>
      <c r="G416" s="407"/>
      <c r="H416" s="407"/>
      <c r="I416" s="407"/>
      <c r="J416" s="407"/>
      <c r="K416" s="407"/>
      <c r="L416" s="407"/>
      <c r="M416" s="407"/>
      <c r="N416" s="407"/>
      <c r="O416" s="400">
        <v>469159.99999999936</v>
      </c>
      <c r="P416" s="393">
        <v>0.24392665978636335</v>
      </c>
    </row>
    <row r="417" spans="2:16" ht="15" x14ac:dyDescent="0.25">
      <c r="B417" s="378" t="s">
        <v>354</v>
      </c>
      <c r="C417" s="407">
        <v>553371.00000000652</v>
      </c>
      <c r="D417" s="407">
        <v>505863.00000000215</v>
      </c>
      <c r="E417" s="407">
        <v>610581.00000000012</v>
      </c>
      <c r="F417" s="407"/>
      <c r="G417" s="407"/>
      <c r="H417" s="407"/>
      <c r="I417" s="407"/>
      <c r="J417" s="407"/>
      <c r="K417" s="407"/>
      <c r="L417" s="407"/>
      <c r="M417" s="407"/>
      <c r="N417" s="407"/>
      <c r="O417" s="400">
        <v>556605.00000000291</v>
      </c>
      <c r="P417" s="393">
        <v>0.28939124919087234</v>
      </c>
    </row>
    <row r="418" spans="2:16" ht="15" x14ac:dyDescent="0.25">
      <c r="B418" s="378" t="s">
        <v>24</v>
      </c>
      <c r="C418" s="407">
        <v>460733.99999999936</v>
      </c>
      <c r="D418" s="407">
        <v>432584.00000000099</v>
      </c>
      <c r="E418" s="407">
        <v>504879.9999999986</v>
      </c>
      <c r="F418" s="407"/>
      <c r="G418" s="407"/>
      <c r="H418" s="407"/>
      <c r="I418" s="407"/>
      <c r="J418" s="407"/>
      <c r="K418" s="407"/>
      <c r="L418" s="407"/>
      <c r="M418" s="407"/>
      <c r="N418" s="407"/>
      <c r="O418" s="400">
        <v>466065.99999999971</v>
      </c>
      <c r="P418" s="393">
        <v>0.24231802076048961</v>
      </c>
    </row>
    <row r="419" spans="2:16" ht="15" x14ac:dyDescent="0.25">
      <c r="B419" s="378" t="s">
        <v>353</v>
      </c>
      <c r="C419" s="407">
        <v>171331.99999999994</v>
      </c>
      <c r="D419" s="407">
        <v>160197.00000000017</v>
      </c>
      <c r="E419" s="407">
        <v>200802.00000000029</v>
      </c>
      <c r="F419" s="407"/>
      <c r="G419" s="407"/>
      <c r="H419" s="407"/>
      <c r="I419" s="407"/>
      <c r="J419" s="407"/>
      <c r="K419" s="407"/>
      <c r="L419" s="407"/>
      <c r="M419" s="407"/>
      <c r="N419" s="407"/>
      <c r="O419" s="400">
        <v>177443.66666666683</v>
      </c>
      <c r="P419" s="393">
        <v>9.2256886585056194E-2</v>
      </c>
    </row>
    <row r="420" spans="2:16" ht="15" x14ac:dyDescent="0.25">
      <c r="B420" s="44" t="s">
        <v>18</v>
      </c>
      <c r="C420" s="49">
        <v>117050.99999999999</v>
      </c>
      <c r="D420" s="49">
        <v>109770.99999999991</v>
      </c>
      <c r="E420" s="49">
        <v>142669.00000000006</v>
      </c>
      <c r="F420" s="49"/>
      <c r="G420" s="49"/>
      <c r="H420" s="49"/>
      <c r="I420" s="49"/>
      <c r="J420" s="49"/>
      <c r="K420" s="49"/>
      <c r="L420" s="49"/>
      <c r="M420" s="49"/>
      <c r="N420" s="49"/>
      <c r="O420" s="124">
        <v>123163.66666666664</v>
      </c>
      <c r="P420" s="105">
        <v>6.4035514146647404E-2</v>
      </c>
    </row>
    <row r="421" spans="2:16" ht="15" x14ac:dyDescent="0.25">
      <c r="B421" s="44" t="s">
        <v>351</v>
      </c>
      <c r="C421" s="49">
        <v>42016.000000000138</v>
      </c>
      <c r="D421" s="49">
        <v>40322.000000000007</v>
      </c>
      <c r="E421" s="49">
        <v>48791.000000000029</v>
      </c>
      <c r="F421" s="49"/>
      <c r="G421" s="49"/>
      <c r="H421" s="49"/>
      <c r="I421" s="49"/>
      <c r="J421" s="49"/>
      <c r="K421" s="49"/>
      <c r="L421" s="49"/>
      <c r="M421" s="49"/>
      <c r="N421" s="49"/>
      <c r="O421" s="124">
        <v>43709.666666666722</v>
      </c>
      <c r="P421" s="105">
        <v>2.2725622368435873E-2</v>
      </c>
    </row>
    <row r="422" spans="2:16" ht="15" x14ac:dyDescent="0.25">
      <c r="B422" s="44" t="s">
        <v>21</v>
      </c>
      <c r="C422" s="49">
        <v>34518.000000000036</v>
      </c>
      <c r="D422" s="49">
        <v>30971.999999999909</v>
      </c>
      <c r="E422" s="49">
        <v>40275.999999999956</v>
      </c>
      <c r="F422" s="49"/>
      <c r="G422" s="49"/>
      <c r="H422" s="49"/>
      <c r="I422" s="49"/>
      <c r="J422" s="49"/>
      <c r="K422" s="49"/>
      <c r="L422" s="49"/>
      <c r="M422" s="49"/>
      <c r="N422" s="49"/>
      <c r="O422" s="124">
        <v>35255.333333333299</v>
      </c>
      <c r="P422" s="105">
        <v>1.8330027495214507E-2</v>
      </c>
    </row>
    <row r="423" spans="2:16" ht="15" x14ac:dyDescent="0.25">
      <c r="B423" s="44" t="s">
        <v>17</v>
      </c>
      <c r="C423" s="49">
        <v>21135.000000000044</v>
      </c>
      <c r="D423" s="49">
        <v>20207.000000000033</v>
      </c>
      <c r="E423" s="49">
        <v>24477.000000000018</v>
      </c>
      <c r="F423" s="49"/>
      <c r="G423" s="49"/>
      <c r="H423" s="49"/>
      <c r="I423" s="49"/>
      <c r="J423" s="49"/>
      <c r="K423" s="49"/>
      <c r="L423" s="49"/>
      <c r="M423" s="49"/>
      <c r="N423" s="49"/>
      <c r="O423" s="124">
        <v>21939.666666666697</v>
      </c>
      <c r="P423" s="105">
        <v>1.1406917910363695E-2</v>
      </c>
    </row>
    <row r="424" spans="2:16" ht="15" x14ac:dyDescent="0.25">
      <c r="B424" s="378" t="s">
        <v>20</v>
      </c>
      <c r="C424" s="407">
        <v>19152.000000000015</v>
      </c>
      <c r="D424" s="407">
        <v>17364.999999999985</v>
      </c>
      <c r="E424" s="407">
        <v>19923.999999999996</v>
      </c>
      <c r="F424" s="407"/>
      <c r="G424" s="407"/>
      <c r="H424" s="407"/>
      <c r="I424" s="407"/>
      <c r="J424" s="407"/>
      <c r="K424" s="407"/>
      <c r="L424" s="407"/>
      <c r="M424" s="407"/>
      <c r="N424" s="407"/>
      <c r="O424" s="400">
        <v>18813.666666666668</v>
      </c>
      <c r="P424" s="393">
        <v>9.7816413767884119E-3</v>
      </c>
    </row>
    <row r="425" spans="2:16" ht="15" x14ac:dyDescent="0.25">
      <c r="B425" s="378" t="s">
        <v>22</v>
      </c>
      <c r="C425" s="407">
        <v>4567.0000000000009</v>
      </c>
      <c r="D425" s="407">
        <v>3892.0000000000005</v>
      </c>
      <c r="E425" s="407">
        <v>4642</v>
      </c>
      <c r="F425" s="407"/>
      <c r="G425" s="407"/>
      <c r="H425" s="407"/>
      <c r="I425" s="407"/>
      <c r="J425" s="407"/>
      <c r="K425" s="407"/>
      <c r="L425" s="407"/>
      <c r="M425" s="407"/>
      <c r="N425" s="407"/>
      <c r="O425" s="400">
        <v>4367.0000000000009</v>
      </c>
      <c r="P425" s="393">
        <v>2.2704998791181056E-3</v>
      </c>
    </row>
    <row r="426" spans="2:16" ht="15" x14ac:dyDescent="0.25">
      <c r="B426" s="378" t="s">
        <v>23</v>
      </c>
      <c r="C426" s="407">
        <v>4088.9999999999982</v>
      </c>
      <c r="D426" s="407">
        <v>3904.0000000000009</v>
      </c>
      <c r="E426" s="407">
        <v>5346.9999999999973</v>
      </c>
      <c r="F426" s="407"/>
      <c r="G426" s="407"/>
      <c r="H426" s="407"/>
      <c r="I426" s="407"/>
      <c r="J426" s="407"/>
      <c r="K426" s="407"/>
      <c r="L426" s="407"/>
      <c r="M426" s="407"/>
      <c r="N426" s="407"/>
      <c r="O426" s="400">
        <v>4446.6666666666652</v>
      </c>
      <c r="P426" s="393">
        <v>2.3119203409995809E-3</v>
      </c>
    </row>
    <row r="427" spans="2:16" ht="15" x14ac:dyDescent="0.25">
      <c r="B427" s="378" t="s">
        <v>16</v>
      </c>
      <c r="C427" s="407">
        <v>2243.9999999999995</v>
      </c>
      <c r="D427" s="407">
        <v>2113.9999999999991</v>
      </c>
      <c r="E427" s="407">
        <v>2825.9999999999995</v>
      </c>
      <c r="F427" s="407"/>
      <c r="G427" s="407"/>
      <c r="H427" s="407"/>
      <c r="I427" s="407"/>
      <c r="J427" s="407"/>
      <c r="K427" s="407"/>
      <c r="L427" s="407"/>
      <c r="M427" s="407"/>
      <c r="N427" s="407"/>
      <c r="O427" s="400">
        <v>2394.6666666666661</v>
      </c>
      <c r="P427" s="393">
        <v>1.245040159650749E-3</v>
      </c>
    </row>
    <row r="428" spans="2:16" ht="15" x14ac:dyDescent="0.25">
      <c r="B428" s="378" t="s">
        <v>19</v>
      </c>
      <c r="C428" s="407">
        <v>0</v>
      </c>
      <c r="D428" s="407">
        <v>0</v>
      </c>
      <c r="E428" s="407">
        <v>0</v>
      </c>
      <c r="F428" s="407"/>
      <c r="G428" s="407"/>
      <c r="H428" s="407"/>
      <c r="I428" s="407"/>
      <c r="J428" s="407"/>
      <c r="K428" s="407"/>
      <c r="L428" s="407"/>
      <c r="M428" s="407"/>
      <c r="N428" s="407"/>
      <c r="O428" s="400">
        <v>0</v>
      </c>
      <c r="P428" s="393">
        <v>0</v>
      </c>
    </row>
    <row r="429" spans="2:16" ht="15" x14ac:dyDescent="0.25">
      <c r="B429" s="378" t="s">
        <v>25</v>
      </c>
      <c r="C429" s="407">
        <v>0</v>
      </c>
      <c r="D429" s="407">
        <v>0</v>
      </c>
      <c r="E429" s="407">
        <v>0</v>
      </c>
      <c r="F429" s="407"/>
      <c r="G429" s="407"/>
      <c r="H429" s="407"/>
      <c r="I429" s="407"/>
      <c r="J429" s="407"/>
      <c r="K429" s="407"/>
      <c r="L429" s="407"/>
      <c r="M429" s="407"/>
      <c r="N429" s="407"/>
      <c r="O429" s="400">
        <v>0</v>
      </c>
      <c r="P429" s="393">
        <v>0</v>
      </c>
    </row>
    <row r="430" spans="2:16" ht="15" x14ac:dyDescent="0.25">
      <c r="B430" s="378" t="s">
        <v>26</v>
      </c>
      <c r="C430" s="407"/>
      <c r="D430" s="407"/>
      <c r="E430" s="407"/>
      <c r="F430" s="407"/>
      <c r="G430" s="407"/>
      <c r="H430" s="407"/>
      <c r="I430" s="407"/>
      <c r="J430" s="407"/>
      <c r="K430" s="407"/>
      <c r="L430" s="407"/>
      <c r="M430" s="407"/>
      <c r="N430" s="407"/>
      <c r="O430" s="400"/>
      <c r="P430" s="393">
        <v>0</v>
      </c>
    </row>
    <row r="431" spans="2:16" ht="16.5" thickBot="1" x14ac:dyDescent="0.3">
      <c r="B431" s="101" t="s">
        <v>0</v>
      </c>
      <c r="C431" s="125">
        <v>1883040.0000000058</v>
      </c>
      <c r="D431" s="125">
        <v>1749536.0000000023</v>
      </c>
      <c r="E431" s="125">
        <v>2137518.9999999986</v>
      </c>
      <c r="F431" s="125">
        <v>0</v>
      </c>
      <c r="G431" s="125">
        <v>0</v>
      </c>
      <c r="H431" s="125">
        <v>0</v>
      </c>
      <c r="I431" s="125">
        <v>0</v>
      </c>
      <c r="J431" s="125">
        <v>0</v>
      </c>
      <c r="K431" s="125">
        <v>0</v>
      </c>
      <c r="L431" s="125">
        <v>0</v>
      </c>
      <c r="M431" s="125">
        <v>0</v>
      </c>
      <c r="N431" s="125">
        <v>0</v>
      </c>
      <c r="O431" s="125">
        <v>1923365.0000000026</v>
      </c>
      <c r="P431" s="126">
        <v>0.99999999999999989</v>
      </c>
    </row>
    <row r="432" spans="2:16" ht="15" x14ac:dyDescent="0.2">
      <c r="B432" s="38"/>
      <c r="C432" s="49"/>
      <c r="D432" s="49"/>
      <c r="E432" s="49"/>
      <c r="F432" s="49"/>
      <c r="G432" s="49"/>
      <c r="H432" s="49"/>
      <c r="I432" s="49"/>
      <c r="J432" s="49"/>
      <c r="K432" s="49"/>
      <c r="L432" s="49"/>
      <c r="M432" s="49"/>
      <c r="N432" s="49"/>
      <c r="O432" s="11">
        <v>1923365</v>
      </c>
    </row>
    <row r="433" spans="2:15" ht="15" x14ac:dyDescent="0.2">
      <c r="B433" s="38"/>
      <c r="C433" s="49"/>
      <c r="D433" s="49"/>
      <c r="E433" s="49"/>
      <c r="F433" s="49"/>
      <c r="G433" s="49"/>
      <c r="H433" s="49"/>
      <c r="I433" s="49"/>
      <c r="J433" s="49"/>
      <c r="K433" s="49"/>
      <c r="L433" s="49"/>
      <c r="M433" s="49"/>
      <c r="N433" s="49"/>
      <c r="O433" s="49"/>
    </row>
    <row r="434" spans="2:15" ht="15" x14ac:dyDescent="0.2">
      <c r="B434" s="38"/>
      <c r="C434" s="49"/>
      <c r="D434" s="49"/>
      <c r="E434" s="49"/>
      <c r="F434" s="49"/>
      <c r="G434" s="49"/>
      <c r="H434" s="49"/>
      <c r="I434" s="49"/>
      <c r="J434" s="49"/>
      <c r="K434" s="49"/>
      <c r="L434" s="49"/>
      <c r="M434" s="49"/>
      <c r="N434" s="49"/>
      <c r="O434" s="49"/>
    </row>
    <row r="435" spans="2:15" ht="15" x14ac:dyDescent="0.2">
      <c r="B435" s="38"/>
      <c r="C435" s="49"/>
      <c r="D435" s="49"/>
      <c r="E435" s="49"/>
      <c r="F435" s="49"/>
      <c r="G435" s="49"/>
      <c r="H435" s="49"/>
      <c r="I435" s="49"/>
      <c r="J435" s="49"/>
      <c r="K435" s="49"/>
      <c r="L435" s="49"/>
      <c r="M435" s="49"/>
      <c r="N435" s="49"/>
      <c r="O435" s="49"/>
    </row>
    <row r="436" spans="2:15" ht="15" x14ac:dyDescent="0.2">
      <c r="B436" s="38"/>
      <c r="C436" s="49"/>
      <c r="D436" s="49"/>
      <c r="E436" s="49"/>
      <c r="F436" s="49"/>
      <c r="G436" s="49"/>
      <c r="H436" s="49"/>
      <c r="I436" s="49"/>
      <c r="J436" s="49"/>
      <c r="K436" s="49"/>
      <c r="L436" s="49"/>
      <c r="M436" s="49"/>
      <c r="N436" s="49"/>
      <c r="O436" s="49"/>
    </row>
    <row r="437" spans="2:15" ht="15" x14ac:dyDescent="0.2">
      <c r="B437" s="38"/>
      <c r="C437" s="49"/>
      <c r="D437" s="49"/>
      <c r="E437" s="49"/>
      <c r="F437" s="49"/>
      <c r="G437" s="49"/>
      <c r="H437" s="49"/>
      <c r="I437" s="49"/>
      <c r="J437" s="49"/>
      <c r="K437" s="49"/>
      <c r="L437" s="49"/>
      <c r="M437" s="49"/>
      <c r="N437" s="49"/>
      <c r="O437" s="49"/>
    </row>
    <row r="438" spans="2:15" ht="15" x14ac:dyDescent="0.2">
      <c r="B438" s="38"/>
      <c r="C438" s="49"/>
      <c r="D438" s="49"/>
      <c r="E438" s="49"/>
      <c r="F438" s="49"/>
      <c r="G438" s="49"/>
      <c r="H438" s="49"/>
      <c r="I438" s="49"/>
      <c r="J438" s="49"/>
      <c r="K438" s="49"/>
      <c r="L438" s="49"/>
      <c r="M438" s="49"/>
      <c r="N438" s="49"/>
      <c r="O438" s="49"/>
    </row>
    <row r="439" spans="2:15" ht="15" x14ac:dyDescent="0.2">
      <c r="B439" s="38"/>
      <c r="C439" s="49"/>
      <c r="D439" s="49"/>
      <c r="E439" s="49"/>
      <c r="F439" s="49"/>
      <c r="G439" s="49"/>
      <c r="H439" s="49"/>
      <c r="I439" s="49"/>
      <c r="J439" s="49"/>
      <c r="K439" s="49"/>
      <c r="L439" s="49"/>
      <c r="M439" s="49"/>
      <c r="N439" s="49"/>
      <c r="O439" s="49"/>
    </row>
    <row r="440" spans="2:15" ht="15" x14ac:dyDescent="0.2">
      <c r="B440" s="38"/>
      <c r="C440" s="49"/>
      <c r="D440" s="49"/>
      <c r="E440" s="49"/>
      <c r="F440" s="49"/>
      <c r="G440" s="49"/>
      <c r="H440" s="49"/>
      <c r="I440" s="49"/>
      <c r="J440" s="49"/>
      <c r="K440" s="49"/>
      <c r="L440" s="49"/>
      <c r="M440" s="49"/>
      <c r="N440" s="49"/>
      <c r="O440" s="49"/>
    </row>
    <row r="441" spans="2:15" ht="15" x14ac:dyDescent="0.2">
      <c r="B441" s="38"/>
      <c r="C441" s="49"/>
      <c r="D441" s="49"/>
      <c r="E441" s="49"/>
      <c r="F441" s="49"/>
      <c r="G441" s="49"/>
      <c r="H441" s="49"/>
      <c r="I441" s="49"/>
      <c r="J441" s="49"/>
      <c r="K441" s="49"/>
      <c r="L441" s="49"/>
      <c r="M441" s="49"/>
      <c r="N441" s="49"/>
      <c r="O441" s="49"/>
    </row>
    <row r="442" spans="2:15" ht="15" x14ac:dyDescent="0.2">
      <c r="B442" s="38"/>
      <c r="C442" s="49"/>
      <c r="D442" s="49"/>
      <c r="E442" s="49"/>
      <c r="F442" s="49"/>
      <c r="G442" s="49"/>
      <c r="H442" s="49"/>
      <c r="I442" s="49"/>
      <c r="J442" s="49"/>
      <c r="K442" s="49"/>
      <c r="L442" s="49"/>
      <c r="M442" s="49"/>
      <c r="N442" s="49"/>
      <c r="O442" s="49"/>
    </row>
    <row r="443" spans="2:15" ht="15" x14ac:dyDescent="0.2">
      <c r="B443" s="38"/>
      <c r="C443" s="49"/>
      <c r="D443" s="49"/>
      <c r="E443" s="49"/>
      <c r="F443" s="49"/>
      <c r="G443" s="49"/>
      <c r="H443" s="49"/>
      <c r="I443" s="49"/>
      <c r="J443" s="49"/>
      <c r="K443" s="49"/>
      <c r="L443" s="49"/>
      <c r="M443" s="49"/>
      <c r="N443" s="49"/>
      <c r="O443" s="49"/>
    </row>
    <row r="444" spans="2:15" ht="15" x14ac:dyDescent="0.2">
      <c r="B444" s="38"/>
      <c r="C444" s="49"/>
      <c r="D444" s="49"/>
      <c r="E444" s="49"/>
      <c r="F444" s="49"/>
      <c r="G444" s="49"/>
      <c r="H444" s="49"/>
      <c r="I444" s="49"/>
      <c r="J444" s="49"/>
      <c r="K444" s="49"/>
      <c r="L444" s="49"/>
      <c r="M444" s="49"/>
      <c r="N444" s="49"/>
      <c r="O444" s="49"/>
    </row>
    <row r="445" spans="2:15" ht="15" x14ac:dyDescent="0.2">
      <c r="B445" s="38"/>
      <c r="C445" s="49"/>
      <c r="D445" s="49"/>
      <c r="E445" s="49"/>
      <c r="F445" s="49"/>
      <c r="G445" s="49"/>
      <c r="H445" s="49"/>
      <c r="I445" s="49"/>
      <c r="J445" s="49"/>
      <c r="K445" s="49"/>
      <c r="L445" s="49"/>
      <c r="M445" s="49"/>
      <c r="N445" s="49"/>
      <c r="O445" s="49"/>
    </row>
    <row r="446" spans="2:15" ht="15" x14ac:dyDescent="0.2">
      <c r="B446" s="38"/>
      <c r="C446" s="49"/>
      <c r="D446" s="49"/>
      <c r="E446" s="49"/>
      <c r="F446" s="49"/>
      <c r="G446" s="49"/>
      <c r="H446" s="49"/>
      <c r="I446" s="49"/>
      <c r="J446" s="49"/>
      <c r="K446" s="49"/>
      <c r="L446" s="49"/>
      <c r="M446" s="49"/>
      <c r="N446" s="49"/>
      <c r="O446" s="49"/>
    </row>
    <row r="447" spans="2:15" ht="15" x14ac:dyDescent="0.2">
      <c r="B447" s="38"/>
      <c r="C447" s="49"/>
      <c r="D447" s="49"/>
      <c r="E447" s="49"/>
      <c r="F447" s="49"/>
      <c r="G447" s="49"/>
      <c r="H447" s="49"/>
      <c r="I447" s="49"/>
      <c r="J447" s="49"/>
      <c r="K447" s="49"/>
      <c r="L447" s="49"/>
      <c r="M447" s="49"/>
      <c r="N447" s="49"/>
      <c r="O447" s="49"/>
    </row>
    <row r="448" spans="2:15" ht="15" x14ac:dyDescent="0.2">
      <c r="B448" s="38"/>
      <c r="C448" s="49"/>
      <c r="D448" s="49"/>
      <c r="E448" s="49"/>
      <c r="F448" s="49"/>
      <c r="G448" s="49"/>
      <c r="H448" s="49"/>
      <c r="I448" s="49"/>
      <c r="J448" s="49"/>
      <c r="K448" s="49"/>
      <c r="L448" s="49"/>
      <c r="M448" s="49"/>
      <c r="N448" s="49"/>
      <c r="O448" s="49"/>
    </row>
    <row r="449" spans="2:16" ht="15" x14ac:dyDescent="0.2">
      <c r="B449" s="38"/>
      <c r="C449" s="49"/>
      <c r="D449" s="49"/>
      <c r="E449" s="49"/>
      <c r="F449" s="49"/>
      <c r="G449" s="49"/>
      <c r="H449" s="49"/>
      <c r="I449" s="49"/>
      <c r="J449" s="49"/>
      <c r="K449" s="49"/>
      <c r="L449" s="49"/>
      <c r="M449" s="49"/>
      <c r="N449" s="49"/>
      <c r="O449" s="49"/>
    </row>
    <row r="450" spans="2:16" ht="15" x14ac:dyDescent="0.2">
      <c r="B450" s="38"/>
      <c r="C450" s="49"/>
      <c r="D450" s="49"/>
      <c r="E450" s="49"/>
      <c r="F450" s="49"/>
      <c r="G450" s="49"/>
      <c r="H450" s="49"/>
      <c r="I450" s="49"/>
      <c r="J450" s="49"/>
      <c r="K450" s="49"/>
      <c r="L450" s="49"/>
      <c r="M450" s="49"/>
      <c r="N450" s="49"/>
      <c r="O450" s="49"/>
    </row>
    <row r="451" spans="2:16" ht="15" x14ac:dyDescent="0.2">
      <c r="B451" s="38"/>
      <c r="C451" s="49"/>
      <c r="D451" s="49"/>
      <c r="E451" s="49"/>
      <c r="F451" s="49"/>
      <c r="G451" s="49"/>
      <c r="H451" s="49"/>
      <c r="I451" s="49"/>
      <c r="J451" s="49"/>
      <c r="K451" s="49"/>
      <c r="L451" s="49"/>
      <c r="M451" s="49"/>
      <c r="N451" s="49"/>
      <c r="O451" s="49"/>
    </row>
    <row r="452" spans="2:16" ht="15" x14ac:dyDescent="0.2">
      <c r="B452" s="38"/>
      <c r="C452" s="49"/>
      <c r="D452" s="49"/>
      <c r="E452" s="49"/>
      <c r="F452" s="49"/>
      <c r="G452" s="49"/>
      <c r="H452" s="49"/>
      <c r="I452" s="49"/>
      <c r="J452" s="49"/>
      <c r="K452" s="49"/>
      <c r="L452" s="49"/>
      <c r="M452" s="49"/>
      <c r="N452" s="49"/>
      <c r="O452" s="49"/>
    </row>
    <row r="453" spans="2:16" ht="15" x14ac:dyDescent="0.2">
      <c r="B453" s="38"/>
      <c r="C453" s="49"/>
      <c r="D453" s="49"/>
      <c r="E453" s="49"/>
      <c r="F453" s="49"/>
      <c r="G453" s="49"/>
      <c r="H453" s="49"/>
      <c r="I453" s="49"/>
      <c r="J453" s="49"/>
      <c r="K453" s="49"/>
      <c r="L453" s="49"/>
      <c r="M453" s="49"/>
      <c r="N453" s="49"/>
      <c r="O453" s="49"/>
    </row>
    <row r="454" spans="2:16" ht="15" x14ac:dyDescent="0.2">
      <c r="B454" s="38"/>
      <c r="C454" s="49"/>
      <c r="D454" s="49"/>
      <c r="E454" s="49"/>
      <c r="F454" s="49"/>
      <c r="G454" s="49"/>
      <c r="H454" s="49"/>
      <c r="I454" s="49"/>
      <c r="J454" s="49"/>
      <c r="K454" s="49"/>
      <c r="L454" s="49"/>
      <c r="M454" s="49"/>
      <c r="N454" s="49"/>
      <c r="O454" s="49"/>
    </row>
    <row r="455" spans="2:16" ht="15" x14ac:dyDescent="0.2">
      <c r="B455" s="38"/>
      <c r="C455" s="49"/>
      <c r="D455" s="49"/>
      <c r="E455" s="49"/>
      <c r="F455" s="49"/>
      <c r="G455" s="49"/>
      <c r="H455" s="49"/>
      <c r="I455" s="49"/>
      <c r="J455" s="49"/>
      <c r="K455" s="49"/>
      <c r="L455" s="49"/>
      <c r="M455" s="49"/>
      <c r="N455" s="49"/>
      <c r="O455" s="49"/>
    </row>
    <row r="456" spans="2:16" ht="15" x14ac:dyDescent="0.2">
      <c r="B456" s="38"/>
      <c r="C456" s="49"/>
      <c r="D456" s="49"/>
      <c r="E456" s="49"/>
      <c r="F456" s="49"/>
      <c r="G456" s="49"/>
      <c r="H456" s="49"/>
      <c r="I456" s="49"/>
      <c r="J456" s="49"/>
      <c r="K456" s="49"/>
      <c r="L456" s="49"/>
      <c r="M456" s="49"/>
      <c r="N456" s="49"/>
      <c r="O456" s="49"/>
    </row>
    <row r="457" spans="2:16" ht="15" x14ac:dyDescent="0.2">
      <c r="B457" s="38"/>
      <c r="C457" s="49"/>
      <c r="D457" s="49"/>
      <c r="E457" s="49"/>
      <c r="F457" s="49"/>
      <c r="G457" s="49"/>
      <c r="H457" s="49"/>
      <c r="I457" s="49"/>
      <c r="J457" s="49"/>
      <c r="K457" s="49"/>
      <c r="L457" s="49"/>
      <c r="M457" s="49"/>
      <c r="N457" s="49"/>
      <c r="O457" s="49"/>
    </row>
    <row r="458" spans="2:16" ht="18" x14ac:dyDescent="0.25">
      <c r="B458" s="331" t="s">
        <v>463</v>
      </c>
      <c r="C458" s="49"/>
      <c r="D458" s="49"/>
      <c r="E458" s="49"/>
      <c r="F458" s="49"/>
      <c r="G458" s="49"/>
      <c r="H458" s="49"/>
      <c r="I458" s="49"/>
      <c r="J458" s="49"/>
      <c r="K458" s="49"/>
      <c r="L458" s="49"/>
      <c r="M458" s="49"/>
      <c r="N458" s="49"/>
      <c r="O458" s="49"/>
    </row>
    <row r="459" spans="2:16" ht="15" x14ac:dyDescent="0.2">
      <c r="B459" s="38"/>
    </row>
    <row r="460" spans="2:16" ht="15" x14ac:dyDescent="0.2">
      <c r="B460" s="38" t="s">
        <v>418</v>
      </c>
      <c r="C460" s="11">
        <v>3</v>
      </c>
      <c r="D460" s="11">
        <v>4</v>
      </c>
      <c r="E460" s="11">
        <v>5</v>
      </c>
      <c r="F460" s="11">
        <v>6</v>
      </c>
      <c r="G460" s="11">
        <v>7</v>
      </c>
      <c r="H460" s="11">
        <v>8</v>
      </c>
      <c r="I460" s="11">
        <v>9</v>
      </c>
      <c r="J460" s="11">
        <v>10</v>
      </c>
      <c r="K460" s="11">
        <v>11</v>
      </c>
      <c r="L460" s="11">
        <v>12</v>
      </c>
      <c r="M460" s="11">
        <v>13</v>
      </c>
      <c r="N460" s="11">
        <v>14</v>
      </c>
      <c r="O460" s="11"/>
    </row>
    <row r="461" spans="2:16" ht="32.25" thickBot="1" x14ac:dyDescent="0.25">
      <c r="B461" s="82" t="s">
        <v>14</v>
      </c>
      <c r="C461" s="83" t="s">
        <v>339</v>
      </c>
      <c r="D461" s="83" t="s">
        <v>340</v>
      </c>
      <c r="E461" s="83" t="s">
        <v>341</v>
      </c>
      <c r="F461" s="83" t="s">
        <v>342</v>
      </c>
      <c r="G461" s="83" t="s">
        <v>343</v>
      </c>
      <c r="H461" s="83" t="s">
        <v>344</v>
      </c>
      <c r="I461" s="83" t="s">
        <v>345</v>
      </c>
      <c r="J461" s="83" t="s">
        <v>346</v>
      </c>
      <c r="K461" s="83" t="s">
        <v>347</v>
      </c>
      <c r="L461" s="83" t="s">
        <v>348</v>
      </c>
      <c r="M461" s="83" t="s">
        <v>349</v>
      </c>
      <c r="N461" s="83" t="s">
        <v>350</v>
      </c>
      <c r="O461" s="96" t="s">
        <v>218</v>
      </c>
      <c r="P461" s="96" t="s">
        <v>219</v>
      </c>
    </row>
    <row r="462" spans="2:16" ht="15" customHeight="1" x14ac:dyDescent="0.25">
      <c r="B462" s="378" t="s">
        <v>354</v>
      </c>
      <c r="C462" s="405">
        <v>79881327.270000264</v>
      </c>
      <c r="D462" s="405">
        <v>74722069.129999831</v>
      </c>
      <c r="E462" s="405">
        <v>99263827.53000018</v>
      </c>
      <c r="F462" s="405"/>
      <c r="G462" s="405"/>
      <c r="H462" s="405"/>
      <c r="I462" s="405"/>
      <c r="J462" s="405"/>
      <c r="K462" s="405"/>
      <c r="L462" s="405"/>
      <c r="M462" s="405"/>
      <c r="N462" s="405"/>
      <c r="O462" s="458">
        <v>84622407.976666763</v>
      </c>
      <c r="P462" s="393">
        <v>0.4887111476514609</v>
      </c>
    </row>
    <row r="463" spans="2:16" ht="15" x14ac:dyDescent="0.25">
      <c r="B463" s="378" t="s">
        <v>24</v>
      </c>
      <c r="C463" s="405">
        <v>31679303.710000027</v>
      </c>
      <c r="D463" s="405">
        <v>30364528.379999936</v>
      </c>
      <c r="E463" s="405">
        <v>40809652.650000013</v>
      </c>
      <c r="F463" s="405"/>
      <c r="G463" s="405"/>
      <c r="H463" s="405"/>
      <c r="I463" s="405"/>
      <c r="J463" s="405"/>
      <c r="K463" s="405"/>
      <c r="L463" s="405"/>
      <c r="M463" s="405"/>
      <c r="N463" s="405"/>
      <c r="O463" s="458">
        <v>34284494.913333327</v>
      </c>
      <c r="P463" s="393">
        <v>0.1979997409240089</v>
      </c>
    </row>
    <row r="464" spans="2:16" ht="15" x14ac:dyDescent="0.25">
      <c r="B464" s="378" t="s">
        <v>352</v>
      </c>
      <c r="C464" s="405">
        <v>23150011.82</v>
      </c>
      <c r="D464" s="405">
        <v>21600699.089999948</v>
      </c>
      <c r="E464" s="405">
        <v>29013574.609999806</v>
      </c>
      <c r="F464" s="405"/>
      <c r="G464" s="405"/>
      <c r="H464" s="405"/>
      <c r="I464" s="405"/>
      <c r="J464" s="405"/>
      <c r="K464" s="405"/>
      <c r="L464" s="405"/>
      <c r="M464" s="405"/>
      <c r="N464" s="405"/>
      <c r="O464" s="458">
        <v>24588095.173333254</v>
      </c>
      <c r="P464" s="393">
        <v>0.14200111410250091</v>
      </c>
    </row>
    <row r="465" spans="2:16" ht="15" x14ac:dyDescent="0.25">
      <c r="B465" s="44" t="s">
        <v>353</v>
      </c>
      <c r="C465" s="109">
        <v>12091659.069999993</v>
      </c>
      <c r="D465" s="109">
        <v>11269200.259999994</v>
      </c>
      <c r="E465" s="109">
        <v>15744230.860000005</v>
      </c>
      <c r="F465" s="109"/>
      <c r="G465" s="109"/>
      <c r="H465" s="109"/>
      <c r="I465" s="109"/>
      <c r="J465" s="109"/>
      <c r="K465" s="109"/>
      <c r="L465" s="109"/>
      <c r="M465" s="109"/>
      <c r="N465" s="109"/>
      <c r="O465" s="235">
        <v>13035030.063333331</v>
      </c>
      <c r="P465" s="105">
        <v>7.5279877449002039E-2</v>
      </c>
    </row>
    <row r="466" spans="2:16" ht="15" x14ac:dyDescent="0.25">
      <c r="B466" s="44" t="s">
        <v>18</v>
      </c>
      <c r="C466" s="109">
        <v>6319348.1200000178</v>
      </c>
      <c r="D466" s="109">
        <v>6495587.4899999956</v>
      </c>
      <c r="E466" s="109">
        <v>8342043.9800000126</v>
      </c>
      <c r="F466" s="109"/>
      <c r="G466" s="109"/>
      <c r="H466" s="109"/>
      <c r="I466" s="109"/>
      <c r="J466" s="109"/>
      <c r="K466" s="109"/>
      <c r="L466" s="109"/>
      <c r="M466" s="109"/>
      <c r="N466" s="109"/>
      <c r="O466" s="235">
        <v>7052326.5300000086</v>
      </c>
      <c r="P466" s="105">
        <v>4.0728580933781497E-2</v>
      </c>
    </row>
    <row r="467" spans="2:16" ht="15" x14ac:dyDescent="0.25">
      <c r="B467" s="44" t="s">
        <v>351</v>
      </c>
      <c r="C467" s="109">
        <v>3223424.8600000073</v>
      </c>
      <c r="D467" s="109">
        <v>2915935.7899999963</v>
      </c>
      <c r="E467" s="109">
        <v>3735456.7200000081</v>
      </c>
      <c r="F467" s="109"/>
      <c r="G467" s="109"/>
      <c r="H467" s="109"/>
      <c r="I467" s="109"/>
      <c r="J467" s="109"/>
      <c r="K467" s="109"/>
      <c r="L467" s="109"/>
      <c r="M467" s="109"/>
      <c r="N467" s="109"/>
      <c r="O467" s="235">
        <v>3291605.7900000042</v>
      </c>
      <c r="P467" s="105">
        <v>1.900967464422252E-2</v>
      </c>
    </row>
    <row r="468" spans="2:16" ht="15" x14ac:dyDescent="0.25">
      <c r="B468" s="44" t="s">
        <v>21</v>
      </c>
      <c r="C468" s="109">
        <v>2492892.299999998</v>
      </c>
      <c r="D468" s="109">
        <v>2218967.290000001</v>
      </c>
      <c r="E468" s="109">
        <v>3341280.2399999984</v>
      </c>
      <c r="F468" s="109"/>
      <c r="G468" s="109"/>
      <c r="H468" s="109"/>
      <c r="I468" s="109"/>
      <c r="J468" s="109"/>
      <c r="K468" s="109"/>
      <c r="L468" s="109"/>
      <c r="M468" s="109"/>
      <c r="N468" s="109"/>
      <c r="O468" s="235">
        <v>2684379.9433333324</v>
      </c>
      <c r="P468" s="105">
        <v>1.5502825246957373E-2</v>
      </c>
    </row>
    <row r="469" spans="2:16" ht="15" x14ac:dyDescent="0.25">
      <c r="B469" s="378" t="s">
        <v>20</v>
      </c>
      <c r="C469" s="405">
        <v>1244366.0199999989</v>
      </c>
      <c r="D469" s="405">
        <v>1278051.9999999993</v>
      </c>
      <c r="E469" s="405">
        <v>1658914.3900000018</v>
      </c>
      <c r="F469" s="405"/>
      <c r="G469" s="405"/>
      <c r="H469" s="405"/>
      <c r="I469" s="405"/>
      <c r="J469" s="405"/>
      <c r="K469" s="405"/>
      <c r="L469" s="405"/>
      <c r="M469" s="405"/>
      <c r="N469" s="405"/>
      <c r="O469" s="458">
        <v>1393777.47</v>
      </c>
      <c r="P469" s="393">
        <v>8.0493406323567003E-3</v>
      </c>
    </row>
    <row r="470" spans="2:16" ht="15" x14ac:dyDescent="0.25">
      <c r="B470" s="378" t="s">
        <v>17</v>
      </c>
      <c r="C470" s="405">
        <v>1090054.4800000021</v>
      </c>
      <c r="D470" s="405">
        <v>1110100.4400000023</v>
      </c>
      <c r="E470" s="405">
        <v>1402669.5799999959</v>
      </c>
      <c r="F470" s="405"/>
      <c r="G470" s="405"/>
      <c r="H470" s="405"/>
      <c r="I470" s="405"/>
      <c r="J470" s="405"/>
      <c r="K470" s="405"/>
      <c r="L470" s="405"/>
      <c r="M470" s="405"/>
      <c r="N470" s="405"/>
      <c r="O470" s="458">
        <v>1200941.5000000002</v>
      </c>
      <c r="P470" s="393">
        <v>6.9356747551913055E-3</v>
      </c>
    </row>
    <row r="471" spans="2:16" ht="15" x14ac:dyDescent="0.25">
      <c r="B471" s="378" t="s">
        <v>22</v>
      </c>
      <c r="C471" s="405">
        <v>402899.5399999998</v>
      </c>
      <c r="D471" s="405">
        <v>371521.4800000001</v>
      </c>
      <c r="E471" s="405">
        <v>672970.62999999989</v>
      </c>
      <c r="F471" s="405"/>
      <c r="G471" s="405"/>
      <c r="H471" s="405"/>
      <c r="I471" s="405"/>
      <c r="J471" s="405"/>
      <c r="K471" s="405"/>
      <c r="L471" s="405"/>
      <c r="M471" s="405"/>
      <c r="N471" s="405"/>
      <c r="O471" s="458">
        <v>482463.8833333333</v>
      </c>
      <c r="P471" s="393">
        <v>2.7863243762719187E-3</v>
      </c>
    </row>
    <row r="472" spans="2:16" ht="15" x14ac:dyDescent="0.25">
      <c r="B472" s="378" t="s">
        <v>23</v>
      </c>
      <c r="C472" s="405">
        <v>309751.47000000003</v>
      </c>
      <c r="D472" s="405">
        <v>296311.14</v>
      </c>
      <c r="E472" s="405">
        <v>402691.94999999984</v>
      </c>
      <c r="F472" s="405"/>
      <c r="G472" s="405"/>
      <c r="H472" s="405"/>
      <c r="I472" s="405"/>
      <c r="J472" s="405"/>
      <c r="K472" s="405"/>
      <c r="L472" s="405"/>
      <c r="M472" s="405"/>
      <c r="N472" s="405"/>
      <c r="O472" s="458">
        <v>336251.51999999996</v>
      </c>
      <c r="P472" s="393">
        <v>1.9419190515597168E-3</v>
      </c>
    </row>
    <row r="473" spans="2:16" ht="15" x14ac:dyDescent="0.25">
      <c r="B473" s="378" t="s">
        <v>16</v>
      </c>
      <c r="C473" s="405">
        <v>147745.11000000004</v>
      </c>
      <c r="D473" s="405">
        <v>183528.02000000002</v>
      </c>
      <c r="E473" s="405">
        <v>216126.42000000013</v>
      </c>
      <c r="F473" s="405"/>
      <c r="G473" s="405"/>
      <c r="H473" s="405"/>
      <c r="I473" s="405"/>
      <c r="J473" s="405"/>
      <c r="K473" s="405"/>
      <c r="L473" s="405"/>
      <c r="M473" s="405"/>
      <c r="N473" s="405"/>
      <c r="O473" s="458">
        <v>182466.51666666672</v>
      </c>
      <c r="P473" s="393">
        <v>1.0537802326863496E-3</v>
      </c>
    </row>
    <row r="474" spans="2:16" ht="15" x14ac:dyDescent="0.25">
      <c r="B474" s="378" t="s">
        <v>19</v>
      </c>
      <c r="C474" s="405">
        <v>0</v>
      </c>
      <c r="D474" s="405">
        <v>0</v>
      </c>
      <c r="E474" s="405">
        <v>0</v>
      </c>
      <c r="F474" s="405"/>
      <c r="G474" s="405"/>
      <c r="H474" s="405"/>
      <c r="I474" s="405"/>
      <c r="J474" s="405"/>
      <c r="K474" s="405"/>
      <c r="L474" s="405"/>
      <c r="M474" s="405"/>
      <c r="N474" s="405"/>
      <c r="O474" s="458">
        <v>0</v>
      </c>
      <c r="P474" s="393">
        <v>0</v>
      </c>
    </row>
    <row r="475" spans="2:16" ht="15" x14ac:dyDescent="0.25">
      <c r="B475" s="378" t="s">
        <v>25</v>
      </c>
      <c r="C475" s="405">
        <v>0</v>
      </c>
      <c r="D475" s="405">
        <v>0</v>
      </c>
      <c r="E475" s="405">
        <v>0</v>
      </c>
      <c r="F475" s="405"/>
      <c r="G475" s="405"/>
      <c r="H475" s="405"/>
      <c r="I475" s="405"/>
      <c r="J475" s="405"/>
      <c r="K475" s="405"/>
      <c r="L475" s="405"/>
      <c r="M475" s="405"/>
      <c r="N475" s="405"/>
      <c r="O475" s="458">
        <v>0</v>
      </c>
      <c r="P475" s="393">
        <v>0</v>
      </c>
    </row>
    <row r="476" spans="2:16" ht="15" x14ac:dyDescent="0.25">
      <c r="B476" s="378" t="s">
        <v>26</v>
      </c>
      <c r="C476" s="405"/>
      <c r="D476" s="405"/>
      <c r="E476" s="405"/>
      <c r="F476" s="405"/>
      <c r="G476" s="405"/>
      <c r="H476" s="405"/>
      <c r="I476" s="405"/>
      <c r="J476" s="405"/>
      <c r="K476" s="405"/>
      <c r="L476" s="405"/>
      <c r="M476" s="405"/>
      <c r="N476" s="405"/>
      <c r="O476" s="464"/>
      <c r="P476" s="393">
        <v>0</v>
      </c>
    </row>
    <row r="477" spans="2:16" ht="16.5" customHeight="1" thickBot="1" x14ac:dyDescent="0.3">
      <c r="B477" s="101" t="s">
        <v>0</v>
      </c>
      <c r="C477" s="138">
        <v>162032783.77000031</v>
      </c>
      <c r="D477" s="138">
        <v>152826500.50999969</v>
      </c>
      <c r="E477" s="138">
        <v>204603439.56</v>
      </c>
      <c r="F477" s="138"/>
      <c r="G477" s="138"/>
      <c r="H477" s="138"/>
      <c r="I477" s="138"/>
      <c r="J477" s="138"/>
      <c r="K477" s="138"/>
      <c r="L477" s="138"/>
      <c r="M477" s="138"/>
      <c r="N477" s="138"/>
      <c r="O477" s="138">
        <v>173154241.28</v>
      </c>
      <c r="P477" s="287">
        <v>1.0000000000000002</v>
      </c>
    </row>
    <row r="478" spans="2:16" ht="15" x14ac:dyDescent="0.2">
      <c r="B478" s="38"/>
      <c r="C478" s="49"/>
      <c r="D478" s="49"/>
      <c r="E478" s="49"/>
      <c r="F478" s="49"/>
      <c r="G478" s="49"/>
      <c r="H478" s="49"/>
      <c r="I478" s="49"/>
      <c r="J478" s="49"/>
      <c r="K478" s="49"/>
      <c r="L478" s="49"/>
      <c r="M478" s="49"/>
      <c r="N478" s="49"/>
      <c r="O478" s="11">
        <v>173154241.27999997</v>
      </c>
    </row>
    <row r="479" spans="2:16" ht="15" x14ac:dyDescent="0.2">
      <c r="B479" s="38"/>
      <c r="C479" s="49"/>
      <c r="D479" s="49"/>
      <c r="E479" s="49"/>
      <c r="F479" s="49"/>
      <c r="G479" s="49"/>
      <c r="H479" s="49"/>
      <c r="I479" s="49"/>
      <c r="J479" s="49"/>
      <c r="K479" s="49"/>
      <c r="L479" s="49"/>
      <c r="M479" s="49"/>
      <c r="N479" s="49"/>
      <c r="O479" s="49"/>
    </row>
    <row r="480" spans="2:16" ht="15" x14ac:dyDescent="0.2">
      <c r="B480" s="38"/>
      <c r="C480" s="49"/>
      <c r="D480" s="49"/>
      <c r="E480" s="49"/>
      <c r="F480" s="49"/>
      <c r="G480" s="49"/>
      <c r="H480" s="49"/>
      <c r="I480" s="49"/>
      <c r="J480" s="49"/>
      <c r="K480" s="49"/>
      <c r="L480" s="49"/>
      <c r="M480" s="49"/>
      <c r="N480" s="49"/>
      <c r="O480" s="49"/>
    </row>
    <row r="481" spans="2:15" ht="15" x14ac:dyDescent="0.2">
      <c r="B481" s="38"/>
      <c r="C481" s="49"/>
      <c r="D481" s="49"/>
      <c r="E481" s="49"/>
      <c r="F481" s="49"/>
      <c r="G481" s="49"/>
      <c r="H481" s="49"/>
      <c r="I481" s="49"/>
      <c r="J481" s="49"/>
      <c r="K481" s="49"/>
      <c r="L481" s="49"/>
      <c r="M481" s="49"/>
      <c r="N481" s="49"/>
      <c r="O481" s="49"/>
    </row>
    <row r="482" spans="2:15" ht="15" x14ac:dyDescent="0.2">
      <c r="B482" s="38"/>
      <c r="C482" s="49"/>
      <c r="D482" s="49"/>
      <c r="E482" s="49"/>
      <c r="F482" s="49"/>
      <c r="G482" s="49"/>
      <c r="H482" s="49"/>
      <c r="I482" s="49"/>
      <c r="J482" s="49"/>
      <c r="K482" s="49"/>
      <c r="L482" s="49"/>
      <c r="M482" s="49"/>
      <c r="N482" s="49"/>
      <c r="O482" s="49"/>
    </row>
    <row r="483" spans="2:15" ht="15" x14ac:dyDescent="0.2">
      <c r="B483" s="38"/>
      <c r="C483" s="49"/>
      <c r="D483" s="49"/>
      <c r="E483" s="49"/>
      <c r="F483" s="49"/>
      <c r="G483" s="49"/>
      <c r="H483" s="49"/>
      <c r="I483" s="49"/>
      <c r="J483" s="49"/>
      <c r="K483" s="49"/>
      <c r="L483" s="49"/>
      <c r="M483" s="49"/>
      <c r="N483" s="49"/>
      <c r="O483" s="49"/>
    </row>
    <row r="484" spans="2:15" ht="15" x14ac:dyDescent="0.2">
      <c r="B484" s="38"/>
      <c r="C484" s="49"/>
      <c r="D484" s="49"/>
      <c r="E484" s="49"/>
      <c r="F484" s="49"/>
      <c r="G484" s="49"/>
      <c r="H484" s="49"/>
      <c r="I484" s="49"/>
      <c r="J484" s="49"/>
      <c r="K484" s="49"/>
      <c r="L484" s="49"/>
      <c r="M484" s="49"/>
      <c r="N484" s="49"/>
      <c r="O484" s="49"/>
    </row>
    <row r="485" spans="2:15" ht="15" x14ac:dyDescent="0.2">
      <c r="B485" s="38"/>
      <c r="C485" s="49"/>
      <c r="D485" s="49"/>
      <c r="E485" s="49"/>
      <c r="F485" s="49"/>
      <c r="G485" s="49"/>
      <c r="H485" s="49"/>
      <c r="I485" s="49"/>
      <c r="J485" s="49"/>
      <c r="K485" s="49"/>
      <c r="L485" s="49"/>
      <c r="M485" s="49"/>
      <c r="N485" s="49"/>
      <c r="O485" s="49"/>
    </row>
    <row r="486" spans="2:15" ht="15" x14ac:dyDescent="0.2">
      <c r="B486" s="38"/>
      <c r="C486" s="49"/>
      <c r="D486" s="49"/>
      <c r="E486" s="49"/>
      <c r="F486" s="49"/>
      <c r="G486" s="49"/>
      <c r="H486" s="49"/>
      <c r="I486" s="49"/>
      <c r="J486" s="49"/>
      <c r="K486" s="49"/>
      <c r="L486" s="49"/>
      <c r="M486" s="49"/>
      <c r="N486" s="49"/>
      <c r="O486" s="49"/>
    </row>
    <row r="487" spans="2:15" ht="15" x14ac:dyDescent="0.2">
      <c r="B487" s="38"/>
      <c r="C487" s="49"/>
      <c r="D487" s="49"/>
      <c r="E487" s="49"/>
      <c r="F487" s="49"/>
      <c r="G487" s="49"/>
      <c r="H487" s="49"/>
      <c r="I487" s="49"/>
      <c r="J487" s="49"/>
      <c r="K487" s="49"/>
      <c r="L487" s="49"/>
      <c r="M487" s="49"/>
      <c r="N487" s="49"/>
      <c r="O487" s="49"/>
    </row>
    <row r="488" spans="2:15" ht="15" x14ac:dyDescent="0.2">
      <c r="B488" s="38"/>
      <c r="C488" s="49"/>
      <c r="D488" s="49"/>
      <c r="E488" s="49"/>
      <c r="F488" s="49"/>
      <c r="G488" s="49"/>
      <c r="H488" s="49"/>
      <c r="I488" s="49"/>
      <c r="J488" s="49"/>
      <c r="K488" s="49"/>
      <c r="L488" s="49"/>
      <c r="M488" s="49"/>
      <c r="N488" s="49"/>
      <c r="O488" s="49"/>
    </row>
    <row r="489" spans="2:15" ht="15" x14ac:dyDescent="0.2">
      <c r="B489" s="38"/>
      <c r="C489" s="49"/>
      <c r="D489" s="49"/>
      <c r="E489" s="49"/>
      <c r="F489" s="49"/>
      <c r="G489" s="49"/>
      <c r="H489" s="49"/>
      <c r="I489" s="49"/>
      <c r="J489" s="49"/>
      <c r="K489" s="49"/>
      <c r="L489" s="49"/>
      <c r="M489" s="49"/>
      <c r="N489" s="49"/>
      <c r="O489" s="49"/>
    </row>
    <row r="490" spans="2:15" ht="15" x14ac:dyDescent="0.2">
      <c r="B490" s="38"/>
      <c r="C490" s="49"/>
      <c r="D490" s="49"/>
      <c r="E490" s="49"/>
      <c r="F490" s="49"/>
      <c r="G490" s="49"/>
      <c r="H490" s="49"/>
      <c r="I490" s="49"/>
      <c r="J490" s="49"/>
      <c r="K490" s="49"/>
      <c r="L490" s="49"/>
      <c r="M490" s="49"/>
      <c r="N490" s="49"/>
      <c r="O490" s="49"/>
    </row>
    <row r="491" spans="2:15" ht="15" x14ac:dyDescent="0.2">
      <c r="B491" s="38"/>
      <c r="C491" s="49"/>
      <c r="D491" s="49"/>
      <c r="E491" s="49"/>
      <c r="F491" s="49"/>
      <c r="G491" s="49"/>
      <c r="H491" s="49"/>
      <c r="I491" s="49"/>
      <c r="J491" s="49"/>
      <c r="K491" s="49"/>
      <c r="L491" s="49"/>
      <c r="M491" s="49"/>
      <c r="N491" s="49"/>
      <c r="O491" s="49"/>
    </row>
    <row r="492" spans="2:15" ht="15" x14ac:dyDescent="0.2">
      <c r="B492" s="38"/>
      <c r="C492" s="49"/>
      <c r="D492" s="49"/>
      <c r="E492" s="49"/>
      <c r="F492" s="49"/>
      <c r="G492" s="49"/>
      <c r="H492" s="49"/>
      <c r="I492" s="49"/>
      <c r="J492" s="49"/>
      <c r="K492" s="49"/>
      <c r="L492" s="49"/>
      <c r="M492" s="49"/>
      <c r="N492" s="49"/>
      <c r="O492" s="49"/>
    </row>
    <row r="493" spans="2:15" ht="15" x14ac:dyDescent="0.2">
      <c r="B493" s="38"/>
      <c r="C493" s="49"/>
      <c r="D493" s="49"/>
      <c r="E493" s="49"/>
      <c r="F493" s="49"/>
      <c r="G493" s="49"/>
      <c r="H493" s="49"/>
      <c r="I493" s="49"/>
      <c r="J493" s="49"/>
      <c r="K493" s="49"/>
      <c r="L493" s="49"/>
      <c r="M493" s="49"/>
      <c r="N493" s="49"/>
      <c r="O493" s="49"/>
    </row>
    <row r="494" spans="2:15" ht="15" x14ac:dyDescent="0.2">
      <c r="B494" s="38"/>
      <c r="C494" s="49"/>
      <c r="D494" s="49"/>
      <c r="E494" s="49"/>
      <c r="F494" s="49"/>
      <c r="G494" s="49"/>
      <c r="H494" s="49"/>
      <c r="I494" s="49"/>
      <c r="J494" s="49"/>
      <c r="K494" s="49"/>
      <c r="L494" s="49"/>
      <c r="M494" s="49"/>
      <c r="N494" s="49"/>
      <c r="O494" s="49"/>
    </row>
    <row r="495" spans="2:15" ht="15" x14ac:dyDescent="0.2">
      <c r="B495" s="38"/>
      <c r="C495" s="49"/>
      <c r="D495" s="49"/>
      <c r="E495" s="49"/>
      <c r="F495" s="49"/>
      <c r="G495" s="49"/>
      <c r="H495" s="49"/>
      <c r="I495" s="49"/>
      <c r="J495" s="49"/>
      <c r="K495" s="49"/>
      <c r="L495" s="49"/>
      <c r="M495" s="49"/>
      <c r="N495" s="49"/>
      <c r="O495" s="49"/>
    </row>
    <row r="496" spans="2:15" ht="15" x14ac:dyDescent="0.2">
      <c r="B496" s="38"/>
      <c r="C496" s="49"/>
      <c r="D496" s="49"/>
      <c r="E496" s="49"/>
      <c r="F496" s="49"/>
      <c r="G496" s="49"/>
      <c r="H496" s="49"/>
      <c r="I496" s="49"/>
      <c r="J496" s="49"/>
      <c r="K496" s="49"/>
      <c r="L496" s="49"/>
      <c r="M496" s="49"/>
      <c r="N496" s="49"/>
      <c r="O496" s="49"/>
    </row>
    <row r="497" spans="2:16" ht="15" x14ac:dyDescent="0.2">
      <c r="B497" s="38"/>
      <c r="C497" s="49"/>
      <c r="D497" s="49"/>
      <c r="E497" s="49"/>
      <c r="F497" s="49"/>
      <c r="G497" s="49"/>
      <c r="H497" s="49"/>
      <c r="I497" s="49"/>
      <c r="J497" s="49"/>
      <c r="K497" s="49"/>
      <c r="L497" s="49"/>
      <c r="M497" s="49"/>
      <c r="N497" s="49"/>
      <c r="O497" s="49"/>
    </row>
    <row r="498" spans="2:16" ht="15" x14ac:dyDescent="0.2">
      <c r="B498" s="38"/>
      <c r="C498" s="49"/>
      <c r="D498" s="49"/>
      <c r="E498" s="49"/>
      <c r="F498" s="49"/>
      <c r="G498" s="49"/>
      <c r="H498" s="49"/>
      <c r="I498" s="49"/>
      <c r="J498" s="49"/>
      <c r="K498" s="49"/>
      <c r="L498" s="49"/>
      <c r="M498" s="49"/>
      <c r="N498" s="49"/>
      <c r="O498" s="49"/>
    </row>
    <row r="499" spans="2:16" ht="15" x14ac:dyDescent="0.2">
      <c r="B499" s="38"/>
      <c r="C499" s="49"/>
      <c r="D499" s="49"/>
      <c r="E499" s="49"/>
      <c r="F499" s="49"/>
      <c r="G499" s="49"/>
      <c r="H499" s="49"/>
      <c r="I499" s="49"/>
      <c r="J499" s="49"/>
      <c r="K499" s="49"/>
      <c r="L499" s="49"/>
      <c r="M499" s="49"/>
      <c r="N499" s="49"/>
      <c r="O499" s="49"/>
    </row>
    <row r="500" spans="2:16" ht="15" x14ac:dyDescent="0.2">
      <c r="B500" s="38"/>
      <c r="C500" s="49"/>
      <c r="D500" s="49"/>
      <c r="E500" s="49"/>
      <c r="F500" s="49"/>
      <c r="G500" s="49"/>
      <c r="H500" s="49"/>
      <c r="I500" s="49"/>
      <c r="J500" s="49"/>
      <c r="K500" s="49"/>
      <c r="L500" s="49"/>
      <c r="M500" s="49"/>
      <c r="N500" s="49"/>
      <c r="O500" s="49"/>
    </row>
    <row r="501" spans="2:16" ht="15" x14ac:dyDescent="0.2">
      <c r="B501" s="38"/>
      <c r="C501" s="49"/>
      <c r="D501" s="49"/>
      <c r="E501" s="49"/>
      <c r="F501" s="49"/>
      <c r="G501" s="49"/>
      <c r="H501" s="49"/>
      <c r="I501" s="49"/>
      <c r="J501" s="49"/>
      <c r="K501" s="49"/>
      <c r="L501" s="49"/>
      <c r="M501" s="49"/>
      <c r="N501" s="49"/>
      <c r="O501" s="49"/>
    </row>
    <row r="502" spans="2:16" ht="15" x14ac:dyDescent="0.2">
      <c r="B502" s="38"/>
      <c r="C502" s="49"/>
      <c r="D502" s="49"/>
      <c r="E502" s="49"/>
      <c r="F502" s="49"/>
      <c r="G502" s="49"/>
      <c r="H502" s="49"/>
      <c r="I502" s="49"/>
      <c r="J502" s="49"/>
      <c r="K502" s="49"/>
      <c r="L502" s="49"/>
      <c r="M502" s="49"/>
      <c r="N502" s="49"/>
      <c r="O502" s="49"/>
    </row>
    <row r="503" spans="2:16" ht="15" x14ac:dyDescent="0.2">
      <c r="B503" s="38"/>
      <c r="C503" s="49"/>
      <c r="D503" s="49"/>
      <c r="E503" s="49"/>
      <c r="F503" s="49"/>
      <c r="G503" s="49"/>
      <c r="H503" s="49"/>
      <c r="I503" s="49"/>
      <c r="J503" s="49"/>
      <c r="K503" s="49"/>
      <c r="L503" s="49"/>
      <c r="M503" s="49"/>
      <c r="N503" s="49"/>
      <c r="O503" s="49"/>
    </row>
    <row r="504" spans="2:16" ht="18" x14ac:dyDescent="0.25">
      <c r="B504" s="331" t="s">
        <v>464</v>
      </c>
      <c r="C504" s="150"/>
      <c r="D504" s="150"/>
      <c r="E504" s="150"/>
      <c r="F504" s="150"/>
      <c r="G504" s="49"/>
      <c r="H504" s="49"/>
      <c r="I504" s="49"/>
      <c r="J504" s="49"/>
      <c r="K504" s="49"/>
      <c r="L504" s="49"/>
      <c r="M504" s="49"/>
      <c r="N504" s="49"/>
      <c r="O504" s="49"/>
    </row>
    <row r="505" spans="2:16" ht="15" x14ac:dyDescent="0.2">
      <c r="B505" s="38"/>
    </row>
    <row r="506" spans="2:16" ht="15" x14ac:dyDescent="0.2">
      <c r="B506" s="38" t="s">
        <v>418</v>
      </c>
      <c r="C506" s="11">
        <v>2</v>
      </c>
      <c r="D506" s="11">
        <v>3</v>
      </c>
      <c r="E506" s="11">
        <v>4</v>
      </c>
      <c r="F506" s="11">
        <v>5</v>
      </c>
      <c r="G506" s="11">
        <v>6</v>
      </c>
      <c r="H506" s="11">
        <v>7</v>
      </c>
      <c r="I506" s="11">
        <v>8</v>
      </c>
      <c r="J506" s="11">
        <v>9</v>
      </c>
      <c r="K506" s="11">
        <v>10</v>
      </c>
      <c r="L506" s="11">
        <v>11</v>
      </c>
      <c r="M506" s="11">
        <v>12</v>
      </c>
      <c r="N506" s="11">
        <v>13</v>
      </c>
      <c r="O506" s="11">
        <v>14</v>
      </c>
      <c r="P506" s="9"/>
    </row>
    <row r="507" spans="2:16" ht="16.5" thickBot="1" x14ac:dyDescent="0.25">
      <c r="B507" s="82" t="s">
        <v>14</v>
      </c>
      <c r="C507" s="83" t="s">
        <v>339</v>
      </c>
      <c r="D507" s="83" t="s">
        <v>340</v>
      </c>
      <c r="E507" s="83" t="s">
        <v>341</v>
      </c>
      <c r="F507" s="83" t="s">
        <v>342</v>
      </c>
      <c r="G507" s="83" t="s">
        <v>343</v>
      </c>
      <c r="H507" s="83" t="s">
        <v>344</v>
      </c>
      <c r="I507" s="83" t="s">
        <v>345</v>
      </c>
      <c r="J507" s="83" t="s">
        <v>346</v>
      </c>
      <c r="K507" s="83" t="s">
        <v>347</v>
      </c>
      <c r="L507" s="83" t="s">
        <v>348</v>
      </c>
      <c r="M507" s="83" t="s">
        <v>349</v>
      </c>
      <c r="N507" s="83" t="s">
        <v>350</v>
      </c>
      <c r="O507" s="82" t="s">
        <v>1</v>
      </c>
    </row>
    <row r="508" spans="2:16" ht="15" x14ac:dyDescent="0.25">
      <c r="B508" s="378" t="s">
        <v>354</v>
      </c>
      <c r="C508" s="489">
        <v>144.35401795540301</v>
      </c>
      <c r="D508" s="489">
        <v>147.71206656742936</v>
      </c>
      <c r="E508" s="489">
        <v>162.5727422405875</v>
      </c>
      <c r="F508" s="489" t="s">
        <v>3</v>
      </c>
      <c r="G508" s="489" t="s">
        <v>3</v>
      </c>
      <c r="H508" s="489" t="s">
        <v>3</v>
      </c>
      <c r="I508" s="489" t="s">
        <v>3</v>
      </c>
      <c r="J508" s="489" t="s">
        <v>3</v>
      </c>
      <c r="K508" s="489" t="s">
        <v>3</v>
      </c>
      <c r="L508" s="489" t="s">
        <v>3</v>
      </c>
      <c r="M508" s="489" t="s">
        <v>3</v>
      </c>
      <c r="N508" s="489" t="s">
        <v>3</v>
      </c>
      <c r="O508" s="490">
        <v>152.03314374945666</v>
      </c>
    </row>
    <row r="509" spans="2:16" ht="15" x14ac:dyDescent="0.25">
      <c r="B509" s="378" t="s">
        <v>22</v>
      </c>
      <c r="C509" s="489">
        <v>88.219737245456471</v>
      </c>
      <c r="D509" s="489">
        <v>95.457728674203508</v>
      </c>
      <c r="E509" s="489">
        <v>144.97428479103831</v>
      </c>
      <c r="F509" s="489" t="s">
        <v>3</v>
      </c>
      <c r="G509" s="489" t="s">
        <v>3</v>
      </c>
      <c r="H509" s="489" t="s">
        <v>3</v>
      </c>
      <c r="I509" s="489" t="s">
        <v>3</v>
      </c>
      <c r="J509" s="489" t="s">
        <v>3</v>
      </c>
      <c r="K509" s="489" t="s">
        <v>3</v>
      </c>
      <c r="L509" s="489" t="s">
        <v>3</v>
      </c>
      <c r="M509" s="489" t="s">
        <v>3</v>
      </c>
      <c r="N509" s="489" t="s">
        <v>3</v>
      </c>
      <c r="O509" s="490">
        <v>110.47947866575068</v>
      </c>
    </row>
    <row r="510" spans="2:16" ht="15" x14ac:dyDescent="0.25">
      <c r="B510" s="378" t="s">
        <v>23</v>
      </c>
      <c r="C510" s="489">
        <v>75.75237710931772</v>
      </c>
      <c r="D510" s="489">
        <v>75.899369877049168</v>
      </c>
      <c r="E510" s="489">
        <v>75.311754254722288</v>
      </c>
      <c r="F510" s="489" t="s">
        <v>3</v>
      </c>
      <c r="G510" s="489" t="s">
        <v>3</v>
      </c>
      <c r="H510" s="489" t="s">
        <v>3</v>
      </c>
      <c r="I510" s="489" t="s">
        <v>3</v>
      </c>
      <c r="J510" s="489" t="s">
        <v>3</v>
      </c>
      <c r="K510" s="489" t="s">
        <v>3</v>
      </c>
      <c r="L510" s="489" t="s">
        <v>3</v>
      </c>
      <c r="M510" s="489" t="s">
        <v>3</v>
      </c>
      <c r="N510" s="489" t="s">
        <v>3</v>
      </c>
      <c r="O510" s="490">
        <v>75.618782608695668</v>
      </c>
    </row>
    <row r="511" spans="2:16" ht="15" x14ac:dyDescent="0.25">
      <c r="B511" s="378" t="s">
        <v>353</v>
      </c>
      <c r="C511" s="489">
        <v>70.574434839959821</v>
      </c>
      <c r="D511" s="489">
        <v>70.34588825009196</v>
      </c>
      <c r="E511" s="489">
        <v>78.406743259529193</v>
      </c>
      <c r="F511" s="489" t="s">
        <v>3</v>
      </c>
      <c r="G511" s="489" t="s">
        <v>3</v>
      </c>
      <c r="H511" s="489" t="s">
        <v>3</v>
      </c>
      <c r="I511" s="489" t="s">
        <v>3</v>
      </c>
      <c r="J511" s="489" t="s">
        <v>3</v>
      </c>
      <c r="K511" s="489" t="s">
        <v>3</v>
      </c>
      <c r="L511" s="489" t="s">
        <v>3</v>
      </c>
      <c r="M511" s="489" t="s">
        <v>3</v>
      </c>
      <c r="N511" s="489" t="s">
        <v>3</v>
      </c>
      <c r="O511" s="490">
        <v>73.460103187678257</v>
      </c>
    </row>
    <row r="512" spans="2:16" ht="15" x14ac:dyDescent="0.25">
      <c r="B512" s="378" t="s">
        <v>24</v>
      </c>
      <c r="C512" s="489">
        <v>68.758337153325073</v>
      </c>
      <c r="D512" s="489">
        <v>70.193369102879132</v>
      </c>
      <c r="E512" s="489">
        <v>80.83040059023952</v>
      </c>
      <c r="F512" s="489" t="s">
        <v>3</v>
      </c>
      <c r="G512" s="489" t="s">
        <v>3</v>
      </c>
      <c r="H512" s="489" t="s">
        <v>3</v>
      </c>
      <c r="I512" s="489" t="s">
        <v>3</v>
      </c>
      <c r="J512" s="489" t="s">
        <v>3</v>
      </c>
      <c r="K512" s="489" t="s">
        <v>3</v>
      </c>
      <c r="L512" s="489" t="s">
        <v>3</v>
      </c>
      <c r="M512" s="489" t="s">
        <v>3</v>
      </c>
      <c r="N512" s="489" t="s">
        <v>3</v>
      </c>
      <c r="O512" s="490">
        <v>73.561458920696523</v>
      </c>
    </row>
    <row r="513" spans="2:15" ht="15" x14ac:dyDescent="0.25">
      <c r="B513" s="44" t="s">
        <v>21</v>
      </c>
      <c r="C513" s="289">
        <v>72.220067790717749</v>
      </c>
      <c r="D513" s="289">
        <v>71.644300981531941</v>
      </c>
      <c r="E513" s="289">
        <v>82.959584864435442</v>
      </c>
      <c r="F513" s="289" t="s">
        <v>3</v>
      </c>
      <c r="G513" s="289" t="s">
        <v>3</v>
      </c>
      <c r="H513" s="289" t="s">
        <v>3</v>
      </c>
      <c r="I513" s="289" t="s">
        <v>3</v>
      </c>
      <c r="J513" s="289" t="s">
        <v>3</v>
      </c>
      <c r="K513" s="289" t="s">
        <v>3</v>
      </c>
      <c r="L513" s="289" t="s">
        <v>3</v>
      </c>
      <c r="M513" s="289" t="s">
        <v>3</v>
      </c>
      <c r="N513" s="289" t="s">
        <v>3</v>
      </c>
      <c r="O513" s="290">
        <v>76.141102339126036</v>
      </c>
    </row>
    <row r="514" spans="2:15" ht="15" x14ac:dyDescent="0.25">
      <c r="B514" s="44" t="s">
        <v>16</v>
      </c>
      <c r="C514" s="289">
        <v>65.840066844919818</v>
      </c>
      <c r="D514" s="289">
        <v>86.815525070955587</v>
      </c>
      <c r="E514" s="289">
        <v>76.477855626327027</v>
      </c>
      <c r="F514" s="289" t="s">
        <v>3</v>
      </c>
      <c r="G514" s="289" t="s">
        <v>3</v>
      </c>
      <c r="H514" s="289" t="s">
        <v>3</v>
      </c>
      <c r="I514" s="289" t="s">
        <v>3</v>
      </c>
      <c r="J514" s="289" t="s">
        <v>3</v>
      </c>
      <c r="K514" s="289" t="s">
        <v>3</v>
      </c>
      <c r="L514" s="289" t="s">
        <v>3</v>
      </c>
      <c r="M514" s="289" t="s">
        <v>3</v>
      </c>
      <c r="N514" s="289" t="s">
        <v>3</v>
      </c>
      <c r="O514" s="290">
        <v>76.197042037861962</v>
      </c>
    </row>
    <row r="515" spans="2:15" ht="15" x14ac:dyDescent="0.25">
      <c r="B515" s="44" t="s">
        <v>351</v>
      </c>
      <c r="C515" s="289">
        <v>76.718984672505627</v>
      </c>
      <c r="D515" s="289">
        <v>72.316248945984711</v>
      </c>
      <c r="E515" s="289">
        <v>76.560364001557787</v>
      </c>
      <c r="F515" s="289" t="s">
        <v>3</v>
      </c>
      <c r="G515" s="289" t="s">
        <v>3</v>
      </c>
      <c r="H515" s="289" t="s">
        <v>3</v>
      </c>
      <c r="I515" s="289" t="s">
        <v>3</v>
      </c>
      <c r="J515" s="289" t="s">
        <v>3</v>
      </c>
      <c r="K515" s="289" t="s">
        <v>3</v>
      </c>
      <c r="L515" s="289" t="s">
        <v>3</v>
      </c>
      <c r="M515" s="289" t="s">
        <v>3</v>
      </c>
      <c r="N515" s="289" t="s">
        <v>3</v>
      </c>
      <c r="O515" s="290">
        <v>75.306128850216197</v>
      </c>
    </row>
    <row r="516" spans="2:15" ht="15" x14ac:dyDescent="0.25">
      <c r="B516" s="44" t="s">
        <v>20</v>
      </c>
      <c r="C516" s="289">
        <v>64.97316311612353</v>
      </c>
      <c r="D516" s="289">
        <v>73.599308954794154</v>
      </c>
      <c r="E516" s="289">
        <v>83.262115539048494</v>
      </c>
      <c r="F516" s="289" t="s">
        <v>3</v>
      </c>
      <c r="G516" s="289" t="s">
        <v>3</v>
      </c>
      <c r="H516" s="289" t="s">
        <v>3</v>
      </c>
      <c r="I516" s="289" t="s">
        <v>3</v>
      </c>
      <c r="J516" s="289" t="s">
        <v>3</v>
      </c>
      <c r="K516" s="289" t="s">
        <v>3</v>
      </c>
      <c r="L516" s="289" t="s">
        <v>3</v>
      </c>
      <c r="M516" s="289" t="s">
        <v>3</v>
      </c>
      <c r="N516" s="289" t="s">
        <v>3</v>
      </c>
      <c r="O516" s="290">
        <v>74.083244627132757</v>
      </c>
    </row>
    <row r="517" spans="2:15" ht="15" x14ac:dyDescent="0.25">
      <c r="B517" s="378" t="s">
        <v>18</v>
      </c>
      <c r="C517" s="489">
        <v>53.987989167115344</v>
      </c>
      <c r="D517" s="489">
        <v>59.17398484116935</v>
      </c>
      <c r="E517" s="489">
        <v>58.471314581303638</v>
      </c>
      <c r="F517" s="489" t="s">
        <v>3</v>
      </c>
      <c r="G517" s="489" t="s">
        <v>3</v>
      </c>
      <c r="H517" s="489" t="s">
        <v>3</v>
      </c>
      <c r="I517" s="489" t="s">
        <v>3</v>
      </c>
      <c r="J517" s="489" t="s">
        <v>3</v>
      </c>
      <c r="K517" s="489" t="s">
        <v>3</v>
      </c>
      <c r="L517" s="489" t="s">
        <v>3</v>
      </c>
      <c r="M517" s="489" t="s">
        <v>3</v>
      </c>
      <c r="N517" s="489" t="s">
        <v>3</v>
      </c>
      <c r="O517" s="490">
        <v>57.259796828610249</v>
      </c>
    </row>
    <row r="518" spans="2:15" ht="15" x14ac:dyDescent="0.25">
      <c r="B518" s="378" t="s">
        <v>352</v>
      </c>
      <c r="C518" s="489">
        <v>51.122851174058333</v>
      </c>
      <c r="D518" s="489">
        <v>51.144678142277058</v>
      </c>
      <c r="E518" s="489">
        <v>54.505648294958981</v>
      </c>
      <c r="F518" s="489" t="s">
        <v>3</v>
      </c>
      <c r="G518" s="489" t="s">
        <v>3</v>
      </c>
      <c r="H518" s="489" t="s">
        <v>3</v>
      </c>
      <c r="I518" s="489" t="s">
        <v>3</v>
      </c>
      <c r="J518" s="489" t="s">
        <v>3</v>
      </c>
      <c r="K518" s="489" t="s">
        <v>3</v>
      </c>
      <c r="L518" s="489" t="s">
        <v>3</v>
      </c>
      <c r="M518" s="489" t="s">
        <v>3</v>
      </c>
      <c r="N518" s="489" t="s">
        <v>3</v>
      </c>
      <c r="O518" s="490">
        <v>52.408762838548228</v>
      </c>
    </row>
    <row r="519" spans="2:15" ht="15" x14ac:dyDescent="0.25">
      <c r="B519" s="378" t="s">
        <v>17</v>
      </c>
      <c r="C519" s="489">
        <v>51.575797492311324</v>
      </c>
      <c r="D519" s="489">
        <v>54.936429950017342</v>
      </c>
      <c r="E519" s="489">
        <v>57.305616701392935</v>
      </c>
      <c r="F519" s="489" t="s">
        <v>3</v>
      </c>
      <c r="G519" s="489" t="s">
        <v>3</v>
      </c>
      <c r="H519" s="489" t="s">
        <v>3</v>
      </c>
      <c r="I519" s="489" t="s">
        <v>3</v>
      </c>
      <c r="J519" s="489" t="s">
        <v>3</v>
      </c>
      <c r="K519" s="489" t="s">
        <v>3</v>
      </c>
      <c r="L519" s="489" t="s">
        <v>3</v>
      </c>
      <c r="M519" s="489" t="s">
        <v>3</v>
      </c>
      <c r="N519" s="489" t="s">
        <v>3</v>
      </c>
      <c r="O519" s="490">
        <v>54.738365821419279</v>
      </c>
    </row>
    <row r="520" spans="2:15" ht="15" x14ac:dyDescent="0.25">
      <c r="B520" s="378" t="s">
        <v>19</v>
      </c>
      <c r="C520" s="489" t="s">
        <v>3</v>
      </c>
      <c r="D520" s="489" t="s">
        <v>3</v>
      </c>
      <c r="E520" s="489" t="s">
        <v>3</v>
      </c>
      <c r="F520" s="489" t="s">
        <v>3</v>
      </c>
      <c r="G520" s="489" t="s">
        <v>3</v>
      </c>
      <c r="H520" s="489" t="s">
        <v>3</v>
      </c>
      <c r="I520" s="489" t="s">
        <v>3</v>
      </c>
      <c r="J520" s="489" t="s">
        <v>3</v>
      </c>
      <c r="K520" s="489" t="s">
        <v>3</v>
      </c>
      <c r="L520" s="489" t="s">
        <v>3</v>
      </c>
      <c r="M520" s="489" t="s">
        <v>3</v>
      </c>
      <c r="N520" s="489" t="s">
        <v>3</v>
      </c>
      <c r="O520" s="490"/>
    </row>
    <row r="521" spans="2:15" ht="15" x14ac:dyDescent="0.25">
      <c r="B521" s="378" t="s">
        <v>25</v>
      </c>
      <c r="C521" s="489" t="s">
        <v>3</v>
      </c>
      <c r="D521" s="489" t="s">
        <v>3</v>
      </c>
      <c r="E521" s="489" t="s">
        <v>3</v>
      </c>
      <c r="F521" s="489" t="s">
        <v>3</v>
      </c>
      <c r="G521" s="489" t="s">
        <v>3</v>
      </c>
      <c r="H521" s="489" t="s">
        <v>3</v>
      </c>
      <c r="I521" s="489" t="s">
        <v>3</v>
      </c>
      <c r="J521" s="489" t="s">
        <v>3</v>
      </c>
      <c r="K521" s="489" t="s">
        <v>3</v>
      </c>
      <c r="L521" s="489" t="s">
        <v>3</v>
      </c>
      <c r="M521" s="489" t="s">
        <v>3</v>
      </c>
      <c r="N521" s="489" t="s">
        <v>3</v>
      </c>
      <c r="O521" s="490"/>
    </row>
    <row r="522" spans="2:15" ht="15" x14ac:dyDescent="0.25">
      <c r="B522" s="378" t="s">
        <v>26</v>
      </c>
      <c r="C522" s="489" t="s">
        <v>3</v>
      </c>
      <c r="D522" s="489" t="s">
        <v>3</v>
      </c>
      <c r="E522" s="489" t="s">
        <v>3</v>
      </c>
      <c r="F522" s="489" t="s">
        <v>3</v>
      </c>
      <c r="G522" s="489" t="s">
        <v>3</v>
      </c>
      <c r="H522" s="489" t="s">
        <v>3</v>
      </c>
      <c r="I522" s="489" t="s">
        <v>3</v>
      </c>
      <c r="J522" s="489" t="s">
        <v>3</v>
      </c>
      <c r="K522" s="489" t="s">
        <v>3</v>
      </c>
      <c r="L522" s="489" t="s">
        <v>3</v>
      </c>
      <c r="M522" s="489" t="s">
        <v>3</v>
      </c>
      <c r="N522" s="489" t="s">
        <v>3</v>
      </c>
      <c r="O522" s="490"/>
    </row>
    <row r="523" spans="2:15" ht="16.5" thickBot="1" x14ac:dyDescent="0.3">
      <c r="B523" s="291" t="s">
        <v>1</v>
      </c>
      <c r="C523" s="292">
        <v>86.048508672147065</v>
      </c>
      <c r="D523" s="292">
        <v>87.352589778089438</v>
      </c>
      <c r="E523" s="292"/>
      <c r="F523" s="292"/>
      <c r="G523" s="292"/>
      <c r="H523" s="292"/>
      <c r="I523" s="292"/>
      <c r="J523" s="292"/>
      <c r="K523" s="292"/>
      <c r="L523" s="292"/>
      <c r="M523" s="292"/>
      <c r="N523" s="292"/>
      <c r="O523" s="292">
        <v>90.026719463024321</v>
      </c>
    </row>
    <row r="524" spans="2:15" ht="15" x14ac:dyDescent="0.2">
      <c r="B524" s="38"/>
      <c r="C524" s="49"/>
      <c r="D524" s="49"/>
      <c r="E524" s="49"/>
      <c r="F524" s="49"/>
      <c r="G524" s="49"/>
      <c r="H524" s="49"/>
      <c r="I524" s="49"/>
      <c r="J524" s="49"/>
      <c r="K524" s="49"/>
      <c r="L524" s="49"/>
      <c r="M524" s="49"/>
      <c r="N524" s="49"/>
      <c r="O524" s="49"/>
    </row>
    <row r="525" spans="2:15" ht="15" x14ac:dyDescent="0.2">
      <c r="B525" s="38"/>
      <c r="C525" s="49"/>
      <c r="D525" s="49"/>
      <c r="E525" s="49"/>
      <c r="F525" s="49"/>
      <c r="G525" s="49"/>
      <c r="H525" s="49"/>
      <c r="I525" s="49"/>
      <c r="J525" s="49"/>
      <c r="K525" s="49"/>
      <c r="L525" s="49"/>
      <c r="M525" s="49"/>
      <c r="N525" s="49"/>
      <c r="O525" s="49"/>
    </row>
    <row r="526" spans="2:15" ht="18" x14ac:dyDescent="0.25">
      <c r="B526" s="331" t="s">
        <v>465</v>
      </c>
      <c r="C526" s="49"/>
      <c r="D526" s="49"/>
      <c r="E526" s="49"/>
      <c r="F526" s="49"/>
      <c r="G526" s="49"/>
      <c r="H526" s="49"/>
      <c r="I526" s="49"/>
      <c r="J526" s="49"/>
      <c r="K526" s="49"/>
      <c r="L526" s="49"/>
      <c r="M526" s="49"/>
      <c r="N526" s="49"/>
      <c r="O526" s="49"/>
    </row>
    <row r="527" spans="2:15" ht="20.25" x14ac:dyDescent="0.3">
      <c r="B527" s="34"/>
      <c r="C527" s="49"/>
      <c r="D527" s="49"/>
      <c r="E527" s="49"/>
      <c r="F527" s="49"/>
      <c r="G527" s="49"/>
      <c r="H527" s="49"/>
      <c r="I527" s="49"/>
      <c r="J527" s="49"/>
      <c r="K527" s="49"/>
      <c r="L527" s="49"/>
      <c r="M527" s="49"/>
      <c r="N527" s="49"/>
      <c r="O527" s="49"/>
    </row>
    <row r="528" spans="2:15" ht="15" x14ac:dyDescent="0.2">
      <c r="B528" s="38"/>
      <c r="C528" s="11">
        <v>14</v>
      </c>
      <c r="D528" s="49"/>
      <c r="E528" s="49"/>
      <c r="F528" s="49"/>
      <c r="G528" s="49"/>
      <c r="H528" s="49"/>
      <c r="I528" s="49"/>
      <c r="J528" s="49"/>
      <c r="K528" s="49"/>
      <c r="L528" s="49"/>
      <c r="M528" s="49"/>
      <c r="N528" s="49"/>
      <c r="O528" s="49"/>
    </row>
    <row r="529" spans="2:15" ht="72.75" customHeight="1" thickBot="1" x14ac:dyDescent="0.25">
      <c r="B529" s="82" t="s">
        <v>14</v>
      </c>
      <c r="C529" s="96" t="s">
        <v>309</v>
      </c>
      <c r="D529" s="293" t="s">
        <v>310</v>
      </c>
      <c r="E529" s="293" t="s">
        <v>301</v>
      </c>
      <c r="F529" s="49"/>
      <c r="G529" s="49"/>
      <c r="H529" s="49"/>
      <c r="I529" s="49"/>
      <c r="J529" s="49"/>
      <c r="K529" s="49"/>
      <c r="L529" s="49"/>
      <c r="M529" s="49"/>
      <c r="N529" s="49"/>
      <c r="O529" s="49"/>
    </row>
    <row r="530" spans="2:15" ht="15" x14ac:dyDescent="0.2">
      <c r="B530" s="378" t="s">
        <v>354</v>
      </c>
      <c r="C530" s="407">
        <v>556605.00000000291</v>
      </c>
      <c r="D530" s="405">
        <v>84622407.976666763</v>
      </c>
      <c r="E530" s="405">
        <v>152.03314374945666</v>
      </c>
      <c r="F530" s="49"/>
      <c r="G530" s="49"/>
      <c r="H530" s="49"/>
      <c r="I530" s="49"/>
      <c r="J530" s="49"/>
      <c r="K530" s="49"/>
      <c r="L530" s="49"/>
      <c r="M530" s="49"/>
      <c r="N530" s="49"/>
      <c r="O530" s="49"/>
    </row>
    <row r="531" spans="2:15" ht="15" x14ac:dyDescent="0.2">
      <c r="B531" s="378" t="s">
        <v>24</v>
      </c>
      <c r="C531" s="407">
        <v>466065.99999999971</v>
      </c>
      <c r="D531" s="405">
        <v>34284494.913333327</v>
      </c>
      <c r="E531" s="405">
        <v>73.561458920696523</v>
      </c>
      <c r="F531" s="49"/>
      <c r="G531" s="49"/>
      <c r="H531" s="49"/>
      <c r="I531" s="49"/>
      <c r="J531" s="49"/>
      <c r="K531" s="49"/>
      <c r="L531" s="49"/>
      <c r="M531" s="49"/>
      <c r="N531" s="49"/>
      <c r="O531" s="49"/>
    </row>
    <row r="532" spans="2:15" ht="15" x14ac:dyDescent="0.2">
      <c r="B532" s="378" t="s">
        <v>352</v>
      </c>
      <c r="C532" s="407">
        <v>469159.99999999936</v>
      </c>
      <c r="D532" s="405">
        <v>24588095.173333254</v>
      </c>
      <c r="E532" s="405">
        <v>52.408762838548228</v>
      </c>
      <c r="F532" s="49"/>
      <c r="G532" s="49"/>
      <c r="H532" s="49"/>
      <c r="I532" s="49"/>
      <c r="J532" s="49"/>
      <c r="K532" s="49"/>
      <c r="L532" s="49"/>
      <c r="M532" s="49"/>
      <c r="N532" s="49"/>
      <c r="O532" s="49"/>
    </row>
    <row r="533" spans="2:15" ht="15" x14ac:dyDescent="0.2">
      <c r="B533" s="378" t="s">
        <v>353</v>
      </c>
      <c r="C533" s="407">
        <v>177443.66666666683</v>
      </c>
      <c r="D533" s="405">
        <v>13035030.063333331</v>
      </c>
      <c r="E533" s="405">
        <v>73.460103187678257</v>
      </c>
      <c r="F533" s="49"/>
      <c r="G533" s="49"/>
      <c r="H533" s="49"/>
      <c r="I533" s="49"/>
      <c r="J533" s="49"/>
      <c r="K533" s="49"/>
      <c r="L533" s="49"/>
      <c r="M533" s="49"/>
      <c r="N533" s="49"/>
      <c r="O533" s="49"/>
    </row>
    <row r="534" spans="2:15" ht="15" x14ac:dyDescent="0.2">
      <c r="B534" s="378" t="s">
        <v>18</v>
      </c>
      <c r="C534" s="407">
        <v>123163.66666666664</v>
      </c>
      <c r="D534" s="405">
        <v>7052326.5300000086</v>
      </c>
      <c r="E534" s="405">
        <v>57.259796828610249</v>
      </c>
      <c r="F534" s="49"/>
      <c r="G534" s="49"/>
      <c r="H534" s="49"/>
      <c r="I534" s="49"/>
      <c r="J534" s="49"/>
      <c r="K534" s="49"/>
      <c r="L534" s="49"/>
      <c r="M534" s="49"/>
      <c r="N534" s="49"/>
      <c r="O534" s="49"/>
    </row>
    <row r="535" spans="2:15" ht="15" x14ac:dyDescent="0.2">
      <c r="B535" s="44" t="s">
        <v>351</v>
      </c>
      <c r="C535" s="49">
        <v>43709.666666666722</v>
      </c>
      <c r="D535" s="109">
        <v>3291605.7900000042</v>
      </c>
      <c r="E535" s="109">
        <v>75.306128850216197</v>
      </c>
      <c r="F535" s="49"/>
      <c r="G535" s="49"/>
      <c r="H535" s="49"/>
      <c r="I535" s="49"/>
      <c r="J535" s="49"/>
      <c r="K535" s="49"/>
      <c r="L535" s="49"/>
      <c r="M535" s="49"/>
      <c r="N535" s="49"/>
      <c r="O535" s="49"/>
    </row>
    <row r="536" spans="2:15" ht="15" x14ac:dyDescent="0.2">
      <c r="B536" s="44" t="s">
        <v>21</v>
      </c>
      <c r="C536" s="49">
        <v>35255.333333333299</v>
      </c>
      <c r="D536" s="109">
        <v>2684379.9433333324</v>
      </c>
      <c r="E536" s="109">
        <v>76.141102339126036</v>
      </c>
      <c r="F536" s="49"/>
      <c r="G536" s="49"/>
      <c r="H536" s="49"/>
      <c r="I536" s="49"/>
      <c r="J536" s="49"/>
      <c r="K536" s="49"/>
      <c r="L536" s="49"/>
      <c r="M536" s="49"/>
      <c r="N536" s="49"/>
      <c r="O536" s="49"/>
    </row>
    <row r="537" spans="2:15" ht="15" x14ac:dyDescent="0.2">
      <c r="B537" s="44" t="s">
        <v>17</v>
      </c>
      <c r="C537" s="49">
        <v>21939.666666666697</v>
      </c>
      <c r="D537" s="109">
        <v>1200941.5000000002</v>
      </c>
      <c r="E537" s="109">
        <v>54.738365821419279</v>
      </c>
      <c r="F537" s="49"/>
      <c r="G537" s="49"/>
      <c r="H537" s="49"/>
      <c r="I537" s="49"/>
      <c r="J537" s="49"/>
      <c r="K537" s="49"/>
      <c r="L537" s="49"/>
      <c r="M537" s="49"/>
      <c r="N537" s="49"/>
      <c r="O537" s="49"/>
    </row>
    <row r="538" spans="2:15" ht="15" x14ac:dyDescent="0.2">
      <c r="B538" s="44" t="s">
        <v>20</v>
      </c>
      <c r="C538" s="49">
        <v>18813.666666666668</v>
      </c>
      <c r="D538" s="109">
        <v>1393777.47</v>
      </c>
      <c r="E538" s="109">
        <v>74.083244627132757</v>
      </c>
      <c r="F538" s="49"/>
      <c r="G538" s="49"/>
      <c r="H538" s="49"/>
      <c r="I538" s="49"/>
      <c r="J538" s="49"/>
      <c r="K538" s="49"/>
      <c r="L538" s="49"/>
      <c r="M538" s="49"/>
      <c r="N538" s="49"/>
      <c r="O538" s="49"/>
    </row>
    <row r="539" spans="2:15" ht="15" x14ac:dyDescent="0.2">
      <c r="B539" s="378" t="s">
        <v>22</v>
      </c>
      <c r="C539" s="407">
        <v>4367.0000000000009</v>
      </c>
      <c r="D539" s="405">
        <v>482463.8833333333</v>
      </c>
      <c r="E539" s="405">
        <v>110.47947866575068</v>
      </c>
      <c r="F539" s="49"/>
      <c r="G539" s="49"/>
      <c r="H539" s="49"/>
      <c r="I539" s="49"/>
      <c r="J539" s="49"/>
      <c r="K539" s="49"/>
      <c r="L539" s="49"/>
      <c r="M539" s="49"/>
      <c r="N539" s="49"/>
      <c r="O539" s="49"/>
    </row>
    <row r="540" spans="2:15" ht="15" x14ac:dyDescent="0.2">
      <c r="B540" s="378" t="s">
        <v>23</v>
      </c>
      <c r="C540" s="407">
        <v>4446.6666666666652</v>
      </c>
      <c r="D540" s="405">
        <v>336251.51999999996</v>
      </c>
      <c r="E540" s="405">
        <v>75.618782608695668</v>
      </c>
      <c r="F540" s="49"/>
      <c r="G540" s="49"/>
      <c r="H540" s="49"/>
      <c r="I540" s="49"/>
      <c r="J540" s="49"/>
      <c r="K540" s="49"/>
      <c r="L540" s="49"/>
      <c r="M540" s="49"/>
      <c r="N540" s="49"/>
      <c r="O540" s="49"/>
    </row>
    <row r="541" spans="2:15" ht="15" x14ac:dyDescent="0.2">
      <c r="B541" s="378" t="s">
        <v>16</v>
      </c>
      <c r="C541" s="407">
        <v>2394.6666666666661</v>
      </c>
      <c r="D541" s="405">
        <v>182466.51666666672</v>
      </c>
      <c r="E541" s="405">
        <v>76.197042037861962</v>
      </c>
      <c r="F541" s="49"/>
      <c r="G541" s="49"/>
      <c r="H541" s="49"/>
      <c r="I541" s="49"/>
      <c r="J541" s="49"/>
      <c r="K541" s="49"/>
      <c r="L541" s="49"/>
      <c r="M541" s="49"/>
      <c r="N541" s="49"/>
      <c r="O541" s="49"/>
    </row>
    <row r="542" spans="2:15" ht="15" x14ac:dyDescent="0.2">
      <c r="B542" s="378" t="s">
        <v>19</v>
      </c>
      <c r="C542" s="407"/>
      <c r="D542" s="405"/>
      <c r="E542" s="405"/>
      <c r="F542" s="49"/>
      <c r="G542" s="49"/>
      <c r="H542" s="49"/>
      <c r="I542" s="49"/>
      <c r="J542" s="49"/>
      <c r="K542" s="49"/>
      <c r="L542" s="49"/>
      <c r="M542" s="49"/>
      <c r="N542" s="49"/>
      <c r="O542" s="49"/>
    </row>
    <row r="543" spans="2:15" ht="15" x14ac:dyDescent="0.2">
      <c r="B543" s="378" t="s">
        <v>25</v>
      </c>
      <c r="C543" s="407"/>
      <c r="D543" s="405"/>
      <c r="E543" s="405"/>
      <c r="F543" s="49"/>
      <c r="G543" s="49"/>
      <c r="H543" s="49"/>
      <c r="I543" s="49"/>
      <c r="J543" s="49"/>
      <c r="K543" s="49"/>
      <c r="L543" s="49"/>
      <c r="M543" s="49"/>
      <c r="N543" s="49"/>
      <c r="O543" s="49"/>
    </row>
    <row r="544" spans="2:15" ht="15" x14ac:dyDescent="0.2">
      <c r="B544" s="378" t="s">
        <v>26</v>
      </c>
      <c r="C544" s="407"/>
      <c r="D544" s="405"/>
      <c r="E544" s="405" t="s">
        <v>3</v>
      </c>
      <c r="F544" s="49"/>
      <c r="G544" s="49"/>
      <c r="H544" s="49"/>
      <c r="I544" s="49"/>
      <c r="J544" s="49"/>
      <c r="K544" s="49"/>
      <c r="L544" s="49"/>
      <c r="M544" s="49"/>
      <c r="N544" s="49"/>
      <c r="O544" s="49"/>
    </row>
    <row r="545" spans="2:15" ht="15.75" x14ac:dyDescent="0.25">
      <c r="B545" s="295" t="s">
        <v>1</v>
      </c>
      <c r="C545" s="148">
        <v>1923365.0000000023</v>
      </c>
      <c r="D545" s="239">
        <v>173154241.28</v>
      </c>
      <c r="E545" s="239">
        <v>90.026719463024335</v>
      </c>
      <c r="F545" s="49"/>
      <c r="G545" s="49"/>
      <c r="H545" s="49"/>
      <c r="I545" s="49"/>
      <c r="J545" s="49"/>
      <c r="K545" s="49"/>
      <c r="L545" s="49"/>
      <c r="M545" s="49"/>
      <c r="N545" s="49"/>
      <c r="O545" s="49"/>
    </row>
    <row r="546" spans="2:15" ht="15" x14ac:dyDescent="0.2">
      <c r="B546" s="38"/>
      <c r="C546" s="49"/>
      <c r="D546" s="49"/>
      <c r="E546" s="49"/>
      <c r="F546" s="49"/>
      <c r="G546" s="49"/>
      <c r="H546" s="49"/>
      <c r="I546" s="49"/>
      <c r="J546" s="49"/>
      <c r="K546" s="49"/>
      <c r="L546" s="49"/>
      <c r="M546" s="49"/>
      <c r="N546" s="49"/>
      <c r="O546" s="49"/>
    </row>
    <row r="547" spans="2:15" ht="15" x14ac:dyDescent="0.2">
      <c r="B547" s="38"/>
      <c r="C547" s="49"/>
      <c r="D547" s="49"/>
      <c r="E547" s="49"/>
      <c r="F547" s="49"/>
      <c r="G547" s="49"/>
      <c r="H547" s="49"/>
      <c r="I547" s="49"/>
      <c r="J547" s="49"/>
      <c r="K547" s="49"/>
      <c r="L547" s="49"/>
      <c r="M547" s="49"/>
      <c r="N547" s="49"/>
      <c r="O547" s="49"/>
    </row>
    <row r="548" spans="2:15" ht="15" x14ac:dyDescent="0.2">
      <c r="B548" s="38"/>
      <c r="C548" s="49"/>
      <c r="D548" s="49"/>
      <c r="E548" s="49"/>
      <c r="F548" s="49"/>
      <c r="G548" s="49"/>
      <c r="H548" s="49"/>
      <c r="I548" s="49"/>
      <c r="J548" s="49"/>
      <c r="K548" s="49"/>
      <c r="L548" s="49"/>
      <c r="M548" s="49"/>
      <c r="N548" s="49"/>
      <c r="O548" s="49"/>
    </row>
    <row r="549" spans="2:15" ht="15" x14ac:dyDescent="0.2">
      <c r="B549" s="38"/>
      <c r="C549" s="49"/>
      <c r="D549" s="49"/>
      <c r="E549" s="49"/>
      <c r="F549" s="49"/>
      <c r="G549" s="49"/>
      <c r="H549" s="49"/>
      <c r="I549" s="49"/>
      <c r="J549" s="49"/>
      <c r="K549" s="49"/>
      <c r="L549" s="49"/>
      <c r="M549" s="49"/>
      <c r="N549" s="49"/>
      <c r="O549" s="49"/>
    </row>
    <row r="550" spans="2:15" ht="15" x14ac:dyDescent="0.2">
      <c r="B550" s="38"/>
      <c r="C550" s="49"/>
      <c r="D550" s="49"/>
      <c r="E550" s="49"/>
      <c r="F550" s="49"/>
      <c r="G550" s="49"/>
      <c r="H550" s="49"/>
      <c r="I550" s="49"/>
      <c r="J550" s="49"/>
      <c r="K550" s="49"/>
      <c r="L550" s="49"/>
      <c r="M550" s="49"/>
      <c r="N550" s="49"/>
      <c r="O550" s="49"/>
    </row>
    <row r="551" spans="2:15" ht="15" x14ac:dyDescent="0.2">
      <c r="B551" s="38"/>
      <c r="C551" s="49"/>
      <c r="D551" s="49"/>
      <c r="E551" s="49"/>
      <c r="F551" s="49"/>
      <c r="G551" s="49"/>
      <c r="H551" s="49"/>
      <c r="I551" s="49"/>
      <c r="J551" s="49"/>
      <c r="K551" s="49"/>
      <c r="L551" s="49"/>
      <c r="M551" s="49"/>
      <c r="N551" s="49"/>
      <c r="O551" s="49"/>
    </row>
    <row r="552" spans="2:15" ht="15" x14ac:dyDescent="0.2">
      <c r="B552" s="38"/>
      <c r="C552" s="49"/>
      <c r="D552" s="49"/>
      <c r="E552" s="49"/>
      <c r="F552" s="49"/>
      <c r="G552" s="49"/>
      <c r="H552" s="49"/>
      <c r="I552" s="49"/>
      <c r="J552" s="49"/>
      <c r="K552" s="49"/>
      <c r="L552" s="49"/>
      <c r="M552" s="49"/>
      <c r="N552" s="49"/>
      <c r="O552" s="49"/>
    </row>
    <row r="553" spans="2:15" ht="15" x14ac:dyDescent="0.2">
      <c r="B553" s="38"/>
      <c r="C553" s="49"/>
      <c r="D553" s="49"/>
      <c r="E553" s="49"/>
      <c r="F553" s="49"/>
      <c r="G553" s="49"/>
      <c r="H553" s="49"/>
      <c r="I553" s="49"/>
      <c r="J553" s="49"/>
      <c r="K553" s="49"/>
      <c r="L553" s="49"/>
      <c r="M553" s="49"/>
      <c r="N553" s="49"/>
      <c r="O553" s="49"/>
    </row>
    <row r="554" spans="2:15" ht="15" x14ac:dyDescent="0.2">
      <c r="B554" s="38"/>
      <c r="C554" s="49"/>
      <c r="D554" s="49"/>
      <c r="E554" s="49"/>
      <c r="F554" s="49"/>
      <c r="G554" s="49"/>
      <c r="H554" s="49"/>
      <c r="I554" s="49"/>
      <c r="J554" s="49"/>
      <c r="K554" s="49"/>
      <c r="L554" s="49"/>
      <c r="M554" s="49"/>
      <c r="N554" s="49"/>
      <c r="O554" s="49"/>
    </row>
    <row r="555" spans="2:15" ht="15" x14ac:dyDescent="0.2">
      <c r="B555" s="38"/>
      <c r="C555" s="49"/>
      <c r="D555" s="49"/>
      <c r="E555" s="49"/>
      <c r="F555" s="49"/>
      <c r="G555" s="49"/>
      <c r="H555" s="49"/>
      <c r="I555" s="49"/>
      <c r="J555" s="49"/>
      <c r="K555" s="49"/>
      <c r="L555" s="49"/>
      <c r="M555" s="49"/>
      <c r="N555" s="49"/>
      <c r="O555" s="49"/>
    </row>
    <row r="556" spans="2:15" ht="15" x14ac:dyDescent="0.2">
      <c r="B556" s="38"/>
      <c r="C556" s="49"/>
      <c r="D556" s="49"/>
      <c r="E556" s="49"/>
      <c r="F556" s="49"/>
      <c r="G556" s="49"/>
      <c r="H556" s="49"/>
      <c r="I556" s="49"/>
      <c r="J556" s="49"/>
      <c r="K556" s="49"/>
      <c r="L556" s="49"/>
      <c r="M556" s="49"/>
      <c r="N556" s="49"/>
      <c r="O556" s="49"/>
    </row>
    <row r="557" spans="2:15" ht="15" x14ac:dyDescent="0.2">
      <c r="B557" s="38"/>
      <c r="C557" s="49"/>
      <c r="D557" s="49"/>
      <c r="E557" s="49"/>
      <c r="F557" s="49"/>
      <c r="G557" s="49"/>
      <c r="H557" s="49"/>
      <c r="I557" s="49"/>
      <c r="J557" s="49"/>
      <c r="K557" s="49"/>
      <c r="L557" s="49"/>
      <c r="M557" s="49"/>
      <c r="N557" s="49"/>
      <c r="O557" s="49"/>
    </row>
    <row r="558" spans="2:15" ht="15" x14ac:dyDescent="0.2">
      <c r="B558" s="38"/>
      <c r="C558" s="49"/>
      <c r="D558" s="49"/>
      <c r="E558" s="49"/>
      <c r="F558" s="49"/>
      <c r="G558" s="49"/>
      <c r="H558" s="49"/>
      <c r="I558" s="49"/>
      <c r="J558" s="49"/>
      <c r="K558" s="49"/>
      <c r="L558" s="49"/>
      <c r="M558" s="49"/>
      <c r="N558" s="49"/>
      <c r="O558" s="49"/>
    </row>
    <row r="559" spans="2:15" ht="15" x14ac:dyDescent="0.2">
      <c r="B559" s="38"/>
      <c r="C559" s="49"/>
      <c r="D559" s="49"/>
      <c r="E559" s="49"/>
      <c r="F559" s="49"/>
      <c r="G559" s="49"/>
      <c r="H559" s="49"/>
      <c r="I559" s="49"/>
      <c r="J559" s="49"/>
      <c r="K559" s="49"/>
      <c r="L559" s="49"/>
      <c r="M559" s="49"/>
      <c r="N559" s="49"/>
      <c r="O559" s="49"/>
    </row>
    <row r="560" spans="2:15" ht="15" x14ac:dyDescent="0.2">
      <c r="B560" s="38"/>
      <c r="C560" s="49"/>
      <c r="D560" s="49"/>
      <c r="E560" s="49"/>
      <c r="F560" s="49"/>
      <c r="G560" s="49"/>
      <c r="H560" s="49"/>
      <c r="I560" s="49"/>
      <c r="J560" s="49"/>
      <c r="K560" s="49"/>
      <c r="L560" s="49"/>
      <c r="M560" s="49"/>
      <c r="N560" s="49"/>
      <c r="O560" s="49"/>
    </row>
    <row r="561" spans="2:16" ht="15" x14ac:dyDescent="0.2">
      <c r="B561" s="38"/>
      <c r="C561" s="49"/>
      <c r="D561" s="49"/>
      <c r="E561" s="49"/>
      <c r="F561" s="49"/>
      <c r="G561" s="49"/>
      <c r="H561" s="49"/>
      <c r="I561" s="49"/>
      <c r="J561" s="49"/>
      <c r="K561" s="49"/>
      <c r="L561" s="49"/>
      <c r="M561" s="49"/>
      <c r="N561" s="49"/>
      <c r="O561" s="49"/>
    </row>
    <row r="562" spans="2:16" ht="15" x14ac:dyDescent="0.2">
      <c r="B562" s="38"/>
      <c r="C562" s="49"/>
      <c r="D562" s="49"/>
      <c r="E562" s="49"/>
      <c r="F562" s="49"/>
      <c r="G562" s="49"/>
      <c r="H562" s="49"/>
      <c r="I562" s="49"/>
      <c r="J562" s="49"/>
      <c r="K562" s="49"/>
      <c r="L562" s="49"/>
      <c r="M562" s="49"/>
      <c r="N562" s="49"/>
      <c r="O562" s="49"/>
    </row>
    <row r="563" spans="2:16" ht="15" x14ac:dyDescent="0.2">
      <c r="B563" s="38"/>
      <c r="C563" s="49"/>
      <c r="D563" s="49"/>
      <c r="E563" s="49"/>
      <c r="F563" s="49"/>
      <c r="G563" s="49"/>
      <c r="H563" s="49"/>
      <c r="I563" s="49"/>
      <c r="J563" s="49"/>
      <c r="K563" s="49"/>
      <c r="L563" s="49"/>
      <c r="M563" s="49"/>
      <c r="N563" s="49"/>
      <c r="O563" s="49"/>
    </row>
    <row r="564" spans="2:16" ht="15" x14ac:dyDescent="0.2">
      <c r="B564" s="38"/>
      <c r="C564" s="49"/>
      <c r="D564" s="49"/>
      <c r="E564" s="49"/>
      <c r="F564" s="49"/>
      <c r="G564" s="49"/>
      <c r="H564" s="49"/>
      <c r="I564" s="49"/>
      <c r="J564" s="49"/>
      <c r="K564" s="49"/>
      <c r="L564" s="49"/>
      <c r="M564" s="49"/>
      <c r="N564" s="49"/>
      <c r="O564" s="49"/>
    </row>
    <row r="565" spans="2:16" ht="15" x14ac:dyDescent="0.2">
      <c r="B565" s="38"/>
      <c r="C565" s="49"/>
      <c r="D565" s="49"/>
      <c r="E565" s="49"/>
      <c r="F565" s="49"/>
      <c r="G565" s="49"/>
      <c r="H565" s="49"/>
      <c r="I565" s="49"/>
      <c r="J565" s="49"/>
      <c r="K565" s="49"/>
      <c r="L565" s="49"/>
      <c r="M565" s="49"/>
      <c r="N565" s="49"/>
      <c r="O565" s="49"/>
    </row>
    <row r="566" spans="2:16" ht="15" x14ac:dyDescent="0.2">
      <c r="B566" s="38"/>
      <c r="C566" s="49"/>
      <c r="D566" s="49"/>
      <c r="E566" s="49"/>
      <c r="F566" s="49"/>
      <c r="G566" s="49"/>
      <c r="H566" s="49"/>
      <c r="I566" s="49"/>
      <c r="J566" s="49"/>
      <c r="K566" s="49"/>
      <c r="L566" s="49"/>
      <c r="M566" s="49"/>
      <c r="N566" s="49"/>
      <c r="O566" s="49"/>
    </row>
    <row r="567" spans="2:16" ht="15" x14ac:dyDescent="0.2">
      <c r="B567" s="38"/>
      <c r="C567" s="49"/>
      <c r="D567" s="49"/>
      <c r="E567" s="49"/>
      <c r="F567" s="49"/>
      <c r="G567" s="49"/>
      <c r="H567" s="49"/>
      <c r="I567" s="49"/>
      <c r="J567" s="49"/>
      <c r="K567" s="49"/>
      <c r="L567" s="49"/>
      <c r="M567" s="49"/>
      <c r="N567" s="49"/>
      <c r="O567" s="49"/>
    </row>
    <row r="568" spans="2:16" ht="15" x14ac:dyDescent="0.2">
      <c r="B568" s="38"/>
      <c r="C568" s="49"/>
      <c r="D568" s="49"/>
      <c r="E568" s="49"/>
      <c r="F568" s="49"/>
      <c r="G568" s="49"/>
      <c r="H568" s="49"/>
      <c r="I568" s="49"/>
      <c r="J568" s="49"/>
      <c r="K568" s="49"/>
      <c r="L568" s="49"/>
      <c r="M568" s="49"/>
      <c r="N568" s="49"/>
      <c r="O568" s="49"/>
    </row>
    <row r="569" spans="2:16" ht="15" x14ac:dyDescent="0.2">
      <c r="B569" s="38"/>
      <c r="C569" s="49"/>
      <c r="D569" s="49"/>
      <c r="E569" s="49"/>
      <c r="F569" s="49"/>
      <c r="G569" s="49"/>
      <c r="H569" s="49"/>
      <c r="I569" s="49"/>
      <c r="J569" s="49"/>
      <c r="K569" s="49"/>
      <c r="L569" s="49"/>
      <c r="M569" s="49"/>
      <c r="N569" s="49"/>
      <c r="O569" s="49"/>
    </row>
    <row r="570" spans="2:16" ht="15" x14ac:dyDescent="0.2">
      <c r="B570" s="38"/>
      <c r="C570" s="49"/>
      <c r="D570" s="49"/>
      <c r="E570" s="49"/>
      <c r="F570" s="49"/>
      <c r="G570" s="49"/>
      <c r="H570" s="49"/>
      <c r="I570" s="49"/>
      <c r="J570" s="49"/>
      <c r="K570" s="49"/>
      <c r="L570" s="49"/>
      <c r="M570" s="49"/>
      <c r="N570" s="49"/>
      <c r="O570" s="49"/>
    </row>
    <row r="571" spans="2:16" ht="15" x14ac:dyDescent="0.2">
      <c r="B571" s="38"/>
      <c r="C571" s="49"/>
      <c r="D571" s="49"/>
      <c r="E571" s="49"/>
      <c r="F571" s="49"/>
      <c r="G571" s="49"/>
      <c r="H571" s="49"/>
      <c r="I571" s="49"/>
      <c r="J571" s="49"/>
      <c r="K571" s="49"/>
      <c r="L571" s="49"/>
      <c r="M571" s="49"/>
      <c r="N571" s="49"/>
      <c r="O571" s="49"/>
    </row>
    <row r="572" spans="2:16" ht="18" x14ac:dyDescent="0.25">
      <c r="B572" s="331" t="s">
        <v>466</v>
      </c>
      <c r="C572" s="49"/>
      <c r="D572" s="49"/>
      <c r="E572" s="49"/>
      <c r="F572" s="49"/>
      <c r="G572" s="49"/>
      <c r="H572" s="49"/>
      <c r="I572" s="49"/>
      <c r="J572" s="49"/>
      <c r="K572" s="49"/>
      <c r="L572" s="49"/>
      <c r="M572" s="49"/>
      <c r="N572" s="49"/>
      <c r="O572" s="49"/>
    </row>
    <row r="573" spans="2:16" ht="20.25" x14ac:dyDescent="0.3">
      <c r="B573" s="34"/>
      <c r="C573" s="49"/>
      <c r="D573" s="49"/>
      <c r="E573" s="49"/>
      <c r="F573" s="49"/>
      <c r="G573" s="49"/>
      <c r="H573" s="49"/>
      <c r="I573" s="49"/>
      <c r="J573" s="49"/>
      <c r="K573" s="49"/>
      <c r="L573" s="49"/>
      <c r="M573" s="49"/>
      <c r="N573" s="49"/>
      <c r="O573" s="49"/>
    </row>
    <row r="574" spans="2:16" ht="15" x14ac:dyDescent="0.2">
      <c r="B574" s="38"/>
      <c r="C574" s="11">
        <v>3</v>
      </c>
      <c r="D574" s="11">
        <v>4</v>
      </c>
      <c r="E574" s="11">
        <v>5</v>
      </c>
      <c r="F574" s="11">
        <v>6</v>
      </c>
      <c r="G574" s="11">
        <v>7</v>
      </c>
      <c r="H574" s="11">
        <v>8</v>
      </c>
      <c r="I574" s="11">
        <v>9</v>
      </c>
      <c r="J574" s="11">
        <v>10</v>
      </c>
      <c r="K574" s="11">
        <v>11</v>
      </c>
      <c r="L574" s="11">
        <v>12</v>
      </c>
      <c r="M574" s="11">
        <v>13</v>
      </c>
      <c r="N574" s="11">
        <v>14</v>
      </c>
      <c r="O574" s="11"/>
    </row>
    <row r="575" spans="2:16" ht="48" thickBot="1" x14ac:dyDescent="0.25">
      <c r="B575" s="82" t="s">
        <v>14</v>
      </c>
      <c r="C575" s="83" t="s">
        <v>339</v>
      </c>
      <c r="D575" s="83" t="s">
        <v>340</v>
      </c>
      <c r="E575" s="83" t="s">
        <v>341</v>
      </c>
      <c r="F575" s="83" t="s">
        <v>342</v>
      </c>
      <c r="G575" s="83" t="s">
        <v>343</v>
      </c>
      <c r="H575" s="83" t="s">
        <v>344</v>
      </c>
      <c r="I575" s="83" t="s">
        <v>345</v>
      </c>
      <c r="J575" s="83" t="s">
        <v>346</v>
      </c>
      <c r="K575" s="83" t="s">
        <v>347</v>
      </c>
      <c r="L575" s="83" t="s">
        <v>348</v>
      </c>
      <c r="M575" s="83" t="s">
        <v>349</v>
      </c>
      <c r="N575" s="83" t="s">
        <v>350</v>
      </c>
      <c r="O575" s="96" t="s">
        <v>221</v>
      </c>
      <c r="P575" s="96" t="s">
        <v>220</v>
      </c>
    </row>
    <row r="576" spans="2:16" ht="15" x14ac:dyDescent="0.25">
      <c r="B576" s="378" t="s">
        <v>352</v>
      </c>
      <c r="C576" s="407">
        <v>391917.00000000169</v>
      </c>
      <c r="D576" s="407">
        <v>364735.99999999953</v>
      </c>
      <c r="E576" s="407">
        <v>462396.00000000116</v>
      </c>
      <c r="F576" s="407"/>
      <c r="G576" s="407"/>
      <c r="H576" s="407"/>
      <c r="I576" s="407"/>
      <c r="J576" s="407"/>
      <c r="K576" s="407"/>
      <c r="L576" s="407"/>
      <c r="M576" s="407"/>
      <c r="N576" s="407"/>
      <c r="O576" s="400">
        <v>406349.66666666744</v>
      </c>
      <c r="P576" s="393">
        <v>0.26145733333676535</v>
      </c>
    </row>
    <row r="577" spans="2:16" ht="15" x14ac:dyDescent="0.25">
      <c r="B577" s="378" t="s">
        <v>24</v>
      </c>
      <c r="C577" s="407">
        <v>407282.99999999988</v>
      </c>
      <c r="D577" s="407">
        <v>382580.99999999953</v>
      </c>
      <c r="E577" s="407">
        <v>442280.99999999965</v>
      </c>
      <c r="F577" s="407"/>
      <c r="G577" s="407"/>
      <c r="H577" s="407"/>
      <c r="I577" s="407"/>
      <c r="J577" s="407"/>
      <c r="K577" s="407"/>
      <c r="L577" s="407"/>
      <c r="M577" s="407"/>
      <c r="N577" s="407"/>
      <c r="O577" s="400">
        <v>410714.99999999971</v>
      </c>
      <c r="P577" s="393">
        <v>0.26426611726372601</v>
      </c>
    </row>
    <row r="578" spans="2:16" ht="15" x14ac:dyDescent="0.25">
      <c r="B578" s="378" t="s">
        <v>354</v>
      </c>
      <c r="C578" s="407">
        <v>370686.99999999843</v>
      </c>
      <c r="D578" s="407">
        <v>344015.99999999936</v>
      </c>
      <c r="E578" s="407">
        <v>404087.00000000186</v>
      </c>
      <c r="F578" s="407"/>
      <c r="G578" s="407"/>
      <c r="H578" s="407"/>
      <c r="I578" s="407"/>
      <c r="J578" s="407"/>
      <c r="K578" s="407"/>
      <c r="L578" s="407"/>
      <c r="M578" s="407"/>
      <c r="N578" s="407"/>
      <c r="O578" s="400">
        <v>372929.99999999983</v>
      </c>
      <c r="P578" s="393">
        <v>0.23995413635041662</v>
      </c>
    </row>
    <row r="579" spans="2:16" ht="15" x14ac:dyDescent="0.25">
      <c r="B579" s="44" t="s">
        <v>353</v>
      </c>
      <c r="C579" s="49">
        <v>143171.99999999968</v>
      </c>
      <c r="D579" s="49">
        <v>134119.00000000038</v>
      </c>
      <c r="E579" s="49">
        <v>167245.9999999998</v>
      </c>
      <c r="F579" s="49"/>
      <c r="G579" s="49"/>
      <c r="H579" s="49"/>
      <c r="I579" s="49"/>
      <c r="J579" s="49"/>
      <c r="K579" s="49"/>
      <c r="L579" s="49"/>
      <c r="M579" s="49"/>
      <c r="N579" s="49"/>
      <c r="O579" s="124">
        <v>148178.99999999997</v>
      </c>
      <c r="P579" s="105">
        <v>9.5342729118784747E-2</v>
      </c>
    </row>
    <row r="580" spans="2:16" ht="15" x14ac:dyDescent="0.25">
      <c r="B580" s="44" t="s">
        <v>18</v>
      </c>
      <c r="C580" s="49">
        <v>95112.000000000116</v>
      </c>
      <c r="D580" s="49">
        <v>89076.000000000102</v>
      </c>
      <c r="E580" s="49">
        <v>114086.00000000006</v>
      </c>
      <c r="F580" s="49"/>
      <c r="G580" s="49"/>
      <c r="H580" s="49"/>
      <c r="I580" s="49"/>
      <c r="J580" s="49"/>
      <c r="K580" s="49"/>
      <c r="L580" s="49"/>
      <c r="M580" s="49"/>
      <c r="N580" s="49"/>
      <c r="O580" s="124">
        <v>99424.666666666759</v>
      </c>
      <c r="P580" s="105">
        <v>6.3972756340139145E-2</v>
      </c>
    </row>
    <row r="581" spans="2:16" ht="15" x14ac:dyDescent="0.25">
      <c r="B581" s="378" t="s">
        <v>351</v>
      </c>
      <c r="C581" s="407">
        <v>42016.000000000138</v>
      </c>
      <c r="D581" s="407">
        <v>40322.000000000007</v>
      </c>
      <c r="E581" s="407">
        <v>48791.000000000029</v>
      </c>
      <c r="F581" s="407"/>
      <c r="G581" s="407"/>
      <c r="H581" s="407"/>
      <c r="I581" s="407"/>
      <c r="J581" s="407"/>
      <c r="K581" s="407"/>
      <c r="L581" s="407"/>
      <c r="M581" s="407"/>
      <c r="N581" s="407"/>
      <c r="O581" s="400">
        <v>43709.666666666722</v>
      </c>
      <c r="P581" s="393">
        <v>2.8124085794021966E-2</v>
      </c>
    </row>
    <row r="582" spans="2:16" ht="15" x14ac:dyDescent="0.25">
      <c r="B582" s="378" t="s">
        <v>21</v>
      </c>
      <c r="C582" s="407">
        <v>28722.00000000004</v>
      </c>
      <c r="D582" s="407">
        <v>25932</v>
      </c>
      <c r="E582" s="407">
        <v>33078.999999999935</v>
      </c>
      <c r="F582" s="407"/>
      <c r="G582" s="407"/>
      <c r="H582" s="407"/>
      <c r="I582" s="407"/>
      <c r="J582" s="407"/>
      <c r="K582" s="407"/>
      <c r="L582" s="407"/>
      <c r="M582" s="407"/>
      <c r="N582" s="407"/>
      <c r="O582" s="400">
        <v>29244.333333333325</v>
      </c>
      <c r="P582" s="393">
        <v>1.8816664650587782E-2</v>
      </c>
    </row>
    <row r="583" spans="2:16" ht="15" x14ac:dyDescent="0.25">
      <c r="B583" s="378" t="s">
        <v>17</v>
      </c>
      <c r="C583" s="407">
        <v>17528.999999999989</v>
      </c>
      <c r="D583" s="407">
        <v>16491.000000000004</v>
      </c>
      <c r="E583" s="407">
        <v>20324.999999999982</v>
      </c>
      <c r="F583" s="407"/>
      <c r="G583" s="407"/>
      <c r="H583" s="407"/>
      <c r="I583" s="407"/>
      <c r="J583" s="407"/>
      <c r="K583" s="407"/>
      <c r="L583" s="407"/>
      <c r="M583" s="407"/>
      <c r="N583" s="407"/>
      <c r="O583" s="400">
        <v>18114.999999999989</v>
      </c>
      <c r="P583" s="393">
        <v>1.1655724076871789E-2</v>
      </c>
    </row>
    <row r="584" spans="2:16" ht="15" x14ac:dyDescent="0.25">
      <c r="B584" s="378" t="s">
        <v>20</v>
      </c>
      <c r="C584" s="407">
        <v>16782.999999999971</v>
      </c>
      <c r="D584" s="407">
        <v>15180.999999999993</v>
      </c>
      <c r="E584" s="407">
        <v>17249.999999999985</v>
      </c>
      <c r="F584" s="407"/>
      <c r="G584" s="407"/>
      <c r="H584" s="407"/>
      <c r="I584" s="407"/>
      <c r="J584" s="407"/>
      <c r="K584" s="407"/>
      <c r="L584" s="407"/>
      <c r="M584" s="407"/>
      <c r="N584" s="407"/>
      <c r="O584" s="400">
        <v>16404.66666666665</v>
      </c>
      <c r="P584" s="393">
        <v>1.055524527958723E-2</v>
      </c>
    </row>
    <row r="585" spans="2:16" ht="15" x14ac:dyDescent="0.25">
      <c r="B585" s="378" t="s">
        <v>22</v>
      </c>
      <c r="C585" s="407">
        <v>4133.0000000000027</v>
      </c>
      <c r="D585" s="407">
        <v>3515.9999999999995</v>
      </c>
      <c r="E585" s="407">
        <v>3943.0000000000005</v>
      </c>
      <c r="F585" s="407"/>
      <c r="G585" s="407"/>
      <c r="H585" s="407"/>
      <c r="I585" s="407"/>
      <c r="J585" s="407"/>
      <c r="K585" s="407"/>
      <c r="L585" s="407"/>
      <c r="M585" s="407"/>
      <c r="N585" s="407"/>
      <c r="O585" s="400">
        <v>3864.0000000000005</v>
      </c>
      <c r="P585" s="393">
        <v>2.4862113073713843E-3</v>
      </c>
    </row>
    <row r="586" spans="2:16" ht="15" x14ac:dyDescent="0.25">
      <c r="B586" s="378" t="s">
        <v>23</v>
      </c>
      <c r="C586" s="407">
        <v>3010.9999999999995</v>
      </c>
      <c r="D586" s="407">
        <v>2954.9999999999986</v>
      </c>
      <c r="E586" s="407">
        <v>3864.0000000000005</v>
      </c>
      <c r="F586" s="407"/>
      <c r="G586" s="407"/>
      <c r="H586" s="407"/>
      <c r="I586" s="407"/>
      <c r="J586" s="407"/>
      <c r="K586" s="407"/>
      <c r="L586" s="407"/>
      <c r="M586" s="407"/>
      <c r="N586" s="407"/>
      <c r="O586" s="400">
        <v>3276.6666666666661</v>
      </c>
      <c r="P586" s="393">
        <v>2.1083037570273208E-3</v>
      </c>
    </row>
    <row r="587" spans="2:16" ht="15" x14ac:dyDescent="0.25">
      <c r="B587" s="378" t="s">
        <v>16</v>
      </c>
      <c r="C587" s="407">
        <v>1861.9999999999995</v>
      </c>
      <c r="D587" s="407">
        <v>1694.0000000000009</v>
      </c>
      <c r="E587" s="407">
        <v>2322.0000000000009</v>
      </c>
      <c r="F587" s="407"/>
      <c r="G587" s="407"/>
      <c r="H587" s="407"/>
      <c r="I587" s="407"/>
      <c r="J587" s="407"/>
      <c r="K587" s="407"/>
      <c r="L587" s="407"/>
      <c r="M587" s="407"/>
      <c r="N587" s="407"/>
      <c r="O587" s="400">
        <v>1959.3333333333339</v>
      </c>
      <c r="P587" s="393">
        <v>1.2606927247005694E-3</v>
      </c>
    </row>
    <row r="588" spans="2:16" ht="15" x14ac:dyDescent="0.25">
      <c r="B588" s="378" t="s">
        <v>19</v>
      </c>
      <c r="C588" s="407">
        <v>0</v>
      </c>
      <c r="D588" s="407">
        <v>0</v>
      </c>
      <c r="E588" s="407">
        <v>0</v>
      </c>
      <c r="F588" s="407"/>
      <c r="G588" s="407"/>
      <c r="H588" s="407"/>
      <c r="I588" s="407"/>
      <c r="J588" s="407"/>
      <c r="K588" s="407"/>
      <c r="L588" s="407"/>
      <c r="M588" s="407"/>
      <c r="N588" s="407"/>
      <c r="O588" s="400">
        <v>0</v>
      </c>
      <c r="P588" s="393">
        <v>0</v>
      </c>
    </row>
    <row r="589" spans="2:16" ht="15" x14ac:dyDescent="0.25">
      <c r="B589" s="378" t="s">
        <v>25</v>
      </c>
      <c r="C589" s="407">
        <v>0</v>
      </c>
      <c r="D589" s="407">
        <v>0</v>
      </c>
      <c r="E589" s="407">
        <v>0</v>
      </c>
      <c r="F589" s="407"/>
      <c r="G589" s="407"/>
      <c r="H589" s="407"/>
      <c r="I589" s="407"/>
      <c r="J589" s="407"/>
      <c r="K589" s="407"/>
      <c r="L589" s="407"/>
      <c r="M589" s="407"/>
      <c r="N589" s="407"/>
      <c r="O589" s="400">
        <v>0</v>
      </c>
      <c r="P589" s="393">
        <v>0</v>
      </c>
    </row>
    <row r="590" spans="2:16" ht="15" x14ac:dyDescent="0.25">
      <c r="B590" s="378" t="s">
        <v>26</v>
      </c>
      <c r="C590" s="407"/>
      <c r="D590" s="407"/>
      <c r="E590" s="407"/>
      <c r="F590" s="407"/>
      <c r="G590" s="407"/>
      <c r="H590" s="407"/>
      <c r="I590" s="407"/>
      <c r="J590" s="407"/>
      <c r="K590" s="407"/>
      <c r="L590" s="407"/>
      <c r="M590" s="407"/>
      <c r="N590" s="407"/>
      <c r="O590" s="400"/>
      <c r="P590" s="393">
        <v>0</v>
      </c>
    </row>
    <row r="591" spans="2:16" ht="16.5" thickBot="1" x14ac:dyDescent="0.3">
      <c r="B591" s="101" t="s">
        <v>0</v>
      </c>
      <c r="C591" s="125">
        <v>1522227.0000000002</v>
      </c>
      <c r="D591" s="125">
        <v>1420618.9999999988</v>
      </c>
      <c r="E591" s="125">
        <v>1719670.0000000026</v>
      </c>
      <c r="F591" s="125"/>
      <c r="G591" s="125"/>
      <c r="H591" s="125"/>
      <c r="I591" s="125"/>
      <c r="J591" s="125"/>
      <c r="K591" s="125"/>
      <c r="L591" s="125"/>
      <c r="M591" s="125"/>
      <c r="N591" s="125"/>
      <c r="O591" s="125">
        <v>1554172.0000000005</v>
      </c>
      <c r="P591" s="287">
        <v>0.99999999999999956</v>
      </c>
    </row>
    <row r="592" spans="2:16" ht="15" x14ac:dyDescent="0.2">
      <c r="B592" s="38"/>
      <c r="C592" s="11">
        <v>1522226.9999999998</v>
      </c>
      <c r="D592" s="11">
        <v>1420618.9999999988</v>
      </c>
      <c r="E592" s="11">
        <v>1719670.0000000026</v>
      </c>
      <c r="F592" s="49"/>
      <c r="G592" s="49"/>
      <c r="H592" s="49"/>
      <c r="I592" s="49"/>
      <c r="J592" s="49"/>
      <c r="K592" s="49"/>
      <c r="L592" s="49"/>
      <c r="M592" s="49"/>
      <c r="N592" s="49"/>
      <c r="O592" s="49"/>
    </row>
    <row r="593" spans="2:16" ht="15" x14ac:dyDescent="0.2">
      <c r="B593" s="38"/>
      <c r="C593" s="49"/>
      <c r="D593" s="49"/>
      <c r="E593" s="49"/>
      <c r="F593" s="49"/>
      <c r="G593" s="49"/>
      <c r="H593" s="49"/>
      <c r="I593" s="49"/>
      <c r="J593" s="49"/>
      <c r="K593" s="49"/>
      <c r="L593" s="49"/>
      <c r="M593" s="49"/>
      <c r="N593" s="49"/>
      <c r="O593" s="49"/>
    </row>
    <row r="594" spans="2:16" ht="18" x14ac:dyDescent="0.25">
      <c r="B594" s="331" t="s">
        <v>467</v>
      </c>
      <c r="C594" s="49"/>
      <c r="D594" s="49"/>
      <c r="E594" s="49"/>
      <c r="F594" s="49"/>
      <c r="G594" s="49"/>
      <c r="H594" s="49"/>
      <c r="I594" s="49"/>
      <c r="J594" s="49"/>
      <c r="K594" s="49"/>
      <c r="L594" s="49"/>
      <c r="M594" s="49"/>
      <c r="N594" s="49"/>
      <c r="O594" s="49"/>
    </row>
    <row r="595" spans="2:16" ht="15" x14ac:dyDescent="0.2">
      <c r="B595" s="38"/>
    </row>
    <row r="596" spans="2:16" ht="15" x14ac:dyDescent="0.2">
      <c r="B596" s="38" t="s">
        <v>418</v>
      </c>
      <c r="C596" s="11">
        <v>3</v>
      </c>
      <c r="D596" s="11">
        <v>4</v>
      </c>
      <c r="E596" s="11">
        <v>5</v>
      </c>
      <c r="F596" s="11">
        <v>6</v>
      </c>
      <c r="G596" s="11">
        <v>7</v>
      </c>
      <c r="H596" s="11">
        <v>8</v>
      </c>
      <c r="I596" s="11">
        <v>9</v>
      </c>
      <c r="J596" s="11">
        <v>10</v>
      </c>
      <c r="K596" s="11">
        <v>11</v>
      </c>
      <c r="L596" s="11">
        <v>12</v>
      </c>
      <c r="M596" s="11">
        <v>13</v>
      </c>
      <c r="N596" s="11">
        <v>14</v>
      </c>
      <c r="O596" s="11"/>
    </row>
    <row r="597" spans="2:16" ht="48" thickBot="1" x14ac:dyDescent="0.25">
      <c r="B597" s="82" t="s">
        <v>14</v>
      </c>
      <c r="C597" s="83" t="s">
        <v>339</v>
      </c>
      <c r="D597" s="83" t="s">
        <v>340</v>
      </c>
      <c r="E597" s="83" t="s">
        <v>341</v>
      </c>
      <c r="F597" s="83" t="s">
        <v>342</v>
      </c>
      <c r="G597" s="83" t="s">
        <v>343</v>
      </c>
      <c r="H597" s="83" t="s">
        <v>344</v>
      </c>
      <c r="I597" s="83" t="s">
        <v>345</v>
      </c>
      <c r="J597" s="83" t="s">
        <v>346</v>
      </c>
      <c r="K597" s="83" t="s">
        <v>347</v>
      </c>
      <c r="L597" s="83" t="s">
        <v>348</v>
      </c>
      <c r="M597" s="83" t="s">
        <v>349</v>
      </c>
      <c r="N597" s="83" t="s">
        <v>350</v>
      </c>
      <c r="O597" s="96" t="s">
        <v>226</v>
      </c>
      <c r="P597" s="96" t="s">
        <v>227</v>
      </c>
    </row>
    <row r="598" spans="2:16" ht="15" x14ac:dyDescent="0.25">
      <c r="B598" s="378" t="s">
        <v>354</v>
      </c>
      <c r="C598" s="405">
        <v>26939900.040000003</v>
      </c>
      <c r="D598" s="405">
        <v>24292532.200000037</v>
      </c>
      <c r="E598" s="405">
        <v>30163664.480000027</v>
      </c>
      <c r="F598" s="405"/>
      <c r="G598" s="405"/>
      <c r="H598" s="405"/>
      <c r="I598" s="405"/>
      <c r="J598" s="405"/>
      <c r="K598" s="405"/>
      <c r="L598" s="405"/>
      <c r="M598" s="405"/>
      <c r="N598" s="405"/>
      <c r="O598" s="458">
        <v>27132032.240000021</v>
      </c>
      <c r="P598" s="393">
        <v>0.30229515919143352</v>
      </c>
    </row>
    <row r="599" spans="2:16" ht="15" x14ac:dyDescent="0.25">
      <c r="B599" s="378" t="s">
        <v>352</v>
      </c>
      <c r="C599" s="405">
        <v>18849282.790000062</v>
      </c>
      <c r="D599" s="405">
        <v>17077879.450000055</v>
      </c>
      <c r="E599" s="405">
        <v>22918338.390000049</v>
      </c>
      <c r="F599" s="405"/>
      <c r="G599" s="405"/>
      <c r="H599" s="405"/>
      <c r="I599" s="405"/>
      <c r="J599" s="405"/>
      <c r="K599" s="405"/>
      <c r="L599" s="405"/>
      <c r="M599" s="405"/>
      <c r="N599" s="405"/>
      <c r="O599" s="458">
        <v>19615166.876666721</v>
      </c>
      <c r="P599" s="393">
        <v>0.21854500028223819</v>
      </c>
    </row>
    <row r="600" spans="2:16" ht="15" x14ac:dyDescent="0.25">
      <c r="B600" s="378" t="s">
        <v>24</v>
      </c>
      <c r="C600" s="405">
        <v>20311913.010000009</v>
      </c>
      <c r="D600" s="405">
        <v>18745421.469999999</v>
      </c>
      <c r="E600" s="405">
        <v>23436396.229999959</v>
      </c>
      <c r="F600" s="405"/>
      <c r="G600" s="405"/>
      <c r="H600" s="405"/>
      <c r="I600" s="405"/>
      <c r="J600" s="405"/>
      <c r="K600" s="405"/>
      <c r="L600" s="405"/>
      <c r="M600" s="405"/>
      <c r="N600" s="405"/>
      <c r="O600" s="458">
        <v>20831243.569999989</v>
      </c>
      <c r="P600" s="393">
        <v>0.23209408110111651</v>
      </c>
    </row>
    <row r="601" spans="2:16" ht="15" x14ac:dyDescent="0.25">
      <c r="B601" s="44" t="s">
        <v>353</v>
      </c>
      <c r="C601" s="109">
        <v>9107764.9700000007</v>
      </c>
      <c r="D601" s="109">
        <v>8482570.4299999662</v>
      </c>
      <c r="E601" s="109">
        <v>11038463.400000012</v>
      </c>
      <c r="F601" s="109"/>
      <c r="G601" s="109"/>
      <c r="H601" s="109"/>
      <c r="I601" s="109"/>
      <c r="J601" s="109"/>
      <c r="K601" s="109"/>
      <c r="L601" s="109"/>
      <c r="M601" s="109"/>
      <c r="N601" s="109"/>
      <c r="O601" s="235">
        <v>9542932.933333328</v>
      </c>
      <c r="P601" s="105">
        <v>0.1063238612101535</v>
      </c>
    </row>
    <row r="602" spans="2:16" ht="15" x14ac:dyDescent="0.25">
      <c r="B602" s="44" t="s">
        <v>18</v>
      </c>
      <c r="C602" s="109">
        <v>4749310.0900000008</v>
      </c>
      <c r="D602" s="109">
        <v>4490402.4499999993</v>
      </c>
      <c r="E602" s="109">
        <v>5917796.1499999994</v>
      </c>
      <c r="F602" s="109"/>
      <c r="G602" s="109"/>
      <c r="H602" s="109"/>
      <c r="I602" s="109"/>
      <c r="J602" s="109"/>
      <c r="K602" s="109"/>
      <c r="L602" s="109"/>
      <c r="M602" s="109"/>
      <c r="N602" s="109"/>
      <c r="O602" s="235">
        <v>5052502.8966666656</v>
      </c>
      <c r="P602" s="105">
        <v>5.6293135506867861E-2</v>
      </c>
    </row>
    <row r="603" spans="2:16" ht="15" x14ac:dyDescent="0.25">
      <c r="B603" s="378" t="s">
        <v>351</v>
      </c>
      <c r="C603" s="405">
        <v>3223424.8600000073</v>
      </c>
      <c r="D603" s="405">
        <v>2915935.7899999963</v>
      </c>
      <c r="E603" s="405">
        <v>3735456.7200000081</v>
      </c>
      <c r="F603" s="405"/>
      <c r="G603" s="405"/>
      <c r="H603" s="405"/>
      <c r="I603" s="405"/>
      <c r="J603" s="405"/>
      <c r="K603" s="405"/>
      <c r="L603" s="405"/>
      <c r="M603" s="405"/>
      <c r="N603" s="405"/>
      <c r="O603" s="458">
        <v>3291605.7900000042</v>
      </c>
      <c r="P603" s="393">
        <v>3.6673865322057971E-2</v>
      </c>
    </row>
    <row r="604" spans="2:16" ht="15" x14ac:dyDescent="0.25">
      <c r="B604" s="378" t="s">
        <v>21</v>
      </c>
      <c r="C604" s="405">
        <v>1875113.7699999989</v>
      </c>
      <c r="D604" s="405">
        <v>1657768.1499999994</v>
      </c>
      <c r="E604" s="405">
        <v>2240146.1299999985</v>
      </c>
      <c r="F604" s="405"/>
      <c r="G604" s="405"/>
      <c r="H604" s="405"/>
      <c r="I604" s="405"/>
      <c r="J604" s="405"/>
      <c r="K604" s="405"/>
      <c r="L604" s="405"/>
      <c r="M604" s="405"/>
      <c r="N604" s="405"/>
      <c r="O604" s="458">
        <v>1924342.6833333324</v>
      </c>
      <c r="P604" s="393">
        <v>2.1440320896401813E-2</v>
      </c>
    </row>
    <row r="605" spans="2:16" ht="15" x14ac:dyDescent="0.25">
      <c r="B605" s="378" t="s">
        <v>17</v>
      </c>
      <c r="C605" s="405">
        <v>783133.03999999748</v>
      </c>
      <c r="D605" s="405">
        <v>710716.13000000094</v>
      </c>
      <c r="E605" s="405">
        <v>987536.7</v>
      </c>
      <c r="F605" s="405"/>
      <c r="G605" s="405"/>
      <c r="H605" s="405"/>
      <c r="I605" s="405"/>
      <c r="J605" s="405"/>
      <c r="K605" s="405"/>
      <c r="L605" s="405"/>
      <c r="M605" s="405"/>
      <c r="N605" s="405"/>
      <c r="O605" s="458">
        <v>827128.62333333271</v>
      </c>
      <c r="P605" s="393">
        <v>9.2155639743682124E-3</v>
      </c>
    </row>
    <row r="606" spans="2:16" ht="15" x14ac:dyDescent="0.25">
      <c r="B606" s="378" t="s">
        <v>20</v>
      </c>
      <c r="C606" s="405">
        <v>815723.84999999986</v>
      </c>
      <c r="D606" s="405">
        <v>769186.92999999889</v>
      </c>
      <c r="E606" s="405">
        <v>1019930.2400000012</v>
      </c>
      <c r="F606" s="405"/>
      <c r="G606" s="405"/>
      <c r="H606" s="405"/>
      <c r="I606" s="405"/>
      <c r="J606" s="405"/>
      <c r="K606" s="405"/>
      <c r="L606" s="405"/>
      <c r="M606" s="405"/>
      <c r="N606" s="405"/>
      <c r="O606" s="458">
        <v>868280.34</v>
      </c>
      <c r="P606" s="393">
        <v>9.674061319156527E-3</v>
      </c>
    </row>
    <row r="607" spans="2:16" ht="15" x14ac:dyDescent="0.25">
      <c r="B607" s="378" t="s">
        <v>22</v>
      </c>
      <c r="C607" s="405">
        <v>312905.47000000015</v>
      </c>
      <c r="D607" s="405">
        <v>282387.37000000005</v>
      </c>
      <c r="E607" s="405">
        <v>335104.19000000006</v>
      </c>
      <c r="F607" s="405"/>
      <c r="G607" s="405"/>
      <c r="H607" s="405"/>
      <c r="I607" s="405"/>
      <c r="J607" s="405"/>
      <c r="K607" s="405"/>
      <c r="L607" s="405"/>
      <c r="M607" s="405"/>
      <c r="N607" s="405"/>
      <c r="O607" s="458">
        <v>310132.34333333344</v>
      </c>
      <c r="P607" s="393">
        <v>3.4553809043521276E-3</v>
      </c>
    </row>
    <row r="608" spans="2:16" ht="15" x14ac:dyDescent="0.25">
      <c r="B608" s="378" t="s">
        <v>23</v>
      </c>
      <c r="C608" s="405">
        <v>211400.93500000008</v>
      </c>
      <c r="D608" s="405">
        <v>197759.67000000016</v>
      </c>
      <c r="E608" s="405">
        <v>274386.36999999988</v>
      </c>
      <c r="F608" s="405"/>
      <c r="G608" s="405"/>
      <c r="H608" s="405"/>
      <c r="I608" s="405"/>
      <c r="J608" s="405"/>
      <c r="K608" s="405"/>
      <c r="L608" s="405"/>
      <c r="M608" s="405"/>
      <c r="N608" s="405"/>
      <c r="O608" s="458">
        <v>227848.9916666667</v>
      </c>
      <c r="P608" s="393">
        <v>2.5386099573454792E-3</v>
      </c>
    </row>
    <row r="609" spans="1:16" ht="15" x14ac:dyDescent="0.25">
      <c r="B609" s="378" t="s">
        <v>16</v>
      </c>
      <c r="C609" s="405">
        <v>118986.0400000001</v>
      </c>
      <c r="D609" s="405">
        <v>104613.48000000001</v>
      </c>
      <c r="E609" s="405">
        <v>167086.55000000008</v>
      </c>
      <c r="F609" s="405"/>
      <c r="G609" s="405"/>
      <c r="H609" s="405"/>
      <c r="I609" s="405"/>
      <c r="J609" s="405"/>
      <c r="K609" s="405"/>
      <c r="L609" s="405"/>
      <c r="M609" s="405"/>
      <c r="N609" s="405"/>
      <c r="O609" s="458">
        <v>130228.69000000006</v>
      </c>
      <c r="P609" s="393">
        <v>1.4509603345083538E-3</v>
      </c>
    </row>
    <row r="610" spans="1:16" ht="15" x14ac:dyDescent="0.25">
      <c r="B610" s="378" t="s">
        <v>19</v>
      </c>
      <c r="C610" s="405"/>
      <c r="D610" s="405"/>
      <c r="E610" s="405"/>
      <c r="F610" s="405"/>
      <c r="G610" s="405"/>
      <c r="H610" s="405"/>
      <c r="I610" s="405"/>
      <c r="J610" s="405"/>
      <c r="K610" s="405"/>
      <c r="L610" s="405"/>
      <c r="M610" s="405"/>
      <c r="N610" s="405"/>
      <c r="O610" s="458"/>
      <c r="P610" s="393"/>
    </row>
    <row r="611" spans="1:16" ht="15" x14ac:dyDescent="0.25">
      <c r="B611" s="378" t="s">
        <v>25</v>
      </c>
      <c r="C611" s="405"/>
      <c r="D611" s="405"/>
      <c r="E611" s="405"/>
      <c r="F611" s="405"/>
      <c r="G611" s="405"/>
      <c r="H611" s="405"/>
      <c r="I611" s="405"/>
      <c r="J611" s="405"/>
      <c r="K611" s="405"/>
      <c r="L611" s="405"/>
      <c r="M611" s="405"/>
      <c r="N611" s="405"/>
      <c r="O611" s="458"/>
      <c r="P611" s="426"/>
    </row>
    <row r="612" spans="1:16" ht="15" x14ac:dyDescent="0.25">
      <c r="B612" s="378" t="s">
        <v>26</v>
      </c>
      <c r="C612" s="405"/>
      <c r="D612" s="405"/>
      <c r="E612" s="405"/>
      <c r="F612" s="405"/>
      <c r="G612" s="405"/>
      <c r="H612" s="405"/>
      <c r="I612" s="405"/>
      <c r="J612" s="405"/>
      <c r="K612" s="405"/>
      <c r="L612" s="405"/>
      <c r="M612" s="405"/>
      <c r="N612" s="405"/>
      <c r="O612" s="458"/>
      <c r="P612" s="426"/>
    </row>
    <row r="613" spans="1:16" ht="16.5" thickBot="1" x14ac:dyDescent="0.3">
      <c r="A613" s="21"/>
      <c r="B613" s="101" t="s">
        <v>0</v>
      </c>
      <c r="C613" s="138">
        <v>87298858.865000084</v>
      </c>
      <c r="D613" s="138">
        <v>79727173.520000055</v>
      </c>
      <c r="E613" s="138">
        <v>102234305.55000006</v>
      </c>
      <c r="F613" s="138"/>
      <c r="G613" s="138"/>
      <c r="H613" s="138"/>
      <c r="I613" s="138"/>
      <c r="J613" s="138"/>
      <c r="K613" s="138"/>
      <c r="L613" s="138"/>
      <c r="M613" s="138"/>
      <c r="N613" s="138"/>
      <c r="O613" s="138">
        <v>89753445.978333384</v>
      </c>
      <c r="P613" s="287">
        <v>0.99999999999999989</v>
      </c>
    </row>
    <row r="614" spans="1:16" ht="15" x14ac:dyDescent="0.2">
      <c r="B614" s="38"/>
      <c r="C614" s="11">
        <v>87298858.865000084</v>
      </c>
      <c r="D614" s="11">
        <v>79727173.520000041</v>
      </c>
      <c r="E614" s="11">
        <v>102234305.55000004</v>
      </c>
      <c r="F614" s="11">
        <v>0</v>
      </c>
      <c r="G614" s="49"/>
      <c r="H614" s="49"/>
      <c r="I614" s="49"/>
      <c r="J614" s="49"/>
      <c r="K614" s="49"/>
      <c r="L614" s="49"/>
      <c r="M614" s="49"/>
      <c r="N614" s="49"/>
      <c r="O614" s="49"/>
    </row>
    <row r="615" spans="1:16" ht="15" x14ac:dyDescent="0.2">
      <c r="B615" s="38"/>
      <c r="C615" s="49"/>
      <c r="D615" s="49"/>
      <c r="E615" s="49"/>
      <c r="F615" s="49"/>
      <c r="G615" s="49"/>
      <c r="H615" s="49"/>
      <c r="I615" s="49"/>
      <c r="J615" s="49"/>
      <c r="K615" s="49"/>
      <c r="L615" s="49"/>
      <c r="M615" s="49"/>
      <c r="N615" s="49"/>
      <c r="O615" s="49"/>
    </row>
    <row r="616" spans="1:16" ht="18" x14ac:dyDescent="0.25">
      <c r="B616" s="331" t="s">
        <v>490</v>
      </c>
      <c r="C616" s="150"/>
      <c r="D616" s="150"/>
      <c r="E616" s="150"/>
      <c r="F616" s="150"/>
      <c r="G616" s="150"/>
      <c r="H616" s="49"/>
      <c r="I616" s="49"/>
      <c r="J616" s="49"/>
      <c r="K616" s="49"/>
      <c r="L616" s="49"/>
      <c r="M616" s="49"/>
      <c r="N616" s="49"/>
      <c r="O616" s="49"/>
    </row>
    <row r="617" spans="1:16" ht="15" x14ac:dyDescent="0.2">
      <c r="B617" s="38"/>
    </row>
    <row r="618" spans="1:16" ht="15" x14ac:dyDescent="0.2">
      <c r="B618" s="38" t="s">
        <v>432</v>
      </c>
      <c r="C618" s="11">
        <v>2</v>
      </c>
      <c r="D618" s="11">
        <v>3</v>
      </c>
      <c r="E618" s="11">
        <v>4</v>
      </c>
      <c r="F618" s="11">
        <v>5</v>
      </c>
      <c r="G618" s="11">
        <v>6</v>
      </c>
      <c r="H618" s="11">
        <v>7</v>
      </c>
      <c r="I618" s="11">
        <v>8</v>
      </c>
      <c r="J618" s="11">
        <v>9</v>
      </c>
      <c r="K618" s="11">
        <v>10</v>
      </c>
      <c r="L618" s="11">
        <v>11</v>
      </c>
      <c r="M618" s="11">
        <v>12</v>
      </c>
      <c r="N618" s="11">
        <v>13</v>
      </c>
      <c r="O618" s="11">
        <v>14</v>
      </c>
      <c r="P618" s="9"/>
    </row>
    <row r="619" spans="1:16" ht="16.5" thickBot="1" x14ac:dyDescent="0.25">
      <c r="B619" s="82" t="s">
        <v>14</v>
      </c>
      <c r="C619" s="83" t="s">
        <v>339</v>
      </c>
      <c r="D619" s="83" t="s">
        <v>340</v>
      </c>
      <c r="E619" s="83" t="s">
        <v>341</v>
      </c>
      <c r="F619" s="83" t="s">
        <v>342</v>
      </c>
      <c r="G619" s="83" t="s">
        <v>343</v>
      </c>
      <c r="H619" s="83" t="s">
        <v>344</v>
      </c>
      <c r="I619" s="83" t="s">
        <v>345</v>
      </c>
      <c r="J619" s="83" t="s">
        <v>346</v>
      </c>
      <c r="K619" s="83" t="s">
        <v>347</v>
      </c>
      <c r="L619" s="83" t="s">
        <v>348</v>
      </c>
      <c r="M619" s="83" t="s">
        <v>349</v>
      </c>
      <c r="N619" s="83" t="s">
        <v>350</v>
      </c>
      <c r="O619" s="82" t="s">
        <v>1</v>
      </c>
    </row>
    <row r="620" spans="1:16" ht="15" customHeight="1" x14ac:dyDescent="0.25">
      <c r="B620" s="378" t="s">
        <v>23</v>
      </c>
      <c r="C620" s="489">
        <v>70.209543341082735</v>
      </c>
      <c r="D620" s="489">
        <v>66.923746192893489</v>
      </c>
      <c r="E620" s="489">
        <v>71.010965320910927</v>
      </c>
      <c r="F620" s="489" t="s">
        <v>3</v>
      </c>
      <c r="G620" s="489" t="s">
        <v>3</v>
      </c>
      <c r="H620" s="489" t="s">
        <v>3</v>
      </c>
      <c r="I620" s="489" t="s">
        <v>3</v>
      </c>
      <c r="J620" s="489" t="s">
        <v>3</v>
      </c>
      <c r="K620" s="489" t="s">
        <v>3</v>
      </c>
      <c r="L620" s="489" t="s">
        <v>3</v>
      </c>
      <c r="M620" s="489" t="s">
        <v>3</v>
      </c>
      <c r="N620" s="489" t="s">
        <v>3</v>
      </c>
      <c r="O620" s="490">
        <v>69.536823499491376</v>
      </c>
    </row>
    <row r="621" spans="1:16" ht="15" customHeight="1" x14ac:dyDescent="0.25">
      <c r="B621" s="378" t="s">
        <v>22</v>
      </c>
      <c r="C621" s="489">
        <v>75.709041858214363</v>
      </c>
      <c r="D621" s="489">
        <v>80.314951649601852</v>
      </c>
      <c r="E621" s="489">
        <v>84.987113872685782</v>
      </c>
      <c r="F621" s="489" t="s">
        <v>3</v>
      </c>
      <c r="G621" s="489" t="s">
        <v>3</v>
      </c>
      <c r="H621" s="489" t="s">
        <v>3</v>
      </c>
      <c r="I621" s="489" t="s">
        <v>3</v>
      </c>
      <c r="J621" s="489" t="s">
        <v>3</v>
      </c>
      <c r="K621" s="489" t="s">
        <v>3</v>
      </c>
      <c r="L621" s="489" t="s">
        <v>3</v>
      </c>
      <c r="M621" s="489" t="s">
        <v>3</v>
      </c>
      <c r="N621" s="489" t="s">
        <v>3</v>
      </c>
      <c r="O621" s="490">
        <v>80.261993616287114</v>
      </c>
    </row>
    <row r="622" spans="1:16" ht="15" customHeight="1" x14ac:dyDescent="0.25">
      <c r="B622" s="378" t="s">
        <v>354</v>
      </c>
      <c r="C622" s="489">
        <v>72.675599737784481</v>
      </c>
      <c r="D622" s="489">
        <v>70.61454176549951</v>
      </c>
      <c r="E622" s="489">
        <v>74.646460984886644</v>
      </c>
      <c r="F622" s="489" t="s">
        <v>3</v>
      </c>
      <c r="G622" s="489" t="s">
        <v>3</v>
      </c>
      <c r="H622" s="489" t="s">
        <v>3</v>
      </c>
      <c r="I622" s="489" t="s">
        <v>3</v>
      </c>
      <c r="J622" s="489" t="s">
        <v>3</v>
      </c>
      <c r="K622" s="489" t="s">
        <v>3</v>
      </c>
      <c r="L622" s="489" t="s">
        <v>3</v>
      </c>
      <c r="M622" s="489" t="s">
        <v>3</v>
      </c>
      <c r="N622" s="489" t="s">
        <v>3</v>
      </c>
      <c r="O622" s="490">
        <v>72.753686321829917</v>
      </c>
    </row>
    <row r="623" spans="1:16" ht="15" x14ac:dyDescent="0.25">
      <c r="B623" s="378" t="s">
        <v>353</v>
      </c>
      <c r="C623" s="489">
        <v>63.614149205151989</v>
      </c>
      <c r="D623" s="489">
        <v>63.246597648356627</v>
      </c>
      <c r="E623" s="489">
        <v>66.001359673774118</v>
      </c>
      <c r="F623" s="489" t="s">
        <v>3</v>
      </c>
      <c r="G623" s="489" t="s">
        <v>3</v>
      </c>
      <c r="H623" s="489" t="s">
        <v>3</v>
      </c>
      <c r="I623" s="489" t="s">
        <v>3</v>
      </c>
      <c r="J623" s="489" t="s">
        <v>3</v>
      </c>
      <c r="K623" s="489" t="s">
        <v>3</v>
      </c>
      <c r="L623" s="489" t="s">
        <v>3</v>
      </c>
      <c r="M623" s="489" t="s">
        <v>3</v>
      </c>
      <c r="N623" s="489" t="s">
        <v>3</v>
      </c>
      <c r="O623" s="490">
        <v>64.401385711425576</v>
      </c>
    </row>
    <row r="624" spans="1:16" ht="15" x14ac:dyDescent="0.25">
      <c r="B624" s="378" t="s">
        <v>21</v>
      </c>
      <c r="C624" s="489">
        <v>65.284930366965952</v>
      </c>
      <c r="D624" s="489">
        <v>63.927508483726648</v>
      </c>
      <c r="E624" s="489">
        <v>67.721095861422739</v>
      </c>
      <c r="F624" s="489" t="s">
        <v>3</v>
      </c>
      <c r="G624" s="489" t="s">
        <v>3</v>
      </c>
      <c r="H624" s="489" t="s">
        <v>3</v>
      </c>
      <c r="I624" s="489" t="s">
        <v>3</v>
      </c>
      <c r="J624" s="489" t="s">
        <v>3</v>
      </c>
      <c r="K624" s="489" t="s">
        <v>3</v>
      </c>
      <c r="L624" s="489" t="s">
        <v>3</v>
      </c>
      <c r="M624" s="489" t="s">
        <v>3</v>
      </c>
      <c r="N624" s="489" t="s">
        <v>3</v>
      </c>
      <c r="O624" s="490">
        <v>65.802241459883959</v>
      </c>
    </row>
    <row r="625" spans="2:15" ht="15" x14ac:dyDescent="0.25">
      <c r="B625" s="44" t="s">
        <v>16</v>
      </c>
      <c r="C625" s="289">
        <v>63.902277121374929</v>
      </c>
      <c r="D625" s="289">
        <v>61.755301062573764</v>
      </c>
      <c r="E625" s="289">
        <v>71.958031869078383</v>
      </c>
      <c r="F625" s="289" t="s">
        <v>3</v>
      </c>
      <c r="G625" s="289" t="s">
        <v>3</v>
      </c>
      <c r="H625" s="289" t="s">
        <v>3</v>
      </c>
      <c r="I625" s="289" t="s">
        <v>3</v>
      </c>
      <c r="J625" s="289" t="s">
        <v>3</v>
      </c>
      <c r="K625" s="289" t="s">
        <v>3</v>
      </c>
      <c r="L625" s="289" t="s">
        <v>3</v>
      </c>
      <c r="M625" s="289" t="s">
        <v>3</v>
      </c>
      <c r="N625" s="289" t="s">
        <v>3</v>
      </c>
      <c r="O625" s="290">
        <v>66.465816604287184</v>
      </c>
    </row>
    <row r="626" spans="2:15" ht="15" x14ac:dyDescent="0.25">
      <c r="B626" s="44" t="s">
        <v>351</v>
      </c>
      <c r="C626" s="289">
        <v>76.718984672505627</v>
      </c>
      <c r="D626" s="289">
        <v>72.316248945984711</v>
      </c>
      <c r="E626" s="289">
        <v>76.560364001557787</v>
      </c>
      <c r="F626" s="289" t="s">
        <v>3</v>
      </c>
      <c r="G626" s="289" t="s">
        <v>3</v>
      </c>
      <c r="H626" s="289" t="s">
        <v>3</v>
      </c>
      <c r="I626" s="289" t="s">
        <v>3</v>
      </c>
      <c r="J626" s="289" t="s">
        <v>3</v>
      </c>
      <c r="K626" s="289" t="s">
        <v>3</v>
      </c>
      <c r="L626" s="289" t="s">
        <v>3</v>
      </c>
      <c r="M626" s="289" t="s">
        <v>3</v>
      </c>
      <c r="N626" s="289" t="s">
        <v>3</v>
      </c>
      <c r="O626" s="290">
        <v>75.306128850216197</v>
      </c>
    </row>
    <row r="627" spans="2:15" ht="15" x14ac:dyDescent="0.25">
      <c r="B627" s="44" t="s">
        <v>18</v>
      </c>
      <c r="C627" s="289">
        <v>49.933868386743995</v>
      </c>
      <c r="D627" s="289">
        <v>50.410912591494835</v>
      </c>
      <c r="E627" s="289">
        <v>51.87136151675049</v>
      </c>
      <c r="F627" s="289" t="s">
        <v>3</v>
      </c>
      <c r="G627" s="289" t="s">
        <v>3</v>
      </c>
      <c r="H627" s="289" t="s">
        <v>3</v>
      </c>
      <c r="I627" s="289" t="s">
        <v>3</v>
      </c>
      <c r="J627" s="289" t="s">
        <v>3</v>
      </c>
      <c r="K627" s="289" t="s">
        <v>3</v>
      </c>
      <c r="L627" s="289" t="s">
        <v>3</v>
      </c>
      <c r="M627" s="289" t="s">
        <v>3</v>
      </c>
      <c r="N627" s="289" t="s">
        <v>3</v>
      </c>
      <c r="O627" s="290">
        <v>50.817398398787631</v>
      </c>
    </row>
    <row r="628" spans="2:15" ht="15" x14ac:dyDescent="0.25">
      <c r="B628" s="44" t="s">
        <v>352</v>
      </c>
      <c r="C628" s="289">
        <v>48.095088475365912</v>
      </c>
      <c r="D628" s="289">
        <v>46.822577014608036</v>
      </c>
      <c r="E628" s="289">
        <v>49.564309358212419</v>
      </c>
      <c r="F628" s="289" t="s">
        <v>3</v>
      </c>
      <c r="G628" s="289" t="s">
        <v>3</v>
      </c>
      <c r="H628" s="289" t="s">
        <v>3</v>
      </c>
      <c r="I628" s="289" t="s">
        <v>3</v>
      </c>
      <c r="J628" s="289" t="s">
        <v>3</v>
      </c>
      <c r="K628" s="289" t="s">
        <v>3</v>
      </c>
      <c r="L628" s="289" t="s">
        <v>3</v>
      </c>
      <c r="M628" s="289" t="s">
        <v>3</v>
      </c>
      <c r="N628" s="289" t="s">
        <v>3</v>
      </c>
      <c r="O628" s="290">
        <v>48.271645052824006</v>
      </c>
    </row>
    <row r="629" spans="2:15" ht="15" x14ac:dyDescent="0.25">
      <c r="B629" s="378" t="s">
        <v>24</v>
      </c>
      <c r="C629" s="489">
        <v>49.871742768541814</v>
      </c>
      <c r="D629" s="489">
        <v>48.997261939301801</v>
      </c>
      <c r="E629" s="489">
        <v>52.989832775995303</v>
      </c>
      <c r="F629" s="489" t="s">
        <v>3</v>
      </c>
      <c r="G629" s="489" t="s">
        <v>3</v>
      </c>
      <c r="H629" s="489" t="s">
        <v>3</v>
      </c>
      <c r="I629" s="489" t="s">
        <v>3</v>
      </c>
      <c r="J629" s="489" t="s">
        <v>3</v>
      </c>
      <c r="K629" s="489" t="s">
        <v>3</v>
      </c>
      <c r="L629" s="489" t="s">
        <v>3</v>
      </c>
      <c r="M629" s="489" t="s">
        <v>3</v>
      </c>
      <c r="N629" s="489" t="s">
        <v>3</v>
      </c>
      <c r="O629" s="490">
        <v>50.719461353980265</v>
      </c>
    </row>
    <row r="630" spans="2:15" ht="15" x14ac:dyDescent="0.25">
      <c r="B630" s="378" t="s">
        <v>20</v>
      </c>
      <c r="C630" s="489">
        <v>48.604173866412516</v>
      </c>
      <c r="D630" s="489">
        <v>50.667737961926044</v>
      </c>
      <c r="E630" s="489">
        <v>59.126390724637801</v>
      </c>
      <c r="F630" s="489" t="s">
        <v>3</v>
      </c>
      <c r="G630" s="489" t="s">
        <v>3</v>
      </c>
      <c r="H630" s="489" t="s">
        <v>3</v>
      </c>
      <c r="I630" s="489" t="s">
        <v>3</v>
      </c>
      <c r="J630" s="489" t="s">
        <v>3</v>
      </c>
      <c r="K630" s="489" t="s">
        <v>3</v>
      </c>
      <c r="L630" s="489" t="s">
        <v>3</v>
      </c>
      <c r="M630" s="489" t="s">
        <v>3</v>
      </c>
      <c r="N630" s="489" t="s">
        <v>3</v>
      </c>
      <c r="O630" s="490">
        <v>52.928862112407089</v>
      </c>
    </row>
    <row r="631" spans="2:15" ht="15" x14ac:dyDescent="0.25">
      <c r="B631" s="378" t="s">
        <v>17</v>
      </c>
      <c r="C631" s="489">
        <v>44.676424211306859</v>
      </c>
      <c r="D631" s="489">
        <v>43.097212418895204</v>
      </c>
      <c r="E631" s="489">
        <v>48.587291512915172</v>
      </c>
      <c r="F631" s="489" t="s">
        <v>3</v>
      </c>
      <c r="G631" s="489" t="s">
        <v>3</v>
      </c>
      <c r="H631" s="489" t="s">
        <v>3</v>
      </c>
      <c r="I631" s="489" t="s">
        <v>3</v>
      </c>
      <c r="J631" s="489" t="s">
        <v>3</v>
      </c>
      <c r="K631" s="489" t="s">
        <v>3</v>
      </c>
      <c r="L631" s="489" t="s">
        <v>3</v>
      </c>
      <c r="M631" s="489" t="s">
        <v>3</v>
      </c>
      <c r="N631" s="489" t="s">
        <v>3</v>
      </c>
      <c r="O631" s="490">
        <v>45.659874321464706</v>
      </c>
    </row>
    <row r="632" spans="2:15" ht="15" customHeight="1" x14ac:dyDescent="0.2">
      <c r="B632" s="378" t="s">
        <v>19</v>
      </c>
      <c r="C632" s="489" t="s">
        <v>3</v>
      </c>
      <c r="D632" s="489" t="s">
        <v>3</v>
      </c>
      <c r="E632" s="489" t="s">
        <v>3</v>
      </c>
      <c r="F632" s="489" t="s">
        <v>3</v>
      </c>
      <c r="G632" s="489" t="s">
        <v>3</v>
      </c>
      <c r="H632" s="489" t="s">
        <v>3</v>
      </c>
      <c r="I632" s="489" t="s">
        <v>3</v>
      </c>
      <c r="J632" s="489" t="s">
        <v>3</v>
      </c>
      <c r="K632" s="489" t="s">
        <v>3</v>
      </c>
      <c r="L632" s="489" t="s">
        <v>3</v>
      </c>
      <c r="M632" s="489" t="s">
        <v>3</v>
      </c>
      <c r="N632" s="489" t="s">
        <v>3</v>
      </c>
      <c r="O632" s="489" t="s">
        <v>3</v>
      </c>
    </row>
    <row r="633" spans="2:15" ht="15" customHeight="1" x14ac:dyDescent="0.2">
      <c r="B633" s="378" t="s">
        <v>25</v>
      </c>
      <c r="C633" s="489" t="s">
        <v>3</v>
      </c>
      <c r="D633" s="489" t="s">
        <v>3</v>
      </c>
      <c r="E633" s="489" t="s">
        <v>3</v>
      </c>
      <c r="F633" s="489" t="s">
        <v>3</v>
      </c>
      <c r="G633" s="489" t="s">
        <v>3</v>
      </c>
      <c r="H633" s="489" t="s">
        <v>3</v>
      </c>
      <c r="I633" s="489" t="s">
        <v>3</v>
      </c>
      <c r="J633" s="489" t="s">
        <v>3</v>
      </c>
      <c r="K633" s="489" t="s">
        <v>3</v>
      </c>
      <c r="L633" s="489" t="s">
        <v>3</v>
      </c>
      <c r="M633" s="489" t="s">
        <v>3</v>
      </c>
      <c r="N633" s="489" t="s">
        <v>3</v>
      </c>
      <c r="O633" s="489" t="s">
        <v>3</v>
      </c>
    </row>
    <row r="634" spans="2:15" ht="15" customHeight="1" x14ac:dyDescent="0.2">
      <c r="B634" s="378" t="s">
        <v>26</v>
      </c>
      <c r="C634" s="489" t="s">
        <v>3</v>
      </c>
      <c r="D634" s="489" t="s">
        <v>3</v>
      </c>
      <c r="E634" s="489" t="s">
        <v>3</v>
      </c>
      <c r="F634" s="489" t="s">
        <v>3</v>
      </c>
      <c r="G634" s="489" t="s">
        <v>3</v>
      </c>
      <c r="H634" s="489" t="s">
        <v>3</v>
      </c>
      <c r="I634" s="489" t="s">
        <v>3</v>
      </c>
      <c r="J634" s="489" t="s">
        <v>3</v>
      </c>
      <c r="K634" s="489" t="s">
        <v>3</v>
      </c>
      <c r="L634" s="489" t="s">
        <v>3</v>
      </c>
      <c r="M634" s="489" t="s">
        <v>3</v>
      </c>
      <c r="N634" s="489" t="s">
        <v>3</v>
      </c>
      <c r="O634" s="489" t="s">
        <v>3</v>
      </c>
    </row>
    <row r="635" spans="2:15" ht="16.5" thickBot="1" x14ac:dyDescent="0.3">
      <c r="B635" s="291" t="s">
        <v>1</v>
      </c>
      <c r="C635" s="292">
        <v>57.349435310896517</v>
      </c>
      <c r="D635" s="292">
        <v>56.121432643094401</v>
      </c>
      <c r="E635" s="292">
        <v>59.449955834549598</v>
      </c>
      <c r="F635" s="292" t="e">
        <v>#DIV/0!</v>
      </c>
      <c r="G635" s="292" t="e">
        <v>#DIV/0!</v>
      </c>
      <c r="H635" s="292" t="e">
        <v>#DIV/0!</v>
      </c>
      <c r="I635" s="292" t="e">
        <v>#DIV/0!</v>
      </c>
      <c r="J635" s="292" t="e">
        <v>#DIV/0!</v>
      </c>
      <c r="K635" s="292" t="e">
        <v>#DIV/0!</v>
      </c>
      <c r="L635" s="292" t="e">
        <v>#DIV/0!</v>
      </c>
      <c r="M635" s="292" t="e">
        <v>#DIV/0!</v>
      </c>
      <c r="N635" s="292" t="e">
        <v>#DIV/0!</v>
      </c>
      <c r="O635" s="292">
        <v>57.7500083506416</v>
      </c>
    </row>
    <row r="636" spans="2:15" ht="15" x14ac:dyDescent="0.2">
      <c r="B636" s="38"/>
      <c r="C636" s="49"/>
      <c r="D636" s="49"/>
      <c r="E636" s="49"/>
      <c r="F636" s="49"/>
      <c r="G636" s="49"/>
      <c r="H636" s="49"/>
      <c r="I636" s="49"/>
      <c r="J636" s="49"/>
      <c r="K636" s="49"/>
      <c r="L636" s="49"/>
      <c r="M636" s="49"/>
      <c r="N636" s="49"/>
      <c r="O636" s="49"/>
    </row>
    <row r="637" spans="2:15" ht="15" x14ac:dyDescent="0.2">
      <c r="B637" s="38"/>
      <c r="C637" s="49"/>
      <c r="D637" s="49"/>
      <c r="E637" s="49"/>
      <c r="F637" s="49"/>
      <c r="G637" s="49"/>
      <c r="H637" s="49"/>
      <c r="I637" s="49"/>
      <c r="J637" s="49"/>
      <c r="K637" s="49"/>
      <c r="L637" s="49"/>
      <c r="M637" s="49"/>
      <c r="N637" s="49"/>
      <c r="O637" s="49"/>
    </row>
    <row r="638" spans="2:15" ht="18" x14ac:dyDescent="0.25">
      <c r="B638" s="331" t="s">
        <v>468</v>
      </c>
      <c r="C638" s="150"/>
      <c r="D638" s="150"/>
      <c r="E638" s="150"/>
      <c r="F638" s="150"/>
      <c r="G638" s="150"/>
      <c r="H638" s="49"/>
      <c r="I638" s="49"/>
      <c r="J638" s="49"/>
      <c r="K638" s="49"/>
      <c r="L638" s="49"/>
      <c r="M638" s="49"/>
      <c r="N638" s="49"/>
      <c r="O638" s="49"/>
    </row>
    <row r="639" spans="2:15" ht="20.25" x14ac:dyDescent="0.3">
      <c r="B639" s="34"/>
      <c r="C639" s="150"/>
      <c r="D639" s="150"/>
      <c r="E639" s="150"/>
      <c r="F639" s="150"/>
      <c r="G639" s="150"/>
      <c r="H639" s="49"/>
      <c r="I639" s="49"/>
      <c r="J639" s="49"/>
      <c r="K639" s="49"/>
      <c r="L639" s="49"/>
      <c r="M639" s="49"/>
      <c r="N639" s="49"/>
      <c r="O639" s="49"/>
    </row>
    <row r="640" spans="2:15" ht="15" x14ac:dyDescent="0.2">
      <c r="B640" s="38"/>
      <c r="C640" s="11">
        <v>14</v>
      </c>
      <c r="D640" s="49"/>
      <c r="E640" s="49"/>
      <c r="F640" s="49"/>
      <c r="G640" s="49"/>
      <c r="H640" s="49"/>
      <c r="I640" s="49"/>
      <c r="J640" s="49"/>
      <c r="K640" s="49"/>
      <c r="L640" s="49"/>
      <c r="M640" s="49"/>
      <c r="N640" s="49"/>
      <c r="O640" s="49"/>
    </row>
    <row r="641" spans="2:15" ht="87.75" customHeight="1" thickBot="1" x14ac:dyDescent="0.25">
      <c r="B641" s="82" t="s">
        <v>14</v>
      </c>
      <c r="C641" s="96" t="s">
        <v>308</v>
      </c>
      <c r="D641" s="96" t="s">
        <v>307</v>
      </c>
      <c r="E641" s="96" t="s">
        <v>306</v>
      </c>
      <c r="F641" s="49"/>
      <c r="G641" s="49"/>
      <c r="H641" s="49"/>
      <c r="I641" s="49"/>
      <c r="J641" s="49"/>
      <c r="K641" s="49"/>
      <c r="L641" s="49"/>
      <c r="M641" s="49"/>
      <c r="N641" s="49"/>
      <c r="O641" s="49"/>
    </row>
    <row r="642" spans="2:15" ht="15" x14ac:dyDescent="0.2">
      <c r="B642" s="378" t="s">
        <v>354</v>
      </c>
      <c r="C642" s="407">
        <v>372929.99999999983</v>
      </c>
      <c r="D642" s="405">
        <v>27132032.240000021</v>
      </c>
      <c r="E642" s="405">
        <v>72.753686321829917</v>
      </c>
      <c r="F642" s="49"/>
      <c r="G642" s="49"/>
      <c r="H642" s="49"/>
      <c r="I642" s="49"/>
      <c r="J642" s="49"/>
      <c r="K642" s="49"/>
      <c r="L642" s="49"/>
      <c r="M642" s="49"/>
      <c r="N642" s="49"/>
      <c r="O642" s="49"/>
    </row>
    <row r="643" spans="2:15" ht="15" x14ac:dyDescent="0.2">
      <c r="B643" s="378" t="s">
        <v>352</v>
      </c>
      <c r="C643" s="407">
        <v>406349.66666666744</v>
      </c>
      <c r="D643" s="405">
        <v>19615166.876666721</v>
      </c>
      <c r="E643" s="405">
        <v>48.271645052824006</v>
      </c>
      <c r="F643" s="49"/>
      <c r="G643" s="49"/>
      <c r="H643" s="49"/>
      <c r="I643" s="49"/>
      <c r="J643" s="49"/>
      <c r="K643" s="49"/>
      <c r="L643" s="49"/>
      <c r="M643" s="49"/>
      <c r="N643" s="49"/>
      <c r="O643" s="49"/>
    </row>
    <row r="644" spans="2:15" ht="15" x14ac:dyDescent="0.2">
      <c r="B644" s="378" t="s">
        <v>24</v>
      </c>
      <c r="C644" s="407">
        <v>410714.99999999971</v>
      </c>
      <c r="D644" s="405">
        <v>20831243.569999989</v>
      </c>
      <c r="E644" s="405">
        <v>50.719461353980265</v>
      </c>
      <c r="F644" s="49"/>
      <c r="G644" s="49"/>
      <c r="H644" s="49"/>
      <c r="I644" s="49"/>
      <c r="J644" s="49"/>
      <c r="K644" s="49"/>
      <c r="L644" s="49"/>
      <c r="M644" s="49"/>
      <c r="N644" s="49"/>
      <c r="O644" s="49"/>
    </row>
    <row r="645" spans="2:15" ht="15" x14ac:dyDescent="0.2">
      <c r="B645" s="378" t="s">
        <v>353</v>
      </c>
      <c r="C645" s="407">
        <v>148178.99999999997</v>
      </c>
      <c r="D645" s="405">
        <v>9542932.933333328</v>
      </c>
      <c r="E645" s="405">
        <v>64.401385711425576</v>
      </c>
      <c r="F645" s="49"/>
      <c r="G645" s="49"/>
      <c r="H645" s="49"/>
      <c r="I645" s="49"/>
      <c r="J645" s="49"/>
      <c r="K645" s="49"/>
      <c r="L645" s="49"/>
      <c r="M645" s="49"/>
      <c r="N645" s="49"/>
      <c r="O645" s="49"/>
    </row>
    <row r="646" spans="2:15" ht="15" x14ac:dyDescent="0.2">
      <c r="B646" s="378" t="s">
        <v>18</v>
      </c>
      <c r="C646" s="407">
        <v>99424.666666666759</v>
      </c>
      <c r="D646" s="405">
        <v>5052502.8966666656</v>
      </c>
      <c r="E646" s="405">
        <v>50.817398398787631</v>
      </c>
      <c r="F646" s="49"/>
      <c r="G646" s="49"/>
      <c r="H646" s="49"/>
      <c r="I646" s="49"/>
      <c r="J646" s="49"/>
      <c r="K646" s="49"/>
      <c r="L646" s="49"/>
      <c r="M646" s="49"/>
      <c r="N646" s="49"/>
      <c r="O646" s="49"/>
    </row>
    <row r="647" spans="2:15" ht="15" x14ac:dyDescent="0.2">
      <c r="B647" s="44" t="s">
        <v>351</v>
      </c>
      <c r="C647" s="49">
        <v>43709.666666666722</v>
      </c>
      <c r="D647" s="109">
        <v>3291605.7900000042</v>
      </c>
      <c r="E647" s="298">
        <v>75.306128850216197</v>
      </c>
      <c r="F647" s="49"/>
      <c r="G647" s="49"/>
      <c r="H647" s="49"/>
      <c r="I647" s="49"/>
      <c r="J647" s="49"/>
      <c r="K647" s="49"/>
      <c r="L647" s="49"/>
      <c r="M647" s="49"/>
      <c r="N647" s="49"/>
      <c r="O647" s="49"/>
    </row>
    <row r="648" spans="2:15" ht="15" x14ac:dyDescent="0.2">
      <c r="B648" s="44" t="s">
        <v>21</v>
      </c>
      <c r="C648" s="49">
        <v>29244.333333333325</v>
      </c>
      <c r="D648" s="109">
        <v>1924342.6833333324</v>
      </c>
      <c r="E648" s="298">
        <v>65.802241459883959</v>
      </c>
      <c r="F648" s="49"/>
      <c r="G648" s="49"/>
      <c r="H648" s="49"/>
      <c r="I648" s="49"/>
      <c r="J648" s="49"/>
      <c r="K648" s="49"/>
      <c r="L648" s="49"/>
      <c r="M648" s="49"/>
      <c r="N648" s="49"/>
      <c r="O648" s="49"/>
    </row>
    <row r="649" spans="2:15" ht="15" x14ac:dyDescent="0.2">
      <c r="B649" s="44" t="s">
        <v>17</v>
      </c>
      <c r="C649" s="49">
        <v>18114.999999999989</v>
      </c>
      <c r="D649" s="109">
        <v>827128.62333333271</v>
      </c>
      <c r="E649" s="298">
        <v>45.659874321464706</v>
      </c>
      <c r="F649" s="49"/>
      <c r="G649" s="49"/>
      <c r="H649" s="49"/>
      <c r="I649" s="49"/>
      <c r="J649" s="49"/>
      <c r="K649" s="49"/>
      <c r="L649" s="49"/>
      <c r="M649" s="49"/>
      <c r="N649" s="49"/>
      <c r="O649" s="49"/>
    </row>
    <row r="650" spans="2:15" ht="15" x14ac:dyDescent="0.2">
      <c r="B650" s="44" t="s">
        <v>20</v>
      </c>
      <c r="C650" s="49">
        <v>16404.66666666665</v>
      </c>
      <c r="D650" s="109">
        <v>868280.34</v>
      </c>
      <c r="E650" s="298">
        <v>52.928862112407089</v>
      </c>
      <c r="F650" s="49"/>
      <c r="G650" s="49"/>
      <c r="H650" s="49"/>
      <c r="I650" s="49"/>
      <c r="J650" s="49"/>
      <c r="K650" s="49"/>
      <c r="L650" s="49"/>
      <c r="M650" s="49"/>
      <c r="N650" s="49"/>
      <c r="O650" s="49"/>
    </row>
    <row r="651" spans="2:15" ht="15" x14ac:dyDescent="0.2">
      <c r="B651" s="378" t="s">
        <v>22</v>
      </c>
      <c r="C651" s="407">
        <v>3864.0000000000005</v>
      </c>
      <c r="D651" s="405">
        <v>310132.34333333344</v>
      </c>
      <c r="E651" s="405">
        <v>80.261993616287114</v>
      </c>
      <c r="F651" s="49"/>
      <c r="G651" s="49"/>
      <c r="H651" s="49"/>
      <c r="I651" s="49"/>
      <c r="J651" s="49"/>
      <c r="K651" s="49"/>
      <c r="L651" s="49"/>
      <c r="M651" s="49"/>
      <c r="N651" s="49"/>
      <c r="O651" s="49"/>
    </row>
    <row r="652" spans="2:15" ht="15" x14ac:dyDescent="0.2">
      <c r="B652" s="378" t="s">
        <v>23</v>
      </c>
      <c r="C652" s="407">
        <v>3276.6666666666661</v>
      </c>
      <c r="D652" s="405">
        <v>227848.9916666667</v>
      </c>
      <c r="E652" s="405">
        <v>69.536823499491376</v>
      </c>
      <c r="F652" s="49"/>
      <c r="G652" s="49"/>
      <c r="H652" s="49"/>
      <c r="I652" s="49"/>
      <c r="J652" s="49"/>
      <c r="K652" s="49"/>
      <c r="L652" s="49"/>
      <c r="M652" s="49"/>
      <c r="N652" s="49"/>
      <c r="O652" s="49"/>
    </row>
    <row r="653" spans="2:15" ht="15" x14ac:dyDescent="0.2">
      <c r="B653" s="378" t="s">
        <v>16</v>
      </c>
      <c r="C653" s="407">
        <v>1959.3333333333339</v>
      </c>
      <c r="D653" s="405">
        <v>130228.69000000006</v>
      </c>
      <c r="E653" s="405">
        <v>66.465816604287184</v>
      </c>
      <c r="F653" s="49"/>
      <c r="G653" s="49"/>
      <c r="H653" s="49"/>
      <c r="I653" s="49"/>
      <c r="J653" s="49"/>
      <c r="K653" s="49"/>
      <c r="L653" s="49"/>
      <c r="M653" s="49"/>
      <c r="N653" s="49"/>
      <c r="O653" s="49"/>
    </row>
    <row r="654" spans="2:15" ht="15" x14ac:dyDescent="0.2">
      <c r="B654" s="378" t="s">
        <v>19</v>
      </c>
      <c r="C654" s="407"/>
      <c r="D654" s="405"/>
      <c r="E654" s="405"/>
      <c r="F654" s="49"/>
      <c r="G654" s="49"/>
      <c r="H654" s="49"/>
      <c r="I654" s="49"/>
      <c r="J654" s="49"/>
      <c r="K654" s="49"/>
      <c r="L654" s="49"/>
      <c r="M654" s="49"/>
      <c r="N654" s="49"/>
      <c r="O654" s="49"/>
    </row>
    <row r="655" spans="2:15" ht="15" x14ac:dyDescent="0.2">
      <c r="B655" s="378" t="s">
        <v>25</v>
      </c>
      <c r="C655" s="407"/>
      <c r="D655" s="405"/>
      <c r="E655" s="405"/>
      <c r="F655" s="49"/>
      <c r="G655" s="49"/>
      <c r="H655" s="49"/>
      <c r="I655" s="49"/>
      <c r="J655" s="49"/>
      <c r="K655" s="49"/>
      <c r="L655" s="49"/>
      <c r="M655" s="49"/>
      <c r="N655" s="49"/>
      <c r="O655" s="49"/>
    </row>
    <row r="656" spans="2:15" ht="15" x14ac:dyDescent="0.2">
      <c r="B656" s="378" t="s">
        <v>26</v>
      </c>
      <c r="C656" s="407"/>
      <c r="D656" s="405"/>
      <c r="E656" s="405" t="s">
        <v>3</v>
      </c>
      <c r="F656" s="49"/>
      <c r="G656" s="49"/>
      <c r="H656" s="49"/>
      <c r="I656" s="49"/>
      <c r="J656" s="49"/>
      <c r="K656" s="49"/>
      <c r="L656" s="49"/>
      <c r="M656" s="49"/>
      <c r="N656" s="49"/>
      <c r="O656" s="49"/>
    </row>
    <row r="657" spans="2:15" ht="15.75" x14ac:dyDescent="0.25">
      <c r="B657" s="295" t="s">
        <v>1</v>
      </c>
      <c r="C657" s="148">
        <v>1554172.0000000005</v>
      </c>
      <c r="D657" s="239">
        <v>89753445.978333384</v>
      </c>
      <c r="E657" s="241">
        <v>57.7500083506416</v>
      </c>
      <c r="F657" s="49"/>
      <c r="G657" s="49"/>
      <c r="H657" s="49"/>
      <c r="I657" s="49"/>
      <c r="J657" s="49"/>
      <c r="K657" s="49"/>
      <c r="L657" s="49"/>
      <c r="M657" s="49"/>
      <c r="N657" s="49"/>
      <c r="O657" s="49"/>
    </row>
    <row r="658" spans="2:15" ht="15" x14ac:dyDescent="0.2">
      <c r="B658" s="38"/>
      <c r="C658" s="49"/>
      <c r="D658" s="49"/>
      <c r="E658" s="49"/>
      <c r="F658" s="49"/>
      <c r="G658" s="49"/>
      <c r="H658" s="49"/>
      <c r="I658" s="49"/>
      <c r="J658" s="49"/>
      <c r="K658" s="49"/>
      <c r="L658" s="49"/>
      <c r="M658" s="49"/>
      <c r="N658" s="49"/>
      <c r="O658" s="49"/>
    </row>
    <row r="659" spans="2:15" ht="15" x14ac:dyDescent="0.2">
      <c r="B659" s="38"/>
      <c r="C659" s="49"/>
      <c r="D659" s="49"/>
      <c r="E659" s="49"/>
      <c r="F659" s="49"/>
      <c r="G659" s="49"/>
      <c r="H659" s="49"/>
      <c r="I659" s="49"/>
      <c r="J659" s="49"/>
      <c r="K659" s="49"/>
      <c r="L659" s="49"/>
      <c r="M659" s="49"/>
      <c r="N659" s="49"/>
      <c r="O659" s="49"/>
    </row>
    <row r="660" spans="2:15" ht="15" x14ac:dyDescent="0.2">
      <c r="B660" s="38"/>
      <c r="C660" s="49"/>
      <c r="D660" s="49"/>
      <c r="E660" s="49"/>
      <c r="F660" s="49"/>
      <c r="G660" s="49"/>
      <c r="H660" s="49"/>
      <c r="I660" s="49"/>
      <c r="J660" s="49"/>
      <c r="K660" s="49"/>
      <c r="L660" s="49"/>
      <c r="M660" s="49"/>
      <c r="N660" s="49"/>
      <c r="O660" s="49"/>
    </row>
    <row r="661" spans="2:15" ht="15" x14ac:dyDescent="0.2">
      <c r="B661" s="38"/>
      <c r="C661" s="49"/>
      <c r="D661" s="49"/>
      <c r="E661" s="49"/>
      <c r="F661" s="49"/>
      <c r="G661" s="49"/>
      <c r="H661" s="49"/>
      <c r="I661" s="49"/>
      <c r="J661" s="49"/>
      <c r="K661" s="49"/>
      <c r="L661" s="49"/>
      <c r="M661" s="49"/>
      <c r="N661" s="49"/>
      <c r="O661" s="49"/>
    </row>
    <row r="662" spans="2:15" ht="15" x14ac:dyDescent="0.2">
      <c r="B662" s="38"/>
      <c r="C662" s="49"/>
      <c r="D662" s="49"/>
      <c r="E662" s="49"/>
      <c r="F662" s="49"/>
      <c r="G662" s="49"/>
      <c r="H662" s="49"/>
      <c r="I662" s="49"/>
      <c r="J662" s="49"/>
      <c r="K662" s="49"/>
      <c r="L662" s="49"/>
      <c r="M662" s="49"/>
      <c r="N662" s="49"/>
      <c r="O662" s="49"/>
    </row>
    <row r="663" spans="2:15" ht="15" x14ac:dyDescent="0.2">
      <c r="B663" s="38"/>
      <c r="C663" s="49"/>
      <c r="D663" s="49"/>
      <c r="E663" s="49"/>
      <c r="F663" s="49"/>
      <c r="G663" s="49"/>
      <c r="H663" s="49"/>
      <c r="I663" s="49"/>
      <c r="J663" s="49"/>
      <c r="K663" s="49"/>
      <c r="L663" s="49"/>
      <c r="M663" s="49"/>
      <c r="N663" s="49"/>
      <c r="O663" s="49"/>
    </row>
    <row r="664" spans="2:15" ht="15" x14ac:dyDescent="0.2">
      <c r="B664" s="38"/>
      <c r="C664" s="49"/>
      <c r="D664" s="49"/>
      <c r="E664" s="49"/>
      <c r="F664" s="49"/>
      <c r="G664" s="49"/>
      <c r="H664" s="49"/>
      <c r="I664" s="49"/>
      <c r="J664" s="49"/>
      <c r="K664" s="49"/>
      <c r="L664" s="49"/>
      <c r="M664" s="49"/>
      <c r="N664" s="49"/>
      <c r="O664" s="49"/>
    </row>
    <row r="665" spans="2:15" ht="15" x14ac:dyDescent="0.2">
      <c r="B665" s="38"/>
      <c r="C665" s="49"/>
      <c r="D665" s="49"/>
      <c r="E665" s="49"/>
      <c r="F665" s="49"/>
      <c r="G665" s="49"/>
      <c r="H665" s="49"/>
      <c r="I665" s="49"/>
      <c r="J665" s="49"/>
      <c r="K665" s="49"/>
      <c r="L665" s="49"/>
      <c r="M665" s="49"/>
      <c r="N665" s="49"/>
      <c r="O665" s="49"/>
    </row>
    <row r="666" spans="2:15" ht="15" x14ac:dyDescent="0.2">
      <c r="B666" s="38"/>
      <c r="C666" s="49"/>
      <c r="D666" s="49"/>
      <c r="E666" s="49"/>
      <c r="F666" s="49"/>
      <c r="G666" s="49"/>
      <c r="H666" s="49"/>
      <c r="I666" s="49"/>
      <c r="J666" s="49"/>
      <c r="K666" s="49"/>
      <c r="L666" s="49"/>
      <c r="M666" s="49"/>
      <c r="N666" s="49"/>
      <c r="O666" s="49"/>
    </row>
    <row r="667" spans="2:15" ht="15" x14ac:dyDescent="0.2">
      <c r="B667" s="38"/>
      <c r="C667" s="49"/>
      <c r="D667" s="49"/>
      <c r="E667" s="49"/>
      <c r="F667" s="49"/>
      <c r="G667" s="49"/>
      <c r="H667" s="49"/>
      <c r="I667" s="49"/>
      <c r="J667" s="49"/>
      <c r="K667" s="49"/>
      <c r="L667" s="49"/>
      <c r="M667" s="49"/>
      <c r="N667" s="49"/>
      <c r="O667" s="49"/>
    </row>
    <row r="668" spans="2:15" ht="15" x14ac:dyDescent="0.2">
      <c r="B668" s="38"/>
      <c r="C668" s="49"/>
      <c r="D668" s="49"/>
      <c r="E668" s="49"/>
      <c r="F668" s="49"/>
      <c r="G668" s="49"/>
      <c r="H668" s="49"/>
      <c r="I668" s="49"/>
      <c r="J668" s="49"/>
      <c r="K668" s="49"/>
      <c r="L668" s="49"/>
      <c r="M668" s="49"/>
      <c r="N668" s="49"/>
      <c r="O668" s="49"/>
    </row>
    <row r="669" spans="2:15" ht="15" x14ac:dyDescent="0.2">
      <c r="B669" s="38"/>
      <c r="C669" s="49"/>
      <c r="D669" s="49"/>
      <c r="E669" s="49"/>
      <c r="F669" s="49"/>
      <c r="G669" s="49"/>
      <c r="H669" s="49"/>
      <c r="I669" s="49"/>
      <c r="J669" s="49"/>
      <c r="K669" s="49"/>
      <c r="L669" s="49"/>
      <c r="M669" s="49"/>
      <c r="N669" s="49"/>
      <c r="O669" s="49"/>
    </row>
    <row r="670" spans="2:15" ht="15" x14ac:dyDescent="0.2">
      <c r="B670" s="38"/>
      <c r="C670" s="49"/>
      <c r="D670" s="49"/>
      <c r="E670" s="49"/>
      <c r="F670" s="49"/>
      <c r="G670" s="49"/>
      <c r="H670" s="49"/>
      <c r="I670" s="49"/>
      <c r="J670" s="49"/>
      <c r="K670" s="49"/>
      <c r="L670" s="49"/>
      <c r="M670" s="49"/>
      <c r="N670" s="49"/>
      <c r="O670" s="49"/>
    </row>
    <row r="671" spans="2:15" ht="15" x14ac:dyDescent="0.2">
      <c r="B671" s="38"/>
      <c r="C671" s="49"/>
      <c r="D671" s="49"/>
      <c r="E671" s="49"/>
      <c r="F671" s="49"/>
      <c r="G671" s="49"/>
      <c r="H671" s="49"/>
      <c r="I671" s="49"/>
      <c r="J671" s="49"/>
      <c r="K671" s="49"/>
      <c r="L671" s="49"/>
      <c r="M671" s="49"/>
      <c r="N671" s="49"/>
      <c r="O671" s="49"/>
    </row>
    <row r="672" spans="2:15" ht="15" x14ac:dyDescent="0.2">
      <c r="B672" s="38"/>
      <c r="C672" s="49"/>
      <c r="D672" s="49"/>
      <c r="E672" s="49"/>
      <c r="F672" s="49"/>
      <c r="G672" s="49"/>
      <c r="H672" s="49"/>
      <c r="I672" s="49"/>
      <c r="J672" s="49"/>
      <c r="K672" s="49"/>
      <c r="L672" s="49"/>
      <c r="M672" s="49"/>
      <c r="N672" s="49"/>
      <c r="O672" s="49"/>
    </row>
    <row r="673" spans="2:16" ht="15" x14ac:dyDescent="0.2">
      <c r="B673" s="38"/>
      <c r="C673" s="49"/>
      <c r="D673" s="49"/>
      <c r="E673" s="49"/>
      <c r="F673" s="49"/>
      <c r="G673" s="49"/>
      <c r="H673" s="49"/>
      <c r="I673" s="49"/>
      <c r="J673" s="49"/>
      <c r="K673" s="49"/>
      <c r="L673" s="49"/>
      <c r="M673" s="49"/>
      <c r="N673" s="49"/>
      <c r="O673" s="49"/>
    </row>
    <row r="674" spans="2:16" ht="15" x14ac:dyDescent="0.2">
      <c r="B674" s="38"/>
      <c r="C674" s="49"/>
      <c r="D674" s="49"/>
      <c r="E674" s="49"/>
      <c r="F674" s="49"/>
      <c r="G674" s="49"/>
      <c r="H674" s="49"/>
      <c r="I674" s="49"/>
      <c r="J674" s="49"/>
      <c r="K674" s="49"/>
      <c r="L674" s="49"/>
      <c r="M674" s="49"/>
      <c r="N674" s="49"/>
      <c r="O674" s="49"/>
    </row>
    <row r="675" spans="2:16" ht="15" x14ac:dyDescent="0.2">
      <c r="B675" s="38"/>
      <c r="C675" s="49"/>
      <c r="D675" s="49"/>
      <c r="E675" s="49"/>
      <c r="F675" s="49"/>
      <c r="G675" s="49"/>
      <c r="H675" s="49"/>
      <c r="I675" s="49"/>
      <c r="J675" s="49"/>
      <c r="K675" s="49"/>
      <c r="L675" s="49"/>
      <c r="M675" s="49"/>
      <c r="N675" s="49"/>
      <c r="O675" s="49"/>
    </row>
    <row r="676" spans="2:16" ht="15" x14ac:dyDescent="0.2">
      <c r="B676" s="38"/>
      <c r="C676" s="49"/>
      <c r="D676" s="49"/>
      <c r="E676" s="49"/>
      <c r="F676" s="49"/>
      <c r="G676" s="49"/>
      <c r="H676" s="49"/>
      <c r="I676" s="49"/>
      <c r="J676" s="49"/>
      <c r="K676" s="49"/>
      <c r="L676" s="49"/>
      <c r="M676" s="49"/>
      <c r="N676" s="49"/>
      <c r="O676" s="49"/>
    </row>
    <row r="677" spans="2:16" ht="15" x14ac:dyDescent="0.2">
      <c r="B677" s="38"/>
      <c r="C677" s="49"/>
      <c r="D677" s="49"/>
      <c r="E677" s="49"/>
      <c r="F677" s="49"/>
      <c r="G677" s="49"/>
      <c r="H677" s="49"/>
      <c r="I677" s="49"/>
      <c r="J677" s="49"/>
      <c r="K677" s="49"/>
      <c r="L677" s="49"/>
      <c r="M677" s="49"/>
      <c r="N677" s="49"/>
      <c r="O677" s="49"/>
    </row>
    <row r="678" spans="2:16" ht="15" x14ac:dyDescent="0.2">
      <c r="B678" s="38"/>
      <c r="C678" s="49"/>
      <c r="D678" s="49"/>
      <c r="E678" s="49"/>
      <c r="F678" s="49"/>
      <c r="G678" s="49"/>
      <c r="H678" s="49"/>
      <c r="I678" s="49"/>
      <c r="J678" s="49"/>
      <c r="K678" s="49"/>
      <c r="L678" s="49"/>
      <c r="M678" s="49"/>
      <c r="N678" s="49"/>
      <c r="O678" s="49"/>
    </row>
    <row r="679" spans="2:16" ht="15" x14ac:dyDescent="0.2">
      <c r="B679" s="38"/>
      <c r="C679" s="49"/>
      <c r="D679" s="49"/>
      <c r="E679" s="49"/>
      <c r="F679" s="49"/>
      <c r="G679" s="49"/>
      <c r="H679" s="49"/>
      <c r="I679" s="49"/>
      <c r="J679" s="49"/>
      <c r="K679" s="49"/>
      <c r="L679" s="49"/>
      <c r="M679" s="49"/>
      <c r="N679" s="49"/>
      <c r="O679" s="49"/>
    </row>
    <row r="680" spans="2:16" ht="15" x14ac:dyDescent="0.2">
      <c r="B680" s="38"/>
      <c r="C680" s="49"/>
      <c r="D680" s="49"/>
      <c r="E680" s="49"/>
      <c r="F680" s="49"/>
      <c r="G680" s="49"/>
      <c r="H680" s="49"/>
      <c r="I680" s="49"/>
      <c r="J680" s="49"/>
      <c r="K680" s="49"/>
      <c r="L680" s="49"/>
      <c r="M680" s="49"/>
      <c r="N680" s="49"/>
      <c r="O680" s="49"/>
    </row>
    <row r="681" spans="2:16" ht="15" x14ac:dyDescent="0.2">
      <c r="B681" s="38"/>
      <c r="C681" s="49"/>
      <c r="D681" s="49"/>
      <c r="E681" s="49"/>
      <c r="F681" s="49"/>
      <c r="G681" s="49"/>
      <c r="H681" s="49"/>
      <c r="I681" s="49"/>
      <c r="J681" s="49"/>
      <c r="K681" s="49"/>
      <c r="L681" s="49"/>
      <c r="M681" s="49"/>
      <c r="N681" s="49"/>
      <c r="O681" s="49"/>
    </row>
    <row r="682" spans="2:16" ht="15" x14ac:dyDescent="0.2">
      <c r="B682" s="38"/>
      <c r="C682" s="49"/>
      <c r="D682" s="49"/>
      <c r="E682" s="49"/>
      <c r="F682" s="49"/>
      <c r="G682" s="49"/>
      <c r="H682" s="49"/>
      <c r="I682" s="49"/>
      <c r="J682" s="49"/>
      <c r="K682" s="49"/>
      <c r="L682" s="49"/>
      <c r="M682" s="49"/>
      <c r="N682" s="49"/>
      <c r="O682" s="49"/>
    </row>
    <row r="683" spans="2:16" ht="15" x14ac:dyDescent="0.2">
      <c r="B683" s="38"/>
      <c r="C683" s="49"/>
      <c r="D683" s="49"/>
      <c r="E683" s="49"/>
      <c r="F683" s="49"/>
      <c r="G683" s="49"/>
      <c r="H683" s="49"/>
      <c r="I683" s="49"/>
      <c r="J683" s="49"/>
      <c r="K683" s="49"/>
      <c r="L683" s="49"/>
      <c r="M683" s="49"/>
      <c r="N683" s="49"/>
      <c r="O683" s="49"/>
    </row>
    <row r="684" spans="2:16" ht="18" x14ac:dyDescent="0.25">
      <c r="B684" s="331" t="s">
        <v>469</v>
      </c>
      <c r="C684" s="49"/>
      <c r="D684" s="49"/>
      <c r="E684" s="49"/>
      <c r="F684" s="49"/>
      <c r="G684" s="49"/>
      <c r="H684" s="49"/>
      <c r="I684" s="49"/>
      <c r="J684" s="49"/>
      <c r="K684" s="49"/>
      <c r="L684" s="49"/>
      <c r="M684" s="49"/>
      <c r="N684" s="49"/>
      <c r="O684" s="49"/>
    </row>
    <row r="685" spans="2:16" ht="20.25" x14ac:dyDescent="0.3">
      <c r="B685" s="34"/>
      <c r="C685" s="49"/>
      <c r="D685" s="49"/>
      <c r="E685" s="49"/>
      <c r="F685" s="49"/>
      <c r="G685" s="49"/>
      <c r="H685" s="49"/>
      <c r="I685" s="49"/>
      <c r="J685" s="49"/>
      <c r="K685" s="49"/>
      <c r="L685" s="49"/>
      <c r="M685" s="49"/>
      <c r="N685" s="49"/>
      <c r="O685" s="49"/>
    </row>
    <row r="686" spans="2:16" ht="15" x14ac:dyDescent="0.2">
      <c r="B686" s="12"/>
      <c r="C686" s="11">
        <v>3</v>
      </c>
      <c r="D686" s="11">
        <v>4</v>
      </c>
      <c r="E686" s="11">
        <v>5</v>
      </c>
      <c r="F686" s="11">
        <v>6</v>
      </c>
      <c r="G686" s="11">
        <v>7</v>
      </c>
      <c r="H686" s="11">
        <v>8</v>
      </c>
      <c r="I686" s="11">
        <v>9</v>
      </c>
      <c r="J686" s="11">
        <v>10</v>
      </c>
      <c r="K686" s="11">
        <v>11</v>
      </c>
      <c r="L686" s="11">
        <v>12</v>
      </c>
      <c r="M686" s="11">
        <v>13</v>
      </c>
      <c r="N686" s="11">
        <v>14</v>
      </c>
      <c r="O686" s="11"/>
    </row>
    <row r="687" spans="2:16" ht="48" thickBot="1" x14ac:dyDescent="0.25">
      <c r="B687" s="82" t="s">
        <v>14</v>
      </c>
      <c r="C687" s="83" t="s">
        <v>339</v>
      </c>
      <c r="D687" s="83" t="s">
        <v>340</v>
      </c>
      <c r="E687" s="83" t="s">
        <v>341</v>
      </c>
      <c r="F687" s="83" t="s">
        <v>342</v>
      </c>
      <c r="G687" s="83" t="s">
        <v>343</v>
      </c>
      <c r="H687" s="83" t="s">
        <v>344</v>
      </c>
      <c r="I687" s="83" t="s">
        <v>345</v>
      </c>
      <c r="J687" s="83" t="s">
        <v>346</v>
      </c>
      <c r="K687" s="83" t="s">
        <v>347</v>
      </c>
      <c r="L687" s="83" t="s">
        <v>348</v>
      </c>
      <c r="M687" s="83" t="s">
        <v>349</v>
      </c>
      <c r="N687" s="83" t="s">
        <v>350</v>
      </c>
      <c r="O687" s="96" t="s">
        <v>222</v>
      </c>
      <c r="P687" s="96" t="s">
        <v>223</v>
      </c>
    </row>
    <row r="688" spans="2:16" ht="15" x14ac:dyDescent="0.25">
      <c r="B688" s="378" t="s">
        <v>354</v>
      </c>
      <c r="C688" s="407">
        <v>182684.00000000032</v>
      </c>
      <c r="D688" s="407">
        <v>161847.00000000026</v>
      </c>
      <c r="E688" s="407">
        <v>206494.00000000073</v>
      </c>
      <c r="F688" s="407"/>
      <c r="G688" s="407"/>
      <c r="H688" s="407"/>
      <c r="I688" s="407"/>
      <c r="J688" s="407"/>
      <c r="K688" s="407"/>
      <c r="L688" s="407"/>
      <c r="M688" s="407"/>
      <c r="N688" s="407"/>
      <c r="O688" s="400">
        <v>183675.00000000044</v>
      </c>
      <c r="P688" s="423">
        <v>0.49750401551492107</v>
      </c>
    </row>
    <row r="689" spans="2:16" ht="15" x14ac:dyDescent="0.25">
      <c r="B689" s="378" t="s">
        <v>352</v>
      </c>
      <c r="C689" s="407">
        <v>60914.000000000036</v>
      </c>
      <c r="D689" s="407">
        <v>57608.999999999833</v>
      </c>
      <c r="E689" s="407">
        <v>69907.999999999985</v>
      </c>
      <c r="F689" s="407"/>
      <c r="G689" s="407"/>
      <c r="H689" s="407"/>
      <c r="I689" s="407"/>
      <c r="J689" s="407"/>
      <c r="K689" s="407"/>
      <c r="L689" s="407"/>
      <c r="M689" s="407"/>
      <c r="N689" s="407"/>
      <c r="O689" s="400">
        <v>62810.333333333285</v>
      </c>
      <c r="P689" s="423">
        <v>0.17012872219498534</v>
      </c>
    </row>
    <row r="690" spans="2:16" ht="15" x14ac:dyDescent="0.25">
      <c r="B690" s="378" t="s">
        <v>24</v>
      </c>
      <c r="C690" s="407">
        <v>53451.000000000044</v>
      </c>
      <c r="D690" s="407">
        <v>50003.000000000087</v>
      </c>
      <c r="E690" s="407">
        <v>62598.999999999869</v>
      </c>
      <c r="F690" s="407"/>
      <c r="G690" s="407"/>
      <c r="H690" s="407"/>
      <c r="I690" s="407"/>
      <c r="J690" s="407"/>
      <c r="K690" s="407"/>
      <c r="L690" s="407"/>
      <c r="M690" s="407"/>
      <c r="N690" s="407"/>
      <c r="O690" s="400">
        <v>55351</v>
      </c>
      <c r="P690" s="423">
        <v>0.14992429433927498</v>
      </c>
    </row>
    <row r="691" spans="2:16" ht="15" x14ac:dyDescent="0.25">
      <c r="B691" s="44" t="s">
        <v>353</v>
      </c>
      <c r="C691" s="49">
        <v>28159.999999999862</v>
      </c>
      <c r="D691" s="49">
        <v>26077.999999999975</v>
      </c>
      <c r="E691" s="49">
        <v>33556.000000000007</v>
      </c>
      <c r="F691" s="49"/>
      <c r="G691" s="49"/>
      <c r="H691" s="49"/>
      <c r="I691" s="49"/>
      <c r="J691" s="49"/>
      <c r="K691" s="49"/>
      <c r="L691" s="49"/>
      <c r="M691" s="49"/>
      <c r="N691" s="49"/>
      <c r="O691" s="124">
        <v>29264.666666666617</v>
      </c>
      <c r="P691" s="167">
        <v>7.9266580532855679E-2</v>
      </c>
    </row>
    <row r="692" spans="2:16" ht="15" x14ac:dyDescent="0.25">
      <c r="B692" s="44" t="s">
        <v>18</v>
      </c>
      <c r="C692" s="49">
        <v>21939.000000000044</v>
      </c>
      <c r="D692" s="49">
        <v>20695.000000000022</v>
      </c>
      <c r="E692" s="49">
        <v>28582.999999999978</v>
      </c>
      <c r="F692" s="49"/>
      <c r="G692" s="49"/>
      <c r="H692" s="49"/>
      <c r="I692" s="49"/>
      <c r="J692" s="49"/>
      <c r="K692" s="49"/>
      <c r="L692" s="49"/>
      <c r="M692" s="49"/>
      <c r="N692" s="49"/>
      <c r="O692" s="124">
        <v>23739.000000000015</v>
      </c>
      <c r="P692" s="167">
        <v>6.4299702323716845E-2</v>
      </c>
    </row>
    <row r="693" spans="2:16" ht="15" x14ac:dyDescent="0.25">
      <c r="B693" s="44" t="s">
        <v>21</v>
      </c>
      <c r="C693" s="49">
        <v>5796</v>
      </c>
      <c r="D693" s="49">
        <v>5040.0000000000009</v>
      </c>
      <c r="E693" s="49">
        <v>7197.0000000000009</v>
      </c>
      <c r="F693" s="49"/>
      <c r="G693" s="49"/>
      <c r="H693" s="49"/>
      <c r="I693" s="49"/>
      <c r="J693" s="49"/>
      <c r="K693" s="49"/>
      <c r="L693" s="49"/>
      <c r="M693" s="49"/>
      <c r="N693" s="49"/>
      <c r="O693" s="124">
        <v>6011</v>
      </c>
      <c r="P693" s="167">
        <v>1.6281457124051633E-2</v>
      </c>
    </row>
    <row r="694" spans="2:16" ht="15" x14ac:dyDescent="0.25">
      <c r="B694" s="378" t="s">
        <v>17</v>
      </c>
      <c r="C694" s="407">
        <v>3606.0000000000009</v>
      </c>
      <c r="D694" s="407">
        <v>3715.9999999999873</v>
      </c>
      <c r="E694" s="407">
        <v>4152.0000000000018</v>
      </c>
      <c r="F694" s="407"/>
      <c r="G694" s="407"/>
      <c r="H694" s="407"/>
      <c r="I694" s="407"/>
      <c r="J694" s="407"/>
      <c r="K694" s="407"/>
      <c r="L694" s="407"/>
      <c r="M694" s="407"/>
      <c r="N694" s="407"/>
      <c r="O694" s="400">
        <v>3824.6666666666629</v>
      </c>
      <c r="P694" s="423">
        <v>1.0359531916007777E-2</v>
      </c>
    </row>
    <row r="695" spans="2:16" ht="15" x14ac:dyDescent="0.25">
      <c r="B695" s="378" t="s">
        <v>20</v>
      </c>
      <c r="C695" s="407">
        <v>2368.9999999999959</v>
      </c>
      <c r="D695" s="407">
        <v>2183.9999999999986</v>
      </c>
      <c r="E695" s="407">
        <v>2674.0000000000005</v>
      </c>
      <c r="F695" s="407"/>
      <c r="G695" s="407"/>
      <c r="H695" s="407"/>
      <c r="I695" s="407"/>
      <c r="J695" s="407"/>
      <c r="K695" s="407"/>
      <c r="L695" s="407"/>
      <c r="M695" s="407"/>
      <c r="N695" s="407"/>
      <c r="O695" s="400">
        <v>2408.9999999999982</v>
      </c>
      <c r="P695" s="423">
        <v>6.5250424574680339E-3</v>
      </c>
    </row>
    <row r="696" spans="2:16" ht="15" x14ac:dyDescent="0.25">
      <c r="B696" s="378" t="s">
        <v>23</v>
      </c>
      <c r="C696" s="407">
        <v>1078.0000000000002</v>
      </c>
      <c r="D696" s="407">
        <v>949.00000000000091</v>
      </c>
      <c r="E696" s="407">
        <v>1482.9999999999991</v>
      </c>
      <c r="F696" s="407"/>
      <c r="G696" s="407"/>
      <c r="H696" s="407"/>
      <c r="I696" s="407"/>
      <c r="J696" s="407"/>
      <c r="K696" s="407"/>
      <c r="L696" s="407"/>
      <c r="M696" s="407"/>
      <c r="N696" s="407"/>
      <c r="O696" s="400">
        <v>1170</v>
      </c>
      <c r="P696" s="423">
        <v>3.1690741698786242E-3</v>
      </c>
    </row>
    <row r="697" spans="2:16" ht="15" x14ac:dyDescent="0.25">
      <c r="B697" s="378" t="s">
        <v>16</v>
      </c>
      <c r="C697" s="407">
        <v>382</v>
      </c>
      <c r="D697" s="407">
        <v>420</v>
      </c>
      <c r="E697" s="407">
        <v>504.00000000000011</v>
      </c>
      <c r="F697" s="407"/>
      <c r="G697" s="407"/>
      <c r="H697" s="407"/>
      <c r="I697" s="407"/>
      <c r="J697" s="407"/>
      <c r="K697" s="407"/>
      <c r="L697" s="407"/>
      <c r="M697" s="407"/>
      <c r="N697" s="407"/>
      <c r="O697" s="400">
        <v>435.33333333333331</v>
      </c>
      <c r="P697" s="423">
        <v>1.1791483948323314E-3</v>
      </c>
    </row>
    <row r="698" spans="2:16" ht="15" x14ac:dyDescent="0.25">
      <c r="B698" s="378" t="s">
        <v>22</v>
      </c>
      <c r="C698" s="407">
        <v>434.0000000000004</v>
      </c>
      <c r="D698" s="407">
        <v>376.00000000000017</v>
      </c>
      <c r="E698" s="407">
        <v>699.00000000000011</v>
      </c>
      <c r="F698" s="407"/>
      <c r="G698" s="407"/>
      <c r="H698" s="407"/>
      <c r="I698" s="407"/>
      <c r="J698" s="407"/>
      <c r="K698" s="407"/>
      <c r="L698" s="407"/>
      <c r="M698" s="407"/>
      <c r="N698" s="407"/>
      <c r="O698" s="400">
        <v>503.00000000000023</v>
      </c>
      <c r="P698" s="423">
        <v>1.3624310320076484E-3</v>
      </c>
    </row>
    <row r="699" spans="2:16" ht="15" x14ac:dyDescent="0.25">
      <c r="B699" s="378" t="s">
        <v>351</v>
      </c>
      <c r="C699" s="407"/>
      <c r="D699" s="407"/>
      <c r="E699" s="407"/>
      <c r="F699" s="407"/>
      <c r="G699" s="407"/>
      <c r="H699" s="407"/>
      <c r="I699" s="407"/>
      <c r="J699" s="407"/>
      <c r="K699" s="407"/>
      <c r="L699" s="407"/>
      <c r="M699" s="407"/>
      <c r="N699" s="407"/>
      <c r="O699" s="400"/>
      <c r="P699" s="423">
        <v>0</v>
      </c>
    </row>
    <row r="700" spans="2:16" ht="15" x14ac:dyDescent="0.25">
      <c r="B700" s="378" t="s">
        <v>19</v>
      </c>
      <c r="C700" s="407"/>
      <c r="D700" s="407"/>
      <c r="E700" s="407"/>
      <c r="F700" s="407"/>
      <c r="G700" s="407"/>
      <c r="H700" s="407"/>
      <c r="I700" s="407"/>
      <c r="J700" s="407"/>
      <c r="K700" s="407"/>
      <c r="L700" s="407"/>
      <c r="M700" s="407"/>
      <c r="N700" s="407"/>
      <c r="O700" s="400"/>
      <c r="P700" s="423">
        <v>0</v>
      </c>
    </row>
    <row r="701" spans="2:16" ht="15" x14ac:dyDescent="0.25">
      <c r="B701" s="378" t="s">
        <v>25</v>
      </c>
      <c r="C701" s="407"/>
      <c r="D701" s="407"/>
      <c r="E701" s="407"/>
      <c r="F701" s="407"/>
      <c r="G701" s="407"/>
      <c r="H701" s="407"/>
      <c r="I701" s="407"/>
      <c r="J701" s="407"/>
      <c r="K701" s="407"/>
      <c r="L701" s="407"/>
      <c r="M701" s="407"/>
      <c r="N701" s="407"/>
      <c r="O701" s="400"/>
      <c r="P701" s="423">
        <v>0</v>
      </c>
    </row>
    <row r="702" spans="2:16" ht="15" x14ac:dyDescent="0.25">
      <c r="B702" s="378" t="s">
        <v>26</v>
      </c>
      <c r="C702" s="407"/>
      <c r="D702" s="407"/>
      <c r="E702" s="407"/>
      <c r="F702" s="407"/>
      <c r="G702" s="407"/>
      <c r="H702" s="407"/>
      <c r="I702" s="407"/>
      <c r="J702" s="407"/>
      <c r="K702" s="407"/>
      <c r="L702" s="407"/>
      <c r="M702" s="407"/>
      <c r="N702" s="407"/>
      <c r="O702" s="400"/>
      <c r="P702" s="423">
        <v>0</v>
      </c>
    </row>
    <row r="703" spans="2:16" ht="16.5" thickBot="1" x14ac:dyDescent="0.3">
      <c r="B703" s="101" t="s">
        <v>0</v>
      </c>
      <c r="C703" s="125">
        <v>360813.00000000035</v>
      </c>
      <c r="D703" s="125">
        <v>328917.00000000017</v>
      </c>
      <c r="E703" s="125">
        <v>417849.00000000058</v>
      </c>
      <c r="F703" s="125">
        <v>0</v>
      </c>
      <c r="G703" s="125">
        <v>0</v>
      </c>
      <c r="H703" s="125">
        <v>0</v>
      </c>
      <c r="I703" s="125">
        <v>0</v>
      </c>
      <c r="J703" s="125">
        <v>0</v>
      </c>
      <c r="K703" s="125">
        <v>0</v>
      </c>
      <c r="L703" s="125">
        <v>0</v>
      </c>
      <c r="M703" s="125">
        <v>0</v>
      </c>
      <c r="N703" s="125">
        <v>0</v>
      </c>
      <c r="O703" s="125">
        <v>369193.00000000035</v>
      </c>
      <c r="P703" s="287">
        <v>0.99999999999999989</v>
      </c>
    </row>
    <row r="704" spans="2:16" ht="15" x14ac:dyDescent="0.2">
      <c r="B704" s="38"/>
      <c r="C704" s="11">
        <v>360813.00000000029</v>
      </c>
      <c r="D704" s="11">
        <v>328917.00000000017</v>
      </c>
      <c r="E704" s="11">
        <v>417849.00000000058</v>
      </c>
      <c r="F704" s="49"/>
      <c r="G704" s="49"/>
      <c r="H704" s="49"/>
      <c r="I704" s="49"/>
      <c r="J704" s="49"/>
      <c r="K704" s="49"/>
      <c r="L704" s="49"/>
      <c r="M704" s="49"/>
      <c r="N704" s="49"/>
      <c r="O704" s="49"/>
    </row>
    <row r="705" spans="2:16" ht="15" x14ac:dyDescent="0.2">
      <c r="B705" s="38"/>
      <c r="C705" s="49"/>
      <c r="D705" s="49"/>
      <c r="E705" s="49"/>
      <c r="F705" s="49"/>
      <c r="G705" s="49"/>
      <c r="H705" s="49"/>
      <c r="I705" s="49"/>
      <c r="J705" s="49"/>
      <c r="K705" s="49"/>
      <c r="L705" s="49"/>
      <c r="M705" s="49"/>
      <c r="N705" s="49"/>
      <c r="O705" s="49"/>
    </row>
    <row r="706" spans="2:16" ht="18" x14ac:dyDescent="0.25">
      <c r="B706" s="331" t="s">
        <v>470</v>
      </c>
      <c r="C706" s="49"/>
      <c r="D706" s="49"/>
      <c r="E706" s="49"/>
      <c r="F706" s="49"/>
      <c r="G706" s="49"/>
      <c r="H706" s="49"/>
      <c r="I706" s="49"/>
      <c r="J706" s="49"/>
      <c r="K706" s="49"/>
      <c r="L706" s="49"/>
      <c r="M706" s="49"/>
      <c r="N706" s="49"/>
      <c r="O706" s="49"/>
    </row>
    <row r="707" spans="2:16" ht="15" x14ac:dyDescent="0.2">
      <c r="B707" s="38"/>
    </row>
    <row r="708" spans="2:16" ht="15" x14ac:dyDescent="0.2">
      <c r="B708" s="38" t="s">
        <v>418</v>
      </c>
      <c r="C708" s="11">
        <v>3</v>
      </c>
      <c r="D708" s="11">
        <v>4</v>
      </c>
      <c r="E708" s="11">
        <v>5</v>
      </c>
      <c r="F708" s="11">
        <v>6</v>
      </c>
      <c r="G708" s="11">
        <v>7</v>
      </c>
      <c r="H708" s="11">
        <v>8</v>
      </c>
      <c r="I708" s="11">
        <v>9</v>
      </c>
      <c r="J708" s="11">
        <v>10</v>
      </c>
      <c r="K708" s="11">
        <v>11</v>
      </c>
      <c r="L708" s="11">
        <v>12</v>
      </c>
      <c r="M708" s="11">
        <v>13</v>
      </c>
      <c r="N708" s="11">
        <v>14</v>
      </c>
      <c r="O708" s="11"/>
      <c r="P708" s="9"/>
    </row>
    <row r="709" spans="2:16" ht="48" thickBot="1" x14ac:dyDescent="0.25">
      <c r="B709" s="82" t="s">
        <v>14</v>
      </c>
      <c r="C709" s="83" t="s">
        <v>339</v>
      </c>
      <c r="D709" s="83" t="s">
        <v>340</v>
      </c>
      <c r="E709" s="83" t="s">
        <v>341</v>
      </c>
      <c r="F709" s="83" t="s">
        <v>342</v>
      </c>
      <c r="G709" s="83" t="s">
        <v>343</v>
      </c>
      <c r="H709" s="83" t="s">
        <v>344</v>
      </c>
      <c r="I709" s="83" t="s">
        <v>345</v>
      </c>
      <c r="J709" s="83" t="s">
        <v>346</v>
      </c>
      <c r="K709" s="83" t="s">
        <v>347</v>
      </c>
      <c r="L709" s="83" t="s">
        <v>348</v>
      </c>
      <c r="M709" s="83" t="s">
        <v>349</v>
      </c>
      <c r="N709" s="83" t="s">
        <v>350</v>
      </c>
      <c r="O709" s="96" t="s">
        <v>225</v>
      </c>
      <c r="P709" s="96" t="s">
        <v>224</v>
      </c>
    </row>
    <row r="710" spans="2:16" ht="15" x14ac:dyDescent="0.25">
      <c r="B710" s="378" t="s">
        <v>354</v>
      </c>
      <c r="C710" s="405">
        <v>52941427.230000041</v>
      </c>
      <c r="D710" s="405">
        <v>50429536.929999992</v>
      </c>
      <c r="E710" s="405">
        <v>69100163.050000057</v>
      </c>
      <c r="F710" s="405"/>
      <c r="G710" s="405"/>
      <c r="H710" s="405"/>
      <c r="I710" s="405"/>
      <c r="J710" s="405"/>
      <c r="K710" s="405"/>
      <c r="L710" s="405"/>
      <c r="M710" s="405"/>
      <c r="N710" s="405"/>
      <c r="O710" s="458">
        <v>57490375.736666702</v>
      </c>
      <c r="P710" s="393">
        <v>0.68932646899492811</v>
      </c>
    </row>
    <row r="711" spans="2:16" ht="15" x14ac:dyDescent="0.25">
      <c r="B711" s="44" t="s">
        <v>24</v>
      </c>
      <c r="C711" s="109">
        <v>11367390.699999984</v>
      </c>
      <c r="D711" s="109">
        <v>11619106.909999987</v>
      </c>
      <c r="E711" s="109">
        <v>17373256.419999998</v>
      </c>
      <c r="F711" s="109"/>
      <c r="G711" s="109"/>
      <c r="H711" s="109"/>
      <c r="I711" s="109"/>
      <c r="J711" s="109"/>
      <c r="K711" s="109"/>
      <c r="L711" s="109"/>
      <c r="M711" s="109"/>
      <c r="N711" s="109"/>
      <c r="O711" s="235">
        <v>13453251.343333324</v>
      </c>
      <c r="P711" s="105">
        <v>0.1613084299097142</v>
      </c>
    </row>
    <row r="712" spans="2:16" ht="15" x14ac:dyDescent="0.25">
      <c r="B712" s="44" t="s">
        <v>352</v>
      </c>
      <c r="C712" s="109">
        <v>4300729.0299999993</v>
      </c>
      <c r="D712" s="109">
        <v>4522819.6400000174</v>
      </c>
      <c r="E712" s="109">
        <v>6095236.2199999653</v>
      </c>
      <c r="F712" s="109"/>
      <c r="G712" s="109"/>
      <c r="H712" s="109"/>
      <c r="I712" s="109"/>
      <c r="J712" s="109"/>
      <c r="K712" s="109"/>
      <c r="L712" s="109"/>
      <c r="M712" s="109"/>
      <c r="N712" s="109"/>
      <c r="O712" s="235">
        <v>4972928.2966666603</v>
      </c>
      <c r="P712" s="105">
        <v>5.9626869008613394E-2</v>
      </c>
    </row>
    <row r="713" spans="2:16" ht="15" x14ac:dyDescent="0.25">
      <c r="B713" s="378" t="s">
        <v>353</v>
      </c>
      <c r="C713" s="405">
        <v>2983894.0999999992</v>
      </c>
      <c r="D713" s="405">
        <v>2786629.8299999991</v>
      </c>
      <c r="E713" s="405">
        <v>4705767.4599999851</v>
      </c>
      <c r="F713" s="405"/>
      <c r="G713" s="405"/>
      <c r="H713" s="405"/>
      <c r="I713" s="405"/>
      <c r="J713" s="405"/>
      <c r="K713" s="405"/>
      <c r="L713" s="405"/>
      <c r="M713" s="405"/>
      <c r="N713" s="405"/>
      <c r="O713" s="458">
        <v>3492097.1299999938</v>
      </c>
      <c r="P713" s="393">
        <v>4.1871268941367119E-2</v>
      </c>
    </row>
    <row r="714" spans="2:16" ht="15" x14ac:dyDescent="0.25">
      <c r="B714" s="378" t="s">
        <v>18</v>
      </c>
      <c r="C714" s="405">
        <v>1570038.0299999986</v>
      </c>
      <c r="D714" s="405">
        <v>2005185.0400000052</v>
      </c>
      <c r="E714" s="405">
        <v>2424247.8300000043</v>
      </c>
      <c r="F714" s="405"/>
      <c r="G714" s="405"/>
      <c r="H714" s="405"/>
      <c r="I714" s="405"/>
      <c r="J714" s="405"/>
      <c r="K714" s="405"/>
      <c r="L714" s="405"/>
      <c r="M714" s="405"/>
      <c r="N714" s="405"/>
      <c r="O714" s="458">
        <v>1999823.6333333359</v>
      </c>
      <c r="P714" s="393">
        <v>2.397847198099046E-2</v>
      </c>
    </row>
    <row r="715" spans="2:16" ht="15" x14ac:dyDescent="0.25">
      <c r="B715" s="378" t="s">
        <v>21</v>
      </c>
      <c r="C715" s="405">
        <v>617778.53000000026</v>
      </c>
      <c r="D715" s="405">
        <v>561199.13999999908</v>
      </c>
      <c r="E715" s="405">
        <v>1101134.1099999992</v>
      </c>
      <c r="F715" s="405"/>
      <c r="G715" s="405"/>
      <c r="H715" s="405"/>
      <c r="I715" s="405"/>
      <c r="J715" s="405"/>
      <c r="K715" s="405"/>
      <c r="L715" s="405"/>
      <c r="M715" s="405"/>
      <c r="N715" s="405"/>
      <c r="O715" s="458">
        <v>760037.25999999943</v>
      </c>
      <c r="P715" s="393">
        <v>9.1130696925717514E-3</v>
      </c>
    </row>
    <row r="716" spans="2:16" ht="15" x14ac:dyDescent="0.25">
      <c r="B716" s="378" t="s">
        <v>20</v>
      </c>
      <c r="C716" s="405">
        <v>428642.16999999969</v>
      </c>
      <c r="D716" s="405">
        <v>508865.07</v>
      </c>
      <c r="E716" s="405">
        <v>638984.14999999991</v>
      </c>
      <c r="F716" s="405"/>
      <c r="G716" s="405"/>
      <c r="H716" s="405"/>
      <c r="I716" s="405"/>
      <c r="J716" s="405"/>
      <c r="K716" s="405"/>
      <c r="L716" s="405"/>
      <c r="M716" s="405"/>
      <c r="N716" s="405"/>
      <c r="O716" s="458">
        <v>525497.12999999989</v>
      </c>
      <c r="P716" s="393">
        <v>6.300864735153169E-3</v>
      </c>
    </row>
    <row r="717" spans="2:16" ht="15" x14ac:dyDescent="0.25">
      <c r="B717" s="378" t="s">
        <v>17</v>
      </c>
      <c r="C717" s="405">
        <v>306921.44</v>
      </c>
      <c r="D717" s="405">
        <v>399384.30999999947</v>
      </c>
      <c r="E717" s="405">
        <v>415132.88000000129</v>
      </c>
      <c r="F717" s="405"/>
      <c r="G717" s="405"/>
      <c r="H717" s="405"/>
      <c r="I717" s="405"/>
      <c r="J717" s="405"/>
      <c r="K717" s="405"/>
      <c r="L717" s="405"/>
      <c r="M717" s="405"/>
      <c r="N717" s="405"/>
      <c r="O717" s="458">
        <v>373812.87666666694</v>
      </c>
      <c r="P717" s="393">
        <v>4.4821260434574845E-3</v>
      </c>
    </row>
    <row r="718" spans="2:16" ht="15" x14ac:dyDescent="0.25">
      <c r="B718" s="378" t="s">
        <v>22</v>
      </c>
      <c r="C718" s="405">
        <v>89994.069999999978</v>
      </c>
      <c r="D718" s="405">
        <v>89134.11</v>
      </c>
      <c r="E718" s="405">
        <v>337866.43999999989</v>
      </c>
      <c r="F718" s="405"/>
      <c r="G718" s="405"/>
      <c r="H718" s="405"/>
      <c r="I718" s="405"/>
      <c r="J718" s="405"/>
      <c r="K718" s="405"/>
      <c r="L718" s="405"/>
      <c r="M718" s="405"/>
      <c r="N718" s="405"/>
      <c r="O718" s="458">
        <v>172331.53999999995</v>
      </c>
      <c r="P718" s="393">
        <v>2.066305715391134E-3</v>
      </c>
    </row>
    <row r="719" spans="2:16" ht="15" x14ac:dyDescent="0.25">
      <c r="B719" s="378" t="s">
        <v>23</v>
      </c>
      <c r="C719" s="405">
        <v>98350.534999999989</v>
      </c>
      <c r="D719" s="405">
        <v>98551.47</v>
      </c>
      <c r="E719" s="405">
        <v>128305.58000000007</v>
      </c>
      <c r="F719" s="405"/>
      <c r="G719" s="405"/>
      <c r="H719" s="405"/>
      <c r="I719" s="405"/>
      <c r="J719" s="405"/>
      <c r="K719" s="405"/>
      <c r="L719" s="405"/>
      <c r="M719" s="405"/>
      <c r="N719" s="405"/>
      <c r="O719" s="458">
        <v>108402.52833333336</v>
      </c>
      <c r="P719" s="393">
        <v>1.2997781129212686E-3</v>
      </c>
    </row>
    <row r="720" spans="2:16" ht="15" x14ac:dyDescent="0.25">
      <c r="B720" s="378" t="s">
        <v>16</v>
      </c>
      <c r="C720" s="405">
        <v>28759.070000000003</v>
      </c>
      <c r="D720" s="405">
        <v>78914.539999999994</v>
      </c>
      <c r="E720" s="405">
        <v>49039.87000000001</v>
      </c>
      <c r="F720" s="405"/>
      <c r="G720" s="405"/>
      <c r="H720" s="405"/>
      <c r="I720" s="405"/>
      <c r="J720" s="405"/>
      <c r="K720" s="405"/>
      <c r="L720" s="405"/>
      <c r="M720" s="405"/>
      <c r="N720" s="405"/>
      <c r="O720" s="458">
        <v>52237.826666666668</v>
      </c>
      <c r="P720" s="393">
        <v>6.2634686489161965E-4</v>
      </c>
    </row>
    <row r="721" spans="2:16" ht="15" x14ac:dyDescent="0.25">
      <c r="B721" s="378" t="s">
        <v>351</v>
      </c>
      <c r="C721" s="405"/>
      <c r="D721" s="405"/>
      <c r="E721" s="405"/>
      <c r="F721" s="405"/>
      <c r="G721" s="405"/>
      <c r="H721" s="405"/>
      <c r="I721" s="405"/>
      <c r="J721" s="405"/>
      <c r="K721" s="405"/>
      <c r="L721" s="405"/>
      <c r="M721" s="405"/>
      <c r="N721" s="405"/>
      <c r="O721" s="458"/>
      <c r="P721" s="393"/>
    </row>
    <row r="722" spans="2:16" ht="15" x14ac:dyDescent="0.25">
      <c r="B722" s="378" t="s">
        <v>19</v>
      </c>
      <c r="C722" s="405"/>
      <c r="D722" s="405"/>
      <c r="E722" s="405"/>
      <c r="F722" s="405"/>
      <c r="G722" s="405"/>
      <c r="H722" s="405"/>
      <c r="I722" s="405"/>
      <c r="J722" s="405"/>
      <c r="K722" s="405"/>
      <c r="L722" s="405"/>
      <c r="M722" s="405"/>
      <c r="N722" s="405"/>
      <c r="O722" s="458"/>
      <c r="P722" s="393"/>
    </row>
    <row r="723" spans="2:16" ht="15" x14ac:dyDescent="0.25">
      <c r="B723" s="378" t="s">
        <v>25</v>
      </c>
      <c r="C723" s="405"/>
      <c r="D723" s="405"/>
      <c r="E723" s="405"/>
      <c r="F723" s="405"/>
      <c r="G723" s="405"/>
      <c r="H723" s="405"/>
      <c r="I723" s="405"/>
      <c r="J723" s="405"/>
      <c r="K723" s="405"/>
      <c r="L723" s="405"/>
      <c r="M723" s="405"/>
      <c r="N723" s="405"/>
      <c r="O723" s="458"/>
      <c r="P723" s="393"/>
    </row>
    <row r="724" spans="2:16" ht="15" x14ac:dyDescent="0.25">
      <c r="B724" s="378" t="s">
        <v>26</v>
      </c>
      <c r="C724" s="405"/>
      <c r="D724" s="405"/>
      <c r="E724" s="405"/>
      <c r="F724" s="405"/>
      <c r="G724" s="405"/>
      <c r="H724" s="405"/>
      <c r="I724" s="405"/>
      <c r="J724" s="405"/>
      <c r="K724" s="405"/>
      <c r="L724" s="405"/>
      <c r="M724" s="405"/>
      <c r="N724" s="405"/>
      <c r="O724" s="458"/>
      <c r="P724" s="393"/>
    </row>
    <row r="725" spans="2:16" ht="16.5" thickBot="1" x14ac:dyDescent="0.3">
      <c r="B725" s="101" t="s">
        <v>0</v>
      </c>
      <c r="C725" s="138">
        <v>74733924.905000001</v>
      </c>
      <c r="D725" s="138">
        <v>73099326.99000001</v>
      </c>
      <c r="E725" s="138">
        <v>102369134.01000001</v>
      </c>
      <c r="F725" s="138">
        <v>0</v>
      </c>
      <c r="G725" s="138">
        <v>0</v>
      </c>
      <c r="H725" s="138">
        <v>0</v>
      </c>
      <c r="I725" s="138">
        <v>0</v>
      </c>
      <c r="J725" s="138">
        <v>0</v>
      </c>
      <c r="K725" s="138">
        <v>0</v>
      </c>
      <c r="L725" s="138">
        <v>0</v>
      </c>
      <c r="M725" s="138">
        <v>0</v>
      </c>
      <c r="N725" s="138">
        <v>0</v>
      </c>
      <c r="O725" s="138">
        <v>83400795.301666707</v>
      </c>
      <c r="P725" s="287">
        <v>0.99999999999999956</v>
      </c>
    </row>
    <row r="726" spans="2:16" ht="15" x14ac:dyDescent="0.2">
      <c r="B726" s="38"/>
      <c r="C726" s="11">
        <v>74733924.905000016</v>
      </c>
      <c r="D726" s="11">
        <v>73099326.989999995</v>
      </c>
      <c r="E726" s="11">
        <v>102369134.01000001</v>
      </c>
      <c r="F726" s="49"/>
      <c r="G726" s="49"/>
      <c r="H726" s="49"/>
      <c r="I726" s="49"/>
      <c r="J726" s="49"/>
      <c r="K726" s="49"/>
      <c r="L726" s="49"/>
      <c r="M726" s="49"/>
      <c r="N726" s="49"/>
      <c r="O726" s="49"/>
    </row>
    <row r="727" spans="2:16" ht="15" x14ac:dyDescent="0.2">
      <c r="B727" s="38"/>
      <c r="C727" s="49"/>
      <c r="D727" s="49"/>
      <c r="E727" s="49"/>
      <c r="F727" s="49"/>
      <c r="G727" s="49"/>
      <c r="H727" s="49"/>
      <c r="I727" s="49"/>
      <c r="J727" s="49"/>
      <c r="K727" s="49"/>
      <c r="L727" s="49"/>
      <c r="M727" s="49"/>
      <c r="N727" s="49"/>
      <c r="O727" s="49"/>
    </row>
    <row r="728" spans="2:16" ht="18" x14ac:dyDescent="0.25">
      <c r="B728" s="331" t="s">
        <v>471</v>
      </c>
      <c r="C728" s="150"/>
      <c r="D728" s="150"/>
      <c r="E728" s="150"/>
      <c r="F728" s="150"/>
      <c r="G728" s="49"/>
      <c r="H728" s="49"/>
      <c r="I728" s="49"/>
      <c r="J728" s="49"/>
      <c r="K728" s="49"/>
      <c r="L728" s="49"/>
      <c r="M728" s="49"/>
      <c r="N728" s="49"/>
      <c r="O728" s="49"/>
    </row>
    <row r="729" spans="2:16" ht="15" x14ac:dyDescent="0.2">
      <c r="B729" s="38"/>
    </row>
    <row r="730" spans="2:16" ht="15" x14ac:dyDescent="0.2">
      <c r="B730" s="38" t="s">
        <v>418</v>
      </c>
      <c r="C730" s="11">
        <v>2</v>
      </c>
      <c r="D730" s="11">
        <v>3</v>
      </c>
      <c r="E730" s="11">
        <v>4</v>
      </c>
      <c r="F730" s="11">
        <v>5</v>
      </c>
      <c r="G730" s="11">
        <v>6</v>
      </c>
      <c r="H730" s="11">
        <v>7</v>
      </c>
      <c r="I730" s="11">
        <v>8</v>
      </c>
      <c r="J730" s="11">
        <v>9</v>
      </c>
      <c r="K730" s="11">
        <v>10</v>
      </c>
      <c r="L730" s="11">
        <v>11</v>
      </c>
      <c r="M730" s="11">
        <v>12</v>
      </c>
      <c r="N730" s="11">
        <v>13</v>
      </c>
      <c r="O730" s="11">
        <v>14</v>
      </c>
      <c r="P730" s="9"/>
    </row>
    <row r="731" spans="2:16" ht="16.5" thickBot="1" x14ac:dyDescent="0.25">
      <c r="B731" s="82" t="s">
        <v>14</v>
      </c>
      <c r="C731" s="83" t="s">
        <v>339</v>
      </c>
      <c r="D731" s="83" t="s">
        <v>340</v>
      </c>
      <c r="E731" s="83" t="s">
        <v>341</v>
      </c>
      <c r="F731" s="83" t="s">
        <v>342</v>
      </c>
      <c r="G731" s="83" t="s">
        <v>343</v>
      </c>
      <c r="H731" s="83" t="s">
        <v>344</v>
      </c>
      <c r="I731" s="83" t="s">
        <v>345</v>
      </c>
      <c r="J731" s="83" t="s">
        <v>346</v>
      </c>
      <c r="K731" s="83" t="s">
        <v>347</v>
      </c>
      <c r="L731" s="83" t="s">
        <v>348</v>
      </c>
      <c r="M731" s="83" t="s">
        <v>349</v>
      </c>
      <c r="N731" s="83" t="s">
        <v>350</v>
      </c>
      <c r="O731" s="82" t="s">
        <v>1</v>
      </c>
    </row>
    <row r="732" spans="2:16" ht="15" x14ac:dyDescent="0.25">
      <c r="B732" s="378" t="s">
        <v>354</v>
      </c>
      <c r="C732" s="489">
        <v>289.79783248669804</v>
      </c>
      <c r="D732" s="489">
        <v>311.58771512601351</v>
      </c>
      <c r="E732" s="489">
        <v>334.63520998188721</v>
      </c>
      <c r="F732" s="489" t="s">
        <v>3</v>
      </c>
      <c r="G732" s="489" t="s">
        <v>3</v>
      </c>
      <c r="H732" s="489" t="s">
        <v>3</v>
      </c>
      <c r="I732" s="489" t="s">
        <v>3</v>
      </c>
      <c r="J732" s="489" t="s">
        <v>3</v>
      </c>
      <c r="K732" s="489" t="s">
        <v>3</v>
      </c>
      <c r="L732" s="489" t="s">
        <v>3</v>
      </c>
      <c r="M732" s="489" t="s">
        <v>3</v>
      </c>
      <c r="N732" s="489" t="s">
        <v>3</v>
      </c>
      <c r="O732" s="490">
        <v>313.00054845061419</v>
      </c>
    </row>
    <row r="733" spans="2:16" ht="15" x14ac:dyDescent="0.25">
      <c r="B733" s="378" t="s">
        <v>22</v>
      </c>
      <c r="C733" s="489">
        <v>207.35960829493064</v>
      </c>
      <c r="D733" s="489">
        <v>237.05880319148926</v>
      </c>
      <c r="E733" s="489">
        <v>483.35685264663783</v>
      </c>
      <c r="F733" s="489" t="s">
        <v>3</v>
      </c>
      <c r="G733" s="489" t="s">
        <v>3</v>
      </c>
      <c r="H733" s="489" t="s">
        <v>3</v>
      </c>
      <c r="I733" s="489" t="s">
        <v>3</v>
      </c>
      <c r="J733" s="489" t="s">
        <v>3</v>
      </c>
      <c r="K733" s="489" t="s">
        <v>3</v>
      </c>
      <c r="L733" s="489" t="s">
        <v>3</v>
      </c>
      <c r="M733" s="489" t="s">
        <v>3</v>
      </c>
      <c r="N733" s="489" t="s">
        <v>3</v>
      </c>
      <c r="O733" s="490">
        <v>342.60743538767372</v>
      </c>
    </row>
    <row r="734" spans="2:16" ht="15" x14ac:dyDescent="0.25">
      <c r="B734" s="378" t="s">
        <v>24</v>
      </c>
      <c r="C734" s="489">
        <v>212.66937381901133</v>
      </c>
      <c r="D734" s="489">
        <v>232.36819610823284</v>
      </c>
      <c r="E734" s="489">
        <v>277.53249125385446</v>
      </c>
      <c r="F734" s="489" t="s">
        <v>3</v>
      </c>
      <c r="G734" s="489" t="s">
        <v>3</v>
      </c>
      <c r="H734" s="489" t="s">
        <v>3</v>
      </c>
      <c r="I734" s="489" t="s">
        <v>3</v>
      </c>
      <c r="J734" s="489" t="s">
        <v>3</v>
      </c>
      <c r="K734" s="489" t="s">
        <v>3</v>
      </c>
      <c r="L734" s="489" t="s">
        <v>3</v>
      </c>
      <c r="M734" s="489" t="s">
        <v>3</v>
      </c>
      <c r="N734" s="489" t="s">
        <v>3</v>
      </c>
      <c r="O734" s="490">
        <v>243.05344697174982</v>
      </c>
    </row>
    <row r="735" spans="2:16" ht="15" x14ac:dyDescent="0.25">
      <c r="B735" s="378" t="s">
        <v>20</v>
      </c>
      <c r="C735" s="489">
        <v>180.93802026171397</v>
      </c>
      <c r="D735" s="489">
        <v>232.99682692307707</v>
      </c>
      <c r="E735" s="489">
        <v>238.96191099476431</v>
      </c>
      <c r="F735" s="489" t="s">
        <v>3</v>
      </c>
      <c r="G735" s="489" t="s">
        <v>3</v>
      </c>
      <c r="H735" s="489" t="s">
        <v>3</v>
      </c>
      <c r="I735" s="489" t="s">
        <v>3</v>
      </c>
      <c r="J735" s="489" t="s">
        <v>3</v>
      </c>
      <c r="K735" s="489" t="s">
        <v>3</v>
      </c>
      <c r="L735" s="489" t="s">
        <v>3</v>
      </c>
      <c r="M735" s="489" t="s">
        <v>3</v>
      </c>
      <c r="N735" s="489" t="s">
        <v>3</v>
      </c>
      <c r="O735" s="490">
        <v>218.13911581569127</v>
      </c>
    </row>
    <row r="736" spans="2:16" ht="15" x14ac:dyDescent="0.25">
      <c r="B736" s="378" t="s">
        <v>353</v>
      </c>
      <c r="C736" s="489">
        <v>105.96214843750049</v>
      </c>
      <c r="D736" s="489">
        <v>106.85749789094262</v>
      </c>
      <c r="E736" s="489">
        <v>140.23624567886469</v>
      </c>
      <c r="F736" s="489" t="s">
        <v>3</v>
      </c>
      <c r="G736" s="489" t="s">
        <v>3</v>
      </c>
      <c r="H736" s="489" t="s">
        <v>3</v>
      </c>
      <c r="I736" s="489" t="s">
        <v>3</v>
      </c>
      <c r="J736" s="489" t="s">
        <v>3</v>
      </c>
      <c r="K736" s="489" t="s">
        <v>3</v>
      </c>
      <c r="L736" s="489" t="s">
        <v>3</v>
      </c>
      <c r="M736" s="489" t="s">
        <v>3</v>
      </c>
      <c r="N736" s="489" t="s">
        <v>3</v>
      </c>
      <c r="O736" s="490">
        <v>119.32810203430758</v>
      </c>
    </row>
    <row r="737" spans="2:15" ht="15" x14ac:dyDescent="0.25">
      <c r="B737" s="44" t="s">
        <v>352</v>
      </c>
      <c r="C737" s="289">
        <v>70.60329365991393</v>
      </c>
      <c r="D737" s="289">
        <v>78.508907288792216</v>
      </c>
      <c r="E737" s="289">
        <v>87.189394919035976</v>
      </c>
      <c r="F737" s="289" t="s">
        <v>3</v>
      </c>
      <c r="G737" s="289" t="s">
        <v>3</v>
      </c>
      <c r="H737" s="289" t="s">
        <v>3</v>
      </c>
      <c r="I737" s="289" t="s">
        <v>3</v>
      </c>
      <c r="J737" s="289" t="s">
        <v>3</v>
      </c>
      <c r="K737" s="289" t="s">
        <v>3</v>
      </c>
      <c r="L737" s="289" t="s">
        <v>3</v>
      </c>
      <c r="M737" s="289" t="s">
        <v>3</v>
      </c>
      <c r="N737" s="289" t="s">
        <v>3</v>
      </c>
      <c r="O737" s="290">
        <v>79.173728791971556</v>
      </c>
    </row>
    <row r="738" spans="2:15" ht="15" x14ac:dyDescent="0.25">
      <c r="B738" s="44" t="s">
        <v>21</v>
      </c>
      <c r="C738" s="289">
        <v>106.58704796411322</v>
      </c>
      <c r="D738" s="289">
        <v>111.34903571428551</v>
      </c>
      <c r="E738" s="289">
        <v>152.99904265666237</v>
      </c>
      <c r="F738" s="289" t="s">
        <v>3</v>
      </c>
      <c r="G738" s="289" t="s">
        <v>3</v>
      </c>
      <c r="H738" s="289" t="s">
        <v>3</v>
      </c>
      <c r="I738" s="289" t="s">
        <v>3</v>
      </c>
      <c r="J738" s="289" t="s">
        <v>3</v>
      </c>
      <c r="K738" s="289" t="s">
        <v>3</v>
      </c>
      <c r="L738" s="289" t="s">
        <v>3</v>
      </c>
      <c r="M738" s="289" t="s">
        <v>3</v>
      </c>
      <c r="N738" s="289" t="s">
        <v>3</v>
      </c>
      <c r="O738" s="290">
        <v>126.44106804192305</v>
      </c>
    </row>
    <row r="739" spans="2:15" ht="15" x14ac:dyDescent="0.25">
      <c r="B739" s="44" t="s">
        <v>16</v>
      </c>
      <c r="C739" s="289">
        <v>75.285523560209427</v>
      </c>
      <c r="D739" s="289">
        <v>187.89176190476189</v>
      </c>
      <c r="E739" s="289">
        <v>97.301329365079368</v>
      </c>
      <c r="F739" s="289" t="s">
        <v>3</v>
      </c>
      <c r="G739" s="289" t="s">
        <v>3</v>
      </c>
      <c r="H739" s="289" t="s">
        <v>3</v>
      </c>
      <c r="I739" s="289" t="s">
        <v>3</v>
      </c>
      <c r="J739" s="289" t="s">
        <v>3</v>
      </c>
      <c r="K739" s="289" t="s">
        <v>3</v>
      </c>
      <c r="L739" s="289" t="s">
        <v>3</v>
      </c>
      <c r="M739" s="289" t="s">
        <v>3</v>
      </c>
      <c r="N739" s="289" t="s">
        <v>3</v>
      </c>
      <c r="O739" s="290">
        <v>119.99500765696784</v>
      </c>
    </row>
    <row r="740" spans="2:15" ht="15" x14ac:dyDescent="0.25">
      <c r="B740" s="44" t="s">
        <v>18</v>
      </c>
      <c r="C740" s="289">
        <v>71.563791877478252</v>
      </c>
      <c r="D740" s="289">
        <v>96.89224643633743</v>
      </c>
      <c r="E740" s="289">
        <v>84.814324248679497</v>
      </c>
      <c r="F740" s="289" t="s">
        <v>3</v>
      </c>
      <c r="G740" s="289" t="s">
        <v>3</v>
      </c>
      <c r="H740" s="289" t="s">
        <v>3</v>
      </c>
      <c r="I740" s="289" t="s">
        <v>3</v>
      </c>
      <c r="J740" s="289" t="s">
        <v>3</v>
      </c>
      <c r="K740" s="289" t="s">
        <v>3</v>
      </c>
      <c r="L740" s="289" t="s">
        <v>3</v>
      </c>
      <c r="M740" s="289" t="s">
        <v>3</v>
      </c>
      <c r="N740" s="289" t="s">
        <v>3</v>
      </c>
      <c r="O740" s="290">
        <v>84.242117752783798</v>
      </c>
    </row>
    <row r="741" spans="2:15" ht="15" x14ac:dyDescent="0.25">
      <c r="B741" s="378" t="s">
        <v>17</v>
      </c>
      <c r="C741" s="489">
        <v>85.114098724348281</v>
      </c>
      <c r="D741" s="489">
        <v>107.47694025834252</v>
      </c>
      <c r="E741" s="489">
        <v>99.983834296724737</v>
      </c>
      <c r="F741" s="489" t="s">
        <v>3</v>
      </c>
      <c r="G741" s="489" t="s">
        <v>3</v>
      </c>
      <c r="H741" s="489" t="s">
        <v>3</v>
      </c>
      <c r="I741" s="489" t="s">
        <v>3</v>
      </c>
      <c r="J741" s="489" t="s">
        <v>3</v>
      </c>
      <c r="K741" s="489" t="s">
        <v>3</v>
      </c>
      <c r="L741" s="489" t="s">
        <v>3</v>
      </c>
      <c r="M741" s="489" t="s">
        <v>3</v>
      </c>
      <c r="N741" s="489" t="s">
        <v>3</v>
      </c>
      <c r="O741" s="490">
        <v>97.737374063099352</v>
      </c>
    </row>
    <row r="742" spans="2:15" ht="15" x14ac:dyDescent="0.25">
      <c r="B742" s="378" t="s">
        <v>23</v>
      </c>
      <c r="C742" s="489">
        <v>91.234262523191063</v>
      </c>
      <c r="D742" s="489">
        <v>103.8477028451</v>
      </c>
      <c r="E742" s="489">
        <v>86.517585974376374</v>
      </c>
      <c r="F742" s="489" t="s">
        <v>3</v>
      </c>
      <c r="G742" s="489" t="s">
        <v>3</v>
      </c>
      <c r="H742" s="489" t="s">
        <v>3</v>
      </c>
      <c r="I742" s="489" t="s">
        <v>3</v>
      </c>
      <c r="J742" s="489" t="s">
        <v>3</v>
      </c>
      <c r="K742" s="489" t="s">
        <v>3</v>
      </c>
      <c r="L742" s="489" t="s">
        <v>3</v>
      </c>
      <c r="M742" s="489" t="s">
        <v>3</v>
      </c>
      <c r="N742" s="489" t="s">
        <v>3</v>
      </c>
      <c r="O742" s="490">
        <v>92.651733618233649</v>
      </c>
    </row>
    <row r="743" spans="2:15" ht="15" x14ac:dyDescent="0.25">
      <c r="B743" s="378" t="s">
        <v>351</v>
      </c>
      <c r="C743" s="489" t="s">
        <v>3</v>
      </c>
      <c r="D743" s="489" t="s">
        <v>3</v>
      </c>
      <c r="E743" s="489" t="s">
        <v>3</v>
      </c>
      <c r="F743" s="489" t="s">
        <v>3</v>
      </c>
      <c r="G743" s="489" t="s">
        <v>3</v>
      </c>
      <c r="H743" s="489" t="s">
        <v>3</v>
      </c>
      <c r="I743" s="489" t="s">
        <v>3</v>
      </c>
      <c r="J743" s="489" t="s">
        <v>3</v>
      </c>
      <c r="K743" s="489" t="s">
        <v>3</v>
      </c>
      <c r="L743" s="489" t="s">
        <v>3</v>
      </c>
      <c r="M743" s="489" t="s">
        <v>3</v>
      </c>
      <c r="N743" s="489" t="s">
        <v>3</v>
      </c>
      <c r="O743" s="490"/>
    </row>
    <row r="744" spans="2:15" ht="15" x14ac:dyDescent="0.25">
      <c r="B744" s="378" t="s">
        <v>19</v>
      </c>
      <c r="C744" s="489" t="s">
        <v>3</v>
      </c>
      <c r="D744" s="489" t="s">
        <v>3</v>
      </c>
      <c r="E744" s="489" t="s">
        <v>3</v>
      </c>
      <c r="F744" s="489" t="s">
        <v>3</v>
      </c>
      <c r="G744" s="489" t="s">
        <v>3</v>
      </c>
      <c r="H744" s="489" t="s">
        <v>3</v>
      </c>
      <c r="I744" s="489" t="s">
        <v>3</v>
      </c>
      <c r="J744" s="489" t="s">
        <v>3</v>
      </c>
      <c r="K744" s="489" t="s">
        <v>3</v>
      </c>
      <c r="L744" s="489" t="s">
        <v>3</v>
      </c>
      <c r="M744" s="489" t="s">
        <v>3</v>
      </c>
      <c r="N744" s="489" t="s">
        <v>3</v>
      </c>
      <c r="O744" s="490"/>
    </row>
    <row r="745" spans="2:15" ht="15" x14ac:dyDescent="0.25">
      <c r="B745" s="378" t="s">
        <v>25</v>
      </c>
      <c r="C745" s="489" t="s">
        <v>3</v>
      </c>
      <c r="D745" s="489" t="s">
        <v>3</v>
      </c>
      <c r="E745" s="489" t="s">
        <v>3</v>
      </c>
      <c r="F745" s="489" t="s">
        <v>3</v>
      </c>
      <c r="G745" s="489" t="s">
        <v>3</v>
      </c>
      <c r="H745" s="489" t="s">
        <v>3</v>
      </c>
      <c r="I745" s="489" t="s">
        <v>3</v>
      </c>
      <c r="J745" s="489" t="s">
        <v>3</v>
      </c>
      <c r="K745" s="489" t="s">
        <v>3</v>
      </c>
      <c r="L745" s="489" t="s">
        <v>3</v>
      </c>
      <c r="M745" s="489" t="s">
        <v>3</v>
      </c>
      <c r="N745" s="489" t="s">
        <v>3</v>
      </c>
      <c r="O745" s="490"/>
    </row>
    <row r="746" spans="2:15" ht="15" x14ac:dyDescent="0.25">
      <c r="B746" s="378" t="s">
        <v>26</v>
      </c>
      <c r="C746" s="489" t="s">
        <v>3</v>
      </c>
      <c r="D746" s="489" t="s">
        <v>3</v>
      </c>
      <c r="E746" s="489" t="s">
        <v>3</v>
      </c>
      <c r="F746" s="489" t="s">
        <v>3</v>
      </c>
      <c r="G746" s="489" t="s">
        <v>3</v>
      </c>
      <c r="H746" s="489" t="s">
        <v>3</v>
      </c>
      <c r="I746" s="489" t="s">
        <v>3</v>
      </c>
      <c r="J746" s="489" t="s">
        <v>3</v>
      </c>
      <c r="K746" s="489" t="s">
        <v>3</v>
      </c>
      <c r="L746" s="489" t="s">
        <v>3</v>
      </c>
      <c r="M746" s="489" t="s">
        <v>3</v>
      </c>
      <c r="N746" s="489" t="s">
        <v>3</v>
      </c>
      <c r="O746" s="490"/>
    </row>
    <row r="747" spans="2:15" ht="16.5" thickBot="1" x14ac:dyDescent="0.3">
      <c r="B747" s="291" t="s">
        <v>1</v>
      </c>
      <c r="C747" s="292">
        <v>207.12647522400781</v>
      </c>
      <c r="D747" s="292">
        <v>222.24247147456643</v>
      </c>
      <c r="E747" s="292">
        <v>244.99073591177643</v>
      </c>
      <c r="F747" s="292" t="e">
        <v>#DIV/0!</v>
      </c>
      <c r="G747" s="292" t="e">
        <v>#DIV/0!</v>
      </c>
      <c r="H747" s="292" t="e">
        <v>#DIV/0!</v>
      </c>
      <c r="I747" s="292" t="e">
        <v>#DIV/0!</v>
      </c>
      <c r="J747" s="292" t="e">
        <v>#DIV/0!</v>
      </c>
      <c r="K747" s="292" t="e">
        <v>#DIV/0!</v>
      </c>
      <c r="L747" s="292" t="e">
        <v>#DIV/0!</v>
      </c>
      <c r="M747" s="292" t="e">
        <v>#DIV/0!</v>
      </c>
      <c r="N747" s="292" t="e">
        <v>#DIV/0!</v>
      </c>
      <c r="O747" s="292">
        <v>225.90026165627904</v>
      </c>
    </row>
    <row r="748" spans="2:15" ht="15" x14ac:dyDescent="0.2">
      <c r="B748" s="38"/>
      <c r="C748" s="49"/>
      <c r="D748" s="49"/>
      <c r="E748" s="49"/>
      <c r="F748" s="49"/>
      <c r="G748" s="49"/>
      <c r="H748" s="49"/>
      <c r="I748" s="49"/>
      <c r="J748" s="49"/>
      <c r="K748" s="49"/>
      <c r="L748" s="49"/>
      <c r="M748" s="49"/>
      <c r="N748" s="49"/>
      <c r="O748" s="49"/>
    </row>
    <row r="749" spans="2:15" ht="15" x14ac:dyDescent="0.2">
      <c r="B749" s="38"/>
      <c r="C749" s="49"/>
      <c r="D749" s="49"/>
      <c r="E749" s="49"/>
      <c r="F749" s="49"/>
      <c r="G749" s="49"/>
      <c r="H749" s="49"/>
      <c r="I749" s="49"/>
      <c r="J749" s="49"/>
      <c r="K749" s="49"/>
      <c r="L749" s="49"/>
      <c r="M749" s="49"/>
      <c r="N749" s="49"/>
      <c r="O749" s="49"/>
    </row>
    <row r="750" spans="2:15" ht="18" x14ac:dyDescent="0.25">
      <c r="B750" s="331" t="s">
        <v>472</v>
      </c>
      <c r="C750" s="150"/>
      <c r="D750" s="150"/>
      <c r="E750" s="150"/>
      <c r="F750" s="150"/>
      <c r="G750" s="150"/>
      <c r="H750" s="49"/>
      <c r="I750" s="49"/>
      <c r="J750" s="49"/>
      <c r="K750" s="49"/>
      <c r="L750" s="49"/>
      <c r="M750" s="49"/>
      <c r="N750" s="49"/>
      <c r="O750" s="49"/>
    </row>
    <row r="751" spans="2:15" ht="15" x14ac:dyDescent="0.2">
      <c r="B751" s="38"/>
      <c r="C751" s="11">
        <v>14</v>
      </c>
      <c r="D751" s="49"/>
      <c r="E751" s="49"/>
      <c r="F751" s="49"/>
      <c r="G751" s="49"/>
      <c r="H751" s="49"/>
      <c r="I751" s="49"/>
      <c r="J751" s="49"/>
      <c r="K751" s="49"/>
      <c r="L751" s="49"/>
      <c r="M751" s="49"/>
      <c r="N751" s="49"/>
      <c r="O751" s="49"/>
    </row>
    <row r="752" spans="2:15" ht="81" customHeight="1" thickBot="1" x14ac:dyDescent="0.25">
      <c r="B752" s="82" t="s">
        <v>14</v>
      </c>
      <c r="C752" s="96" t="s">
        <v>313</v>
      </c>
      <c r="D752" s="96" t="s">
        <v>312</v>
      </c>
      <c r="E752" s="96" t="s">
        <v>311</v>
      </c>
      <c r="F752" s="49"/>
      <c r="G752" s="49"/>
      <c r="H752" s="49"/>
      <c r="I752" s="49"/>
      <c r="J752" s="49"/>
      <c r="K752" s="49"/>
      <c r="L752" s="49"/>
      <c r="M752" s="49"/>
      <c r="N752" s="49"/>
      <c r="O752" s="49"/>
    </row>
    <row r="753" spans="2:15" ht="15" x14ac:dyDescent="0.2">
      <c r="B753" s="378" t="s">
        <v>354</v>
      </c>
      <c r="C753" s="407">
        <v>183675.00000000044</v>
      </c>
      <c r="D753" s="405">
        <v>57490375.736666702</v>
      </c>
      <c r="E753" s="405">
        <v>313.00054845061419</v>
      </c>
      <c r="F753" s="49"/>
      <c r="G753" s="49"/>
      <c r="H753" s="49"/>
      <c r="I753" s="49"/>
      <c r="J753" s="49"/>
      <c r="K753" s="49"/>
      <c r="L753" s="49"/>
      <c r="M753" s="49"/>
      <c r="N753" s="49"/>
      <c r="O753" s="49"/>
    </row>
    <row r="754" spans="2:15" ht="15" x14ac:dyDescent="0.2">
      <c r="B754" s="378" t="s">
        <v>24</v>
      </c>
      <c r="C754" s="407">
        <v>55351</v>
      </c>
      <c r="D754" s="405">
        <v>13453251.343333324</v>
      </c>
      <c r="E754" s="405">
        <v>243.05344697174982</v>
      </c>
      <c r="F754" s="49"/>
      <c r="G754" s="49"/>
      <c r="H754" s="49"/>
      <c r="I754" s="49"/>
      <c r="J754" s="49"/>
      <c r="K754" s="49"/>
      <c r="L754" s="49"/>
      <c r="M754" s="49"/>
      <c r="N754" s="49"/>
      <c r="O754" s="49"/>
    </row>
    <row r="755" spans="2:15" ht="15" x14ac:dyDescent="0.2">
      <c r="B755" s="378" t="s">
        <v>352</v>
      </c>
      <c r="C755" s="407">
        <v>62810.333333333285</v>
      </c>
      <c r="D755" s="405">
        <v>4972928.2966666603</v>
      </c>
      <c r="E755" s="405">
        <v>79.173728791971556</v>
      </c>
      <c r="F755" s="49"/>
      <c r="G755" s="49"/>
      <c r="H755" s="49"/>
      <c r="I755" s="49"/>
      <c r="J755" s="49"/>
      <c r="K755" s="49"/>
      <c r="L755" s="49"/>
      <c r="M755" s="49"/>
      <c r="N755" s="49"/>
      <c r="O755" s="49"/>
    </row>
    <row r="756" spans="2:15" ht="15" x14ac:dyDescent="0.2">
      <c r="B756" s="378" t="s">
        <v>353</v>
      </c>
      <c r="C756" s="407">
        <v>29264.666666666617</v>
      </c>
      <c r="D756" s="405">
        <v>3492097.1299999938</v>
      </c>
      <c r="E756" s="405">
        <v>119.32810203430758</v>
      </c>
      <c r="F756" s="49"/>
      <c r="G756" s="49"/>
      <c r="H756" s="49"/>
      <c r="I756" s="49"/>
      <c r="J756" s="49"/>
      <c r="K756" s="49"/>
      <c r="L756" s="49"/>
      <c r="M756" s="49"/>
      <c r="N756" s="49"/>
      <c r="O756" s="49"/>
    </row>
    <row r="757" spans="2:15" ht="15" x14ac:dyDescent="0.2">
      <c r="B757" s="378" t="s">
        <v>18</v>
      </c>
      <c r="C757" s="407">
        <v>23739.000000000015</v>
      </c>
      <c r="D757" s="405">
        <v>1999823.6333333359</v>
      </c>
      <c r="E757" s="405">
        <v>84.242117752783798</v>
      </c>
      <c r="F757" s="49"/>
      <c r="G757" s="49"/>
      <c r="H757" s="49"/>
      <c r="I757" s="49"/>
      <c r="J757" s="49"/>
      <c r="K757" s="49"/>
      <c r="L757" s="49"/>
      <c r="M757" s="49"/>
      <c r="N757" s="49"/>
      <c r="O757" s="49"/>
    </row>
    <row r="758" spans="2:15" ht="15" x14ac:dyDescent="0.2">
      <c r="B758" s="44" t="s">
        <v>21</v>
      </c>
      <c r="C758" s="150">
        <v>6011</v>
      </c>
      <c r="D758" s="298">
        <v>760037.25999999943</v>
      </c>
      <c r="E758" s="298">
        <v>126.44106804192305</v>
      </c>
      <c r="F758" s="49"/>
      <c r="G758" s="49"/>
      <c r="H758" s="49"/>
      <c r="I758" s="49"/>
      <c r="J758" s="49"/>
      <c r="K758" s="49"/>
      <c r="L758" s="49"/>
      <c r="M758" s="49"/>
      <c r="N758" s="49"/>
      <c r="O758" s="49"/>
    </row>
    <row r="759" spans="2:15" ht="15" x14ac:dyDescent="0.2">
      <c r="B759" s="44" t="s">
        <v>20</v>
      </c>
      <c r="C759" s="150">
        <v>2408.9999999999982</v>
      </c>
      <c r="D759" s="298">
        <v>525497.12999999989</v>
      </c>
      <c r="E759" s="298">
        <v>218.13911581569127</v>
      </c>
      <c r="F759" s="49"/>
      <c r="G759" s="49"/>
      <c r="H759" s="49"/>
      <c r="I759" s="49"/>
      <c r="J759" s="49"/>
      <c r="K759" s="49"/>
      <c r="L759" s="49"/>
      <c r="M759" s="49"/>
      <c r="N759" s="49"/>
      <c r="O759" s="49"/>
    </row>
    <row r="760" spans="2:15" ht="15" x14ac:dyDescent="0.2">
      <c r="B760" s="44" t="s">
        <v>17</v>
      </c>
      <c r="C760" s="150">
        <v>3824.6666666666629</v>
      </c>
      <c r="D760" s="298">
        <v>373812.87666666694</v>
      </c>
      <c r="E760" s="298">
        <v>97.737374063099352</v>
      </c>
      <c r="F760" s="49"/>
      <c r="G760" s="49"/>
      <c r="H760" s="49"/>
      <c r="I760" s="49"/>
      <c r="J760" s="49"/>
      <c r="K760" s="49"/>
      <c r="L760" s="49"/>
      <c r="M760" s="49"/>
      <c r="N760" s="49"/>
      <c r="O760" s="49"/>
    </row>
    <row r="761" spans="2:15" ht="15" x14ac:dyDescent="0.2">
      <c r="B761" s="44" t="s">
        <v>22</v>
      </c>
      <c r="C761" s="150">
        <v>503.00000000000023</v>
      </c>
      <c r="D761" s="298">
        <v>172331.53999999995</v>
      </c>
      <c r="E761" s="298">
        <v>342.60743538767372</v>
      </c>
      <c r="F761" s="49"/>
      <c r="G761" s="49"/>
      <c r="H761" s="49"/>
      <c r="I761" s="49"/>
      <c r="J761" s="49"/>
      <c r="K761" s="49"/>
      <c r="L761" s="49"/>
      <c r="M761" s="49"/>
      <c r="N761" s="49"/>
      <c r="O761" s="49"/>
    </row>
    <row r="762" spans="2:15" ht="15" x14ac:dyDescent="0.2">
      <c r="B762" s="378" t="s">
        <v>23</v>
      </c>
      <c r="C762" s="407">
        <v>1170</v>
      </c>
      <c r="D762" s="405">
        <v>108402.52833333336</v>
      </c>
      <c r="E762" s="405">
        <v>92.651733618233649</v>
      </c>
      <c r="F762" s="49"/>
      <c r="G762" s="49"/>
      <c r="H762" s="49"/>
      <c r="I762" s="49"/>
      <c r="J762" s="49"/>
      <c r="K762" s="49"/>
      <c r="L762" s="49"/>
      <c r="M762" s="49"/>
      <c r="N762" s="49"/>
      <c r="O762" s="49"/>
    </row>
    <row r="763" spans="2:15" ht="15" x14ac:dyDescent="0.2">
      <c r="B763" s="378" t="s">
        <v>16</v>
      </c>
      <c r="C763" s="407">
        <v>435.33333333333331</v>
      </c>
      <c r="D763" s="405">
        <v>52237.826666666668</v>
      </c>
      <c r="E763" s="405">
        <v>119.99500765696784</v>
      </c>
      <c r="F763" s="49"/>
      <c r="G763" s="49"/>
      <c r="H763" s="49"/>
      <c r="I763" s="49"/>
      <c r="J763" s="49"/>
      <c r="K763" s="49"/>
      <c r="L763" s="49"/>
      <c r="M763" s="49"/>
      <c r="N763" s="49"/>
      <c r="O763" s="49"/>
    </row>
    <row r="764" spans="2:15" ht="15" x14ac:dyDescent="0.2">
      <c r="B764" s="378" t="s">
        <v>351</v>
      </c>
      <c r="C764" s="407"/>
      <c r="D764" s="405"/>
      <c r="E764" s="405"/>
      <c r="F764" s="49"/>
      <c r="G764" s="49"/>
      <c r="H764" s="49"/>
      <c r="I764" s="49"/>
      <c r="J764" s="49"/>
      <c r="K764" s="49"/>
      <c r="L764" s="49"/>
      <c r="M764" s="49"/>
      <c r="N764" s="49"/>
      <c r="O764" s="49"/>
    </row>
    <row r="765" spans="2:15" ht="15" x14ac:dyDescent="0.2">
      <c r="B765" s="378" t="s">
        <v>19</v>
      </c>
      <c r="C765" s="407"/>
      <c r="D765" s="405"/>
      <c r="E765" s="405"/>
      <c r="F765" s="49"/>
      <c r="G765" s="49"/>
      <c r="H765" s="49"/>
      <c r="I765" s="49"/>
      <c r="J765" s="49"/>
      <c r="K765" s="49"/>
      <c r="L765" s="49"/>
      <c r="M765" s="49"/>
      <c r="N765" s="49"/>
      <c r="O765" s="49"/>
    </row>
    <row r="766" spans="2:15" ht="15" x14ac:dyDescent="0.2">
      <c r="B766" s="378" t="s">
        <v>25</v>
      </c>
      <c r="C766" s="407"/>
      <c r="D766" s="405"/>
      <c r="E766" s="405"/>
      <c r="F766" s="49"/>
      <c r="G766" s="49"/>
      <c r="H766" s="49"/>
      <c r="I766" s="49"/>
      <c r="J766" s="49"/>
      <c r="K766" s="49"/>
      <c r="L766" s="49"/>
      <c r="M766" s="49"/>
      <c r="N766" s="49"/>
      <c r="O766" s="49"/>
    </row>
    <row r="767" spans="2:15" ht="15" x14ac:dyDescent="0.2">
      <c r="B767" s="378" t="s">
        <v>26</v>
      </c>
      <c r="C767" s="407"/>
      <c r="D767" s="405"/>
      <c r="E767" s="405"/>
      <c r="F767" s="49"/>
      <c r="G767" s="49"/>
      <c r="H767" s="49"/>
      <c r="I767" s="49"/>
      <c r="J767" s="49"/>
      <c r="K767" s="49"/>
      <c r="L767" s="49"/>
      <c r="M767" s="49"/>
      <c r="N767" s="49"/>
      <c r="O767" s="49"/>
    </row>
    <row r="768" spans="2:15" ht="15.75" x14ac:dyDescent="0.25">
      <c r="B768" s="295" t="s">
        <v>1</v>
      </c>
      <c r="C768" s="228">
        <v>369193.00000000035</v>
      </c>
      <c r="D768" s="241">
        <v>83400795.301666707</v>
      </c>
      <c r="E768" s="241">
        <v>225.90026165627904</v>
      </c>
      <c r="F768" s="49"/>
      <c r="G768" s="49"/>
      <c r="H768" s="49"/>
      <c r="I768" s="49"/>
      <c r="J768" s="49"/>
      <c r="K768" s="49"/>
      <c r="L768" s="49"/>
      <c r="M768" s="49"/>
      <c r="N768" s="49"/>
      <c r="O768" s="49"/>
    </row>
    <row r="769" spans="2:15" ht="15" x14ac:dyDescent="0.2">
      <c r="B769" s="38"/>
      <c r="C769" s="49"/>
      <c r="D769" s="49"/>
      <c r="E769" s="49"/>
      <c r="F769" s="49"/>
      <c r="G769" s="49"/>
      <c r="H769" s="49"/>
      <c r="I769" s="49"/>
      <c r="J769" s="49"/>
      <c r="K769" s="49"/>
      <c r="L769" s="49"/>
      <c r="M769" s="49"/>
      <c r="N769" s="49"/>
      <c r="O769" s="49"/>
    </row>
    <row r="770" spans="2:15" ht="15" x14ac:dyDescent="0.2">
      <c r="B770" s="38"/>
      <c r="C770" s="49"/>
      <c r="D770" s="49"/>
      <c r="E770" s="49"/>
      <c r="F770" s="49"/>
      <c r="G770" s="49"/>
      <c r="H770" s="49"/>
      <c r="I770" s="49"/>
      <c r="J770" s="49"/>
      <c r="K770" s="49"/>
      <c r="L770" s="49"/>
      <c r="M770" s="49"/>
      <c r="N770" s="49"/>
      <c r="O770" s="49"/>
    </row>
    <row r="771" spans="2:15" ht="15" x14ac:dyDescent="0.2">
      <c r="B771" s="38"/>
      <c r="C771" s="49"/>
      <c r="D771" s="49"/>
      <c r="E771" s="49"/>
      <c r="F771" s="49"/>
      <c r="G771" s="49"/>
      <c r="H771" s="49"/>
      <c r="I771" s="49"/>
      <c r="J771" s="49"/>
      <c r="K771" s="49"/>
      <c r="L771" s="49"/>
      <c r="M771" s="49"/>
      <c r="N771" s="49"/>
      <c r="O771" s="49"/>
    </row>
    <row r="772" spans="2:15" ht="15" x14ac:dyDescent="0.2">
      <c r="B772" s="38"/>
      <c r="C772" s="49"/>
      <c r="D772" s="49"/>
      <c r="E772" s="49"/>
      <c r="F772" s="49"/>
      <c r="G772" s="49"/>
      <c r="H772" s="49"/>
      <c r="I772" s="49"/>
      <c r="J772" s="49"/>
      <c r="K772" s="49"/>
      <c r="L772" s="49"/>
      <c r="M772" s="49"/>
      <c r="N772" s="49"/>
      <c r="O772" s="49"/>
    </row>
    <row r="773" spans="2:15" ht="15" x14ac:dyDescent="0.2">
      <c r="B773" s="38"/>
      <c r="C773" s="49"/>
      <c r="D773" s="49"/>
      <c r="E773" s="49"/>
      <c r="F773" s="49"/>
      <c r="G773" s="49"/>
      <c r="H773" s="49"/>
      <c r="I773" s="49"/>
      <c r="J773" s="49"/>
      <c r="K773" s="49"/>
      <c r="L773" s="49"/>
      <c r="M773" s="49"/>
      <c r="N773" s="49"/>
      <c r="O773" s="49"/>
    </row>
    <row r="774" spans="2:15" ht="15" x14ac:dyDescent="0.2">
      <c r="B774" s="38"/>
      <c r="C774" s="49"/>
      <c r="D774" s="49"/>
      <c r="E774" s="49"/>
      <c r="F774" s="49"/>
      <c r="G774" s="49"/>
      <c r="H774" s="49"/>
      <c r="I774" s="49"/>
      <c r="J774" s="49"/>
      <c r="K774" s="49"/>
      <c r="L774" s="49"/>
      <c r="M774" s="49"/>
      <c r="N774" s="49"/>
      <c r="O774" s="49"/>
    </row>
    <row r="775" spans="2:15" ht="15" x14ac:dyDescent="0.2">
      <c r="B775" s="38"/>
      <c r="C775" s="49"/>
      <c r="D775" s="49"/>
      <c r="E775" s="49"/>
      <c r="F775" s="49"/>
      <c r="G775" s="49"/>
      <c r="H775" s="49"/>
      <c r="I775" s="49"/>
      <c r="J775" s="49"/>
      <c r="K775" s="49"/>
      <c r="L775" s="49"/>
      <c r="M775" s="49"/>
      <c r="N775" s="49"/>
      <c r="O775" s="49"/>
    </row>
    <row r="776" spans="2:15" ht="15" x14ac:dyDescent="0.2">
      <c r="B776" s="38"/>
      <c r="C776" s="49"/>
      <c r="D776" s="49"/>
      <c r="E776" s="49"/>
      <c r="F776" s="49"/>
      <c r="G776" s="49"/>
      <c r="H776" s="49"/>
      <c r="I776" s="49"/>
      <c r="J776" s="49"/>
      <c r="K776" s="49"/>
      <c r="L776" s="49"/>
      <c r="M776" s="49"/>
      <c r="N776" s="49"/>
      <c r="O776" s="49"/>
    </row>
    <row r="777" spans="2:15" ht="15" x14ac:dyDescent="0.2">
      <c r="B777" s="38"/>
      <c r="C777" s="49"/>
      <c r="D777" s="49"/>
      <c r="E777" s="49"/>
      <c r="F777" s="49"/>
      <c r="G777" s="49"/>
      <c r="H777" s="49"/>
      <c r="I777" s="49"/>
      <c r="J777" s="49"/>
      <c r="K777" s="49"/>
      <c r="L777" s="49"/>
      <c r="M777" s="49"/>
      <c r="N777" s="49"/>
      <c r="O777" s="49"/>
    </row>
    <row r="778" spans="2:15" ht="15" x14ac:dyDescent="0.2">
      <c r="B778" s="38"/>
      <c r="C778" s="49"/>
      <c r="D778" s="49"/>
      <c r="E778" s="49"/>
      <c r="F778" s="49"/>
      <c r="G778" s="49"/>
      <c r="H778" s="49"/>
      <c r="I778" s="49"/>
      <c r="J778" s="49"/>
      <c r="K778" s="49"/>
      <c r="L778" s="49"/>
      <c r="M778" s="49"/>
      <c r="N778" s="49"/>
      <c r="O778" s="49"/>
    </row>
    <row r="779" spans="2:15" ht="15" x14ac:dyDescent="0.2">
      <c r="B779" s="38"/>
      <c r="C779" s="49"/>
      <c r="D779" s="49"/>
      <c r="E779" s="49"/>
      <c r="F779" s="49"/>
      <c r="G779" s="49"/>
      <c r="H779" s="49"/>
      <c r="I779" s="49"/>
      <c r="J779" s="49"/>
      <c r="K779" s="49"/>
      <c r="L779" s="49"/>
      <c r="M779" s="49"/>
      <c r="N779" s="49"/>
      <c r="O779" s="49"/>
    </row>
    <row r="780" spans="2:15" ht="15" x14ac:dyDescent="0.2">
      <c r="B780" s="38"/>
      <c r="C780" s="49"/>
      <c r="D780" s="49"/>
      <c r="E780" s="49"/>
      <c r="F780" s="49"/>
      <c r="G780" s="49"/>
      <c r="H780" s="49"/>
      <c r="I780" s="49"/>
      <c r="J780" s="49"/>
      <c r="K780" s="49"/>
      <c r="L780" s="49"/>
      <c r="M780" s="49"/>
      <c r="N780" s="49"/>
      <c r="O780" s="49"/>
    </row>
    <row r="781" spans="2:15" ht="15" x14ac:dyDescent="0.2">
      <c r="B781" s="38"/>
      <c r="C781" s="49"/>
      <c r="D781" s="49"/>
      <c r="E781" s="49"/>
      <c r="F781" s="49"/>
      <c r="G781" s="49"/>
      <c r="H781" s="49"/>
      <c r="I781" s="49"/>
      <c r="J781" s="49"/>
      <c r="K781" s="49"/>
      <c r="L781" s="49"/>
      <c r="M781" s="49"/>
      <c r="N781" s="49"/>
      <c r="O781" s="49"/>
    </row>
    <row r="782" spans="2:15" ht="15" x14ac:dyDescent="0.2">
      <c r="B782" s="38"/>
      <c r="C782" s="49"/>
      <c r="D782" s="49"/>
      <c r="E782" s="49"/>
      <c r="F782" s="49"/>
      <c r="G782" s="49"/>
      <c r="H782" s="49"/>
      <c r="I782" s="49"/>
      <c r="J782" s="49"/>
      <c r="K782" s="49"/>
      <c r="L782" s="49"/>
      <c r="M782" s="49"/>
      <c r="N782" s="49"/>
      <c r="O782" s="49"/>
    </row>
    <row r="783" spans="2:15" ht="15" x14ac:dyDescent="0.2">
      <c r="B783" s="38"/>
      <c r="C783" s="49"/>
      <c r="D783" s="49"/>
      <c r="E783" s="49"/>
      <c r="F783" s="49"/>
      <c r="G783" s="49"/>
      <c r="H783" s="49"/>
      <c r="I783" s="49"/>
      <c r="J783" s="49"/>
      <c r="K783" s="49"/>
      <c r="L783" s="49"/>
      <c r="M783" s="49"/>
      <c r="N783" s="49"/>
      <c r="O783" s="49"/>
    </row>
    <row r="784" spans="2:15" ht="15" x14ac:dyDescent="0.2">
      <c r="B784" s="38"/>
      <c r="C784" s="49"/>
      <c r="D784" s="49"/>
      <c r="E784" s="49"/>
      <c r="F784" s="49"/>
      <c r="G784" s="49"/>
      <c r="H784" s="49"/>
      <c r="I784" s="49"/>
      <c r="J784" s="49"/>
      <c r="K784" s="49"/>
      <c r="L784" s="49"/>
      <c r="M784" s="49"/>
      <c r="N784" s="49"/>
      <c r="O784" s="49"/>
    </row>
    <row r="785" spans="2:17" ht="15" x14ac:dyDescent="0.2">
      <c r="B785" s="38"/>
      <c r="C785" s="49"/>
      <c r="D785" s="49"/>
      <c r="E785" s="49"/>
      <c r="F785" s="49"/>
      <c r="G785" s="49"/>
      <c r="H785" s="49"/>
      <c r="I785" s="49"/>
      <c r="J785" s="49"/>
      <c r="K785" s="49"/>
      <c r="L785" s="49"/>
      <c r="M785" s="49"/>
      <c r="N785" s="49"/>
      <c r="O785" s="49"/>
    </row>
    <row r="786" spans="2:17" ht="15" x14ac:dyDescent="0.2">
      <c r="B786" s="38"/>
      <c r="C786" s="49"/>
      <c r="D786" s="49"/>
      <c r="E786" s="49"/>
      <c r="F786" s="49"/>
      <c r="G786" s="49"/>
      <c r="H786" s="49"/>
      <c r="I786" s="49"/>
      <c r="J786" s="49"/>
      <c r="K786" s="49"/>
      <c r="L786" s="49"/>
      <c r="M786" s="49"/>
      <c r="N786" s="49"/>
      <c r="O786" s="49"/>
    </row>
    <row r="787" spans="2:17" ht="15" x14ac:dyDescent="0.2">
      <c r="B787" s="38"/>
      <c r="C787" s="49"/>
      <c r="D787" s="49"/>
      <c r="E787" s="49"/>
      <c r="F787" s="49"/>
      <c r="G787" s="49"/>
      <c r="H787" s="49"/>
      <c r="I787" s="49"/>
      <c r="J787" s="49"/>
      <c r="K787" s="49"/>
      <c r="L787" s="49"/>
      <c r="M787" s="49"/>
      <c r="N787" s="49"/>
      <c r="O787" s="49"/>
    </row>
    <row r="788" spans="2:17" ht="15" x14ac:dyDescent="0.2">
      <c r="B788" s="38"/>
      <c r="C788" s="49"/>
      <c r="D788" s="49"/>
      <c r="E788" s="49"/>
      <c r="F788" s="49"/>
      <c r="G788" s="49"/>
      <c r="H788" s="49"/>
      <c r="I788" s="49"/>
      <c r="J788" s="49"/>
      <c r="K788" s="49"/>
      <c r="L788" s="49"/>
      <c r="M788" s="49"/>
      <c r="N788" s="49"/>
      <c r="O788" s="49"/>
    </row>
    <row r="789" spans="2:17" ht="15" x14ac:dyDescent="0.2">
      <c r="B789" s="38"/>
      <c r="C789" s="49"/>
      <c r="D789" s="49"/>
      <c r="E789" s="49"/>
      <c r="F789" s="49"/>
      <c r="G789" s="49"/>
      <c r="H789" s="49"/>
      <c r="I789" s="49"/>
      <c r="J789" s="49"/>
      <c r="K789" s="49"/>
      <c r="L789" s="49"/>
      <c r="M789" s="49"/>
      <c r="N789" s="49"/>
      <c r="O789" s="49"/>
    </row>
    <row r="790" spans="2:17" ht="15" x14ac:dyDescent="0.2">
      <c r="B790" s="38"/>
      <c r="C790" s="49"/>
      <c r="D790" s="49"/>
      <c r="E790" s="49"/>
      <c r="F790" s="49"/>
      <c r="G790" s="49"/>
      <c r="H790" s="49"/>
      <c r="I790" s="49"/>
      <c r="J790" s="49"/>
      <c r="K790" s="49"/>
      <c r="L790" s="49"/>
      <c r="M790" s="49"/>
      <c r="N790" s="49"/>
      <c r="O790" s="49"/>
    </row>
    <row r="791" spans="2:17" ht="15" x14ac:dyDescent="0.2">
      <c r="B791" s="38"/>
      <c r="C791" s="49"/>
      <c r="D791" s="49"/>
      <c r="E791" s="49"/>
      <c r="F791" s="49"/>
      <c r="G791" s="49"/>
      <c r="H791" s="49"/>
      <c r="I791" s="49"/>
      <c r="J791" s="49"/>
      <c r="K791" s="49"/>
      <c r="L791" s="49"/>
      <c r="M791" s="49"/>
      <c r="N791" s="49"/>
      <c r="O791" s="49"/>
    </row>
    <row r="792" spans="2:17" ht="15" x14ac:dyDescent="0.2">
      <c r="B792" s="38"/>
      <c r="C792" s="49"/>
      <c r="D792" s="49"/>
      <c r="E792" s="49"/>
      <c r="F792" s="49"/>
      <c r="G792" s="49"/>
      <c r="H792" s="49"/>
      <c r="I792" s="49"/>
      <c r="J792" s="49"/>
      <c r="K792" s="49"/>
      <c r="L792" s="49"/>
      <c r="M792" s="49"/>
      <c r="N792" s="49"/>
      <c r="O792" s="49"/>
    </row>
    <row r="793" spans="2:17" ht="15" x14ac:dyDescent="0.2">
      <c r="B793" s="38"/>
      <c r="C793" s="49"/>
      <c r="D793" s="49"/>
      <c r="E793" s="49"/>
      <c r="F793" s="49"/>
      <c r="G793" s="49"/>
      <c r="H793" s="49"/>
      <c r="I793" s="49"/>
      <c r="J793" s="49"/>
      <c r="K793" s="49"/>
      <c r="L793" s="49"/>
      <c r="M793" s="49"/>
      <c r="N793" s="49"/>
      <c r="O793" s="49"/>
    </row>
    <row r="794" spans="2:17" ht="15" x14ac:dyDescent="0.2">
      <c r="B794" s="38"/>
      <c r="C794" s="49"/>
      <c r="D794" s="49"/>
      <c r="E794" s="49"/>
      <c r="F794" s="49"/>
      <c r="G794" s="49"/>
      <c r="H794" s="49"/>
      <c r="I794" s="49"/>
      <c r="J794" s="49"/>
      <c r="K794" s="49"/>
      <c r="L794" s="49"/>
      <c r="M794" s="49"/>
      <c r="N794" s="49"/>
      <c r="O794" s="49"/>
    </row>
    <row r="795" spans="2:17" ht="20.25" x14ac:dyDescent="0.3">
      <c r="B795" s="329" t="s">
        <v>442</v>
      </c>
      <c r="C795" s="49"/>
      <c r="D795" s="49"/>
      <c r="E795" s="49"/>
      <c r="G795" s="49"/>
      <c r="H795" s="49"/>
      <c r="I795" s="49"/>
      <c r="J795" s="49"/>
      <c r="K795" s="49"/>
      <c r="L795" s="49"/>
      <c r="M795" s="49"/>
      <c r="N795" s="49"/>
      <c r="O795" s="49"/>
    </row>
    <row r="796" spans="2:17" ht="20.25" x14ac:dyDescent="0.3">
      <c r="B796" s="329"/>
      <c r="C796" s="49"/>
      <c r="D796" s="49"/>
      <c r="E796" s="49"/>
      <c r="G796" s="49"/>
      <c r="H796" s="49"/>
      <c r="I796" s="49"/>
      <c r="J796" s="49"/>
      <c r="K796" s="49"/>
      <c r="L796" s="49"/>
      <c r="M796" s="49"/>
      <c r="N796" s="49"/>
      <c r="O796" s="49"/>
    </row>
    <row r="797" spans="2:17" ht="18" x14ac:dyDescent="0.25">
      <c r="B797" s="331" t="s">
        <v>443</v>
      </c>
      <c r="C797" s="49"/>
      <c r="D797" s="49"/>
      <c r="E797" s="49"/>
      <c r="G797" s="49"/>
      <c r="H797" s="49"/>
      <c r="I797" s="49"/>
      <c r="J797" s="49"/>
      <c r="K797" s="49"/>
      <c r="L797" s="49"/>
      <c r="M797" s="49"/>
      <c r="N797" s="49"/>
      <c r="O797" s="49"/>
    </row>
    <row r="798" spans="2:17" ht="20.25" x14ac:dyDescent="0.3">
      <c r="B798" s="34"/>
      <c r="C798" s="49"/>
      <c r="D798" s="49"/>
      <c r="E798" s="49"/>
      <c r="G798" s="49"/>
      <c r="H798" s="49"/>
      <c r="I798" s="49"/>
      <c r="J798" s="49"/>
      <c r="K798" s="49"/>
      <c r="L798" s="49"/>
      <c r="M798" s="49"/>
      <c r="N798" s="49"/>
      <c r="O798" s="49"/>
    </row>
    <row r="799" spans="2:17" ht="15" x14ac:dyDescent="0.2">
      <c r="B799" s="38"/>
      <c r="C799" s="11">
        <v>3</v>
      </c>
      <c r="D799" s="11">
        <v>4</v>
      </c>
      <c r="E799" s="11">
        <v>5</v>
      </c>
      <c r="F799" s="11">
        <v>6</v>
      </c>
      <c r="G799" s="11">
        <v>7</v>
      </c>
      <c r="H799" s="11">
        <v>8</v>
      </c>
      <c r="I799" s="11">
        <v>9</v>
      </c>
      <c r="J799" s="11">
        <v>10</v>
      </c>
      <c r="K799" s="11">
        <v>11</v>
      </c>
      <c r="L799" s="11">
        <v>12</v>
      </c>
      <c r="M799" s="11">
        <v>13</v>
      </c>
      <c r="N799" s="11">
        <v>14</v>
      </c>
      <c r="O799" s="11"/>
      <c r="P799" s="9"/>
    </row>
    <row r="800" spans="2:17" ht="48" thickBot="1" x14ac:dyDescent="0.25">
      <c r="B800" s="82" t="s">
        <v>55</v>
      </c>
      <c r="C800" s="83" t="s">
        <v>339</v>
      </c>
      <c r="D800" s="83" t="s">
        <v>340</v>
      </c>
      <c r="E800" s="83" t="s">
        <v>341</v>
      </c>
      <c r="F800" s="83" t="s">
        <v>342</v>
      </c>
      <c r="G800" s="83" t="s">
        <v>343</v>
      </c>
      <c r="H800" s="83" t="s">
        <v>344</v>
      </c>
      <c r="I800" s="83" t="s">
        <v>345</v>
      </c>
      <c r="J800" s="83" t="s">
        <v>346</v>
      </c>
      <c r="K800" s="83" t="s">
        <v>347</v>
      </c>
      <c r="L800" s="83" t="s">
        <v>348</v>
      </c>
      <c r="M800" s="83" t="s">
        <v>349</v>
      </c>
      <c r="N800" s="83" t="s">
        <v>350</v>
      </c>
      <c r="O800" s="83" t="s">
        <v>0</v>
      </c>
      <c r="P800" s="96" t="s">
        <v>140</v>
      </c>
      <c r="Q800" s="96" t="s">
        <v>141</v>
      </c>
    </row>
    <row r="801" spans="2:17" ht="15" x14ac:dyDescent="0.25">
      <c r="B801" s="378" t="s">
        <v>30</v>
      </c>
      <c r="C801" s="388">
        <v>5879360.000000014</v>
      </c>
      <c r="D801" s="388">
        <v>5817164.0000000121</v>
      </c>
      <c r="E801" s="388">
        <v>6418509.9999999842</v>
      </c>
      <c r="F801" s="388"/>
      <c r="G801" s="388"/>
      <c r="H801" s="388"/>
      <c r="I801" s="388"/>
      <c r="J801" s="388"/>
      <c r="K801" s="388"/>
      <c r="L801" s="388"/>
      <c r="M801" s="388"/>
      <c r="N801" s="388"/>
      <c r="O801" s="388">
        <v>18115034.000000011</v>
      </c>
      <c r="P801" s="400">
        <v>6038344.6666666707</v>
      </c>
      <c r="Q801" s="393">
        <v>0.41805546670595445</v>
      </c>
    </row>
    <row r="802" spans="2:17" ht="15" x14ac:dyDescent="0.25">
      <c r="B802" s="378" t="s">
        <v>27</v>
      </c>
      <c r="C802" s="388">
        <v>3496197.9999999977</v>
      </c>
      <c r="D802" s="388">
        <v>3506953.0000000135</v>
      </c>
      <c r="E802" s="388">
        <v>3640643.9999999912</v>
      </c>
      <c r="F802" s="388"/>
      <c r="G802" s="388"/>
      <c r="H802" s="388"/>
      <c r="I802" s="388"/>
      <c r="J802" s="388"/>
      <c r="K802" s="388"/>
      <c r="L802" s="388"/>
      <c r="M802" s="388"/>
      <c r="N802" s="388"/>
      <c r="O802" s="388">
        <v>10643795.000000002</v>
      </c>
      <c r="P802" s="400">
        <v>3547931.6666666674</v>
      </c>
      <c r="Q802" s="393">
        <v>0.24563556912162035</v>
      </c>
    </row>
    <row r="803" spans="2:17" ht="15" x14ac:dyDescent="0.25">
      <c r="B803" s="44" t="s">
        <v>31</v>
      </c>
      <c r="C803" s="98">
        <v>3104325.0000000005</v>
      </c>
      <c r="D803" s="98">
        <v>3121807.9999999995</v>
      </c>
      <c r="E803" s="98">
        <v>3533776.0000000079</v>
      </c>
      <c r="F803" s="98"/>
      <c r="G803" s="98"/>
      <c r="H803" s="98"/>
      <c r="I803" s="98"/>
      <c r="J803" s="98"/>
      <c r="K803" s="98"/>
      <c r="L803" s="98"/>
      <c r="M803" s="98"/>
      <c r="N803" s="98"/>
      <c r="O803" s="98">
        <v>9759909.0000000075</v>
      </c>
      <c r="P803" s="124">
        <v>3253303.0000000023</v>
      </c>
      <c r="Q803" s="105">
        <v>0.22523740844221687</v>
      </c>
    </row>
    <row r="804" spans="2:17" ht="15.75" x14ac:dyDescent="0.25">
      <c r="B804" s="38" t="s">
        <v>32</v>
      </c>
      <c r="C804" s="98">
        <v>889879.99999999977</v>
      </c>
      <c r="D804" s="98">
        <v>891540.99999999953</v>
      </c>
      <c r="E804" s="98">
        <v>1061227.9999999988</v>
      </c>
      <c r="F804" s="98"/>
      <c r="G804" s="98"/>
      <c r="H804" s="98"/>
      <c r="I804" s="98"/>
      <c r="J804" s="98"/>
      <c r="K804" s="98"/>
      <c r="L804" s="98"/>
      <c r="M804" s="98"/>
      <c r="N804" s="98"/>
      <c r="O804" s="98">
        <v>2842648.9999999981</v>
      </c>
      <c r="P804" s="124">
        <v>947549.66666666605</v>
      </c>
      <c r="Q804" s="105">
        <v>6.5602137670633859E-2</v>
      </c>
    </row>
    <row r="805" spans="2:17" ht="15" x14ac:dyDescent="0.25">
      <c r="B805" s="378" t="s">
        <v>34</v>
      </c>
      <c r="C805" s="388">
        <v>503653.00000000012</v>
      </c>
      <c r="D805" s="388">
        <v>511398.00000000023</v>
      </c>
      <c r="E805" s="388">
        <v>517998.99999999994</v>
      </c>
      <c r="F805" s="388"/>
      <c r="G805" s="388"/>
      <c r="H805" s="388"/>
      <c r="I805" s="388"/>
      <c r="J805" s="388"/>
      <c r="K805" s="388"/>
      <c r="L805" s="388"/>
      <c r="M805" s="388"/>
      <c r="N805" s="388"/>
      <c r="O805" s="388">
        <v>1533050.0000000002</v>
      </c>
      <c r="P805" s="400">
        <v>511016.66666666674</v>
      </c>
      <c r="Q805" s="393">
        <v>3.537944964572317E-2</v>
      </c>
    </row>
    <row r="806" spans="2:17" ht="15.75" x14ac:dyDescent="0.25">
      <c r="B806" s="380" t="s">
        <v>356</v>
      </c>
      <c r="C806" s="388">
        <v>136720.00000000009</v>
      </c>
      <c r="D806" s="388">
        <v>134544.99999999988</v>
      </c>
      <c r="E806" s="388">
        <v>154325.00000000009</v>
      </c>
      <c r="F806" s="388"/>
      <c r="G806" s="388"/>
      <c r="H806" s="388"/>
      <c r="I806" s="388"/>
      <c r="J806" s="388"/>
      <c r="K806" s="388"/>
      <c r="L806" s="388"/>
      <c r="M806" s="388"/>
      <c r="N806" s="388"/>
      <c r="O806" s="388">
        <v>425590.00000000012</v>
      </c>
      <c r="P806" s="400">
        <v>141863.33333333337</v>
      </c>
      <c r="Q806" s="393">
        <v>9.8216887738321167E-3</v>
      </c>
    </row>
    <row r="807" spans="2:17" ht="15.75" x14ac:dyDescent="0.25">
      <c r="B807" s="380" t="s">
        <v>296</v>
      </c>
      <c r="C807" s="388">
        <v>3146.0000000000032</v>
      </c>
      <c r="D807" s="388">
        <v>3222.0000000000023</v>
      </c>
      <c r="E807" s="388">
        <v>3231.9999999999991</v>
      </c>
      <c r="F807" s="388"/>
      <c r="G807" s="388"/>
      <c r="H807" s="388"/>
      <c r="I807" s="388"/>
      <c r="J807" s="388"/>
      <c r="K807" s="388"/>
      <c r="L807" s="388"/>
      <c r="M807" s="388"/>
      <c r="N807" s="388"/>
      <c r="O807" s="388">
        <v>9600.0000000000036</v>
      </c>
      <c r="P807" s="400">
        <v>3200.0000000000014</v>
      </c>
      <c r="Q807" s="393">
        <v>2.2154705756429504E-4</v>
      </c>
    </row>
    <row r="808" spans="2:17" ht="15.75" x14ac:dyDescent="0.25">
      <c r="B808" s="380" t="s">
        <v>546</v>
      </c>
      <c r="C808" s="388">
        <v>592.00000000000011</v>
      </c>
      <c r="D808" s="388">
        <v>651.00000000000034</v>
      </c>
      <c r="E808" s="388">
        <v>763.00000000000011</v>
      </c>
      <c r="F808" s="388"/>
      <c r="G808" s="388"/>
      <c r="H808" s="388"/>
      <c r="I808" s="388"/>
      <c r="J808" s="388"/>
      <c r="K808" s="388"/>
      <c r="L808" s="388"/>
      <c r="M808" s="388"/>
      <c r="N808" s="388"/>
      <c r="O808" s="388">
        <v>2006.0000000000005</v>
      </c>
      <c r="P808" s="400">
        <v>668.66666666666686</v>
      </c>
      <c r="Q808" s="393">
        <v>4.6294103903539148E-5</v>
      </c>
    </row>
    <row r="809" spans="2:17" ht="15.75" x14ac:dyDescent="0.25">
      <c r="B809" s="380" t="s">
        <v>56</v>
      </c>
      <c r="C809" s="388">
        <v>9.0000000000000036</v>
      </c>
      <c r="D809" s="388">
        <v>3.0000000000000004</v>
      </c>
      <c r="E809" s="388">
        <v>7.0000000000000018</v>
      </c>
      <c r="F809" s="388"/>
      <c r="G809" s="388"/>
      <c r="H809" s="388"/>
      <c r="I809" s="388"/>
      <c r="J809" s="388"/>
      <c r="K809" s="388"/>
      <c r="L809" s="388"/>
      <c r="M809" s="388"/>
      <c r="N809" s="388"/>
      <c r="O809" s="388">
        <v>19.000000000000007</v>
      </c>
      <c r="P809" s="400">
        <v>6.3333333333333357</v>
      </c>
      <c r="Q809" s="393">
        <v>4.3847855142933393E-7</v>
      </c>
    </row>
    <row r="810" spans="2:17" ht="16.5" thickBot="1" x14ac:dyDescent="0.3">
      <c r="B810" s="101" t="s">
        <v>0</v>
      </c>
      <c r="C810" s="125">
        <v>14013883.000000011</v>
      </c>
      <c r="D810" s="125">
        <v>13987285.000000026</v>
      </c>
      <c r="E810" s="125">
        <v>15330483.999999981</v>
      </c>
      <c r="F810" s="125"/>
      <c r="G810" s="125"/>
      <c r="H810" s="125"/>
      <c r="I810" s="125"/>
      <c r="J810" s="125"/>
      <c r="K810" s="125"/>
      <c r="L810" s="125"/>
      <c r="M810" s="125"/>
      <c r="N810" s="125"/>
      <c r="O810" s="125">
        <v>43331652.000000022</v>
      </c>
      <c r="P810" s="125">
        <v>14443884.000000006</v>
      </c>
      <c r="Q810" s="126">
        <v>1</v>
      </c>
    </row>
    <row r="811" spans="2:17" ht="15" x14ac:dyDescent="0.2">
      <c r="B811" s="38"/>
      <c r="C811" s="49"/>
      <c r="D811" s="49"/>
      <c r="E811" s="49"/>
      <c r="F811" s="49"/>
      <c r="G811" s="49"/>
      <c r="H811" s="49"/>
      <c r="I811" s="49"/>
      <c r="J811" s="49"/>
      <c r="K811" s="49"/>
      <c r="L811" s="49"/>
      <c r="M811" s="49"/>
      <c r="N811" s="49"/>
      <c r="O811" s="49"/>
    </row>
    <row r="812" spans="2:17" ht="15" x14ac:dyDescent="0.2">
      <c r="B812" s="38"/>
      <c r="C812" s="49"/>
      <c r="D812" s="49"/>
      <c r="E812" s="49"/>
      <c r="F812" s="49"/>
      <c r="G812" s="49"/>
      <c r="H812" s="49"/>
      <c r="I812" s="49"/>
      <c r="J812" s="49"/>
      <c r="K812" s="49"/>
      <c r="L812" s="49"/>
      <c r="M812" s="49"/>
      <c r="N812" s="49"/>
      <c r="O812" s="49"/>
    </row>
    <row r="813" spans="2:17" ht="15" x14ac:dyDescent="0.2">
      <c r="B813" s="38"/>
      <c r="C813" s="49"/>
      <c r="D813" s="49"/>
      <c r="E813" s="49"/>
      <c r="F813" s="49"/>
      <c r="G813" s="49"/>
      <c r="H813" s="49"/>
      <c r="I813" s="49"/>
      <c r="J813" s="49"/>
      <c r="K813" s="49"/>
      <c r="L813" s="49"/>
      <c r="M813" s="49"/>
      <c r="N813" s="49"/>
      <c r="O813" s="49"/>
    </row>
    <row r="814" spans="2:17" ht="15" x14ac:dyDescent="0.2">
      <c r="B814" s="38"/>
      <c r="C814" s="49"/>
      <c r="D814" s="49"/>
      <c r="E814" s="49"/>
      <c r="F814" s="49"/>
      <c r="G814" s="49"/>
      <c r="H814" s="49"/>
      <c r="I814" s="49"/>
      <c r="J814" s="49"/>
      <c r="K814" s="49"/>
      <c r="L814" s="49"/>
      <c r="M814" s="49"/>
      <c r="N814" s="49"/>
      <c r="O814" s="49"/>
    </row>
    <row r="815" spans="2:17" ht="15" x14ac:dyDescent="0.2">
      <c r="B815" s="38"/>
      <c r="C815" s="49"/>
      <c r="D815" s="49"/>
      <c r="E815" s="49"/>
      <c r="F815" s="49"/>
      <c r="G815" s="49"/>
      <c r="H815" s="49"/>
      <c r="I815" s="49"/>
      <c r="J815" s="49"/>
      <c r="K815" s="49"/>
      <c r="L815" s="49"/>
      <c r="M815" s="49"/>
      <c r="N815" s="49"/>
      <c r="O815" s="49"/>
    </row>
    <row r="816" spans="2:17" ht="15" x14ac:dyDescent="0.2">
      <c r="B816" s="38"/>
      <c r="C816" s="49"/>
      <c r="D816" s="49"/>
      <c r="E816" s="49"/>
      <c r="F816" s="49"/>
      <c r="G816" s="49"/>
      <c r="H816" s="49"/>
      <c r="I816" s="49"/>
      <c r="J816" s="49"/>
      <c r="K816" s="49"/>
      <c r="L816" s="49"/>
      <c r="M816" s="49"/>
      <c r="N816" s="49"/>
      <c r="O816" s="49"/>
    </row>
    <row r="817" spans="2:15" ht="15" x14ac:dyDescent="0.2">
      <c r="B817" s="38"/>
      <c r="C817" s="49"/>
      <c r="D817" s="49"/>
      <c r="E817" s="49"/>
      <c r="F817" s="49"/>
      <c r="G817" s="49"/>
      <c r="H817" s="49"/>
      <c r="I817" s="49"/>
      <c r="J817" s="49"/>
      <c r="K817" s="49"/>
      <c r="L817" s="49"/>
      <c r="M817" s="49"/>
      <c r="N817" s="49"/>
      <c r="O817" s="49"/>
    </row>
    <row r="818" spans="2:15" ht="15" x14ac:dyDescent="0.2">
      <c r="B818" s="38"/>
      <c r="C818" s="49"/>
      <c r="D818" s="49"/>
      <c r="E818" s="49"/>
      <c r="F818" s="49"/>
      <c r="G818" s="49"/>
      <c r="H818" s="49"/>
      <c r="I818" s="49"/>
      <c r="J818" s="49"/>
      <c r="K818" s="49"/>
      <c r="L818" s="49"/>
      <c r="M818" s="49"/>
      <c r="N818" s="49"/>
      <c r="O818" s="49"/>
    </row>
    <row r="819" spans="2:15" ht="15" x14ac:dyDescent="0.2">
      <c r="B819" s="38"/>
      <c r="C819" s="49"/>
      <c r="D819" s="49"/>
      <c r="E819" s="49"/>
      <c r="F819" s="49"/>
      <c r="G819" s="49"/>
      <c r="H819" s="49"/>
      <c r="I819" s="49"/>
      <c r="J819" s="49"/>
      <c r="K819" s="49"/>
      <c r="L819" s="49"/>
      <c r="M819" s="49"/>
      <c r="N819" s="49"/>
      <c r="O819" s="49"/>
    </row>
    <row r="820" spans="2:15" ht="15" x14ac:dyDescent="0.2">
      <c r="B820" s="38"/>
      <c r="C820" s="49"/>
      <c r="D820" s="49"/>
      <c r="E820" s="49"/>
      <c r="F820" s="49"/>
      <c r="G820" s="49"/>
      <c r="H820" s="49"/>
      <c r="I820" s="49"/>
      <c r="J820" s="49"/>
      <c r="K820" s="49"/>
      <c r="L820" s="49"/>
      <c r="M820" s="49"/>
      <c r="N820" s="49"/>
      <c r="O820" s="49"/>
    </row>
    <row r="821" spans="2:15" ht="15" x14ac:dyDescent="0.2">
      <c r="B821" s="38"/>
      <c r="C821" s="49"/>
      <c r="D821" s="49"/>
      <c r="E821" s="49"/>
      <c r="F821" s="49"/>
      <c r="G821" s="49"/>
      <c r="H821" s="49"/>
      <c r="I821" s="49"/>
      <c r="J821" s="49"/>
      <c r="K821" s="49"/>
      <c r="L821" s="49"/>
      <c r="M821" s="49"/>
      <c r="N821" s="49"/>
      <c r="O821" s="49"/>
    </row>
    <row r="822" spans="2:15" ht="15" x14ac:dyDescent="0.2">
      <c r="B822" s="38"/>
      <c r="C822" s="49"/>
      <c r="D822" s="49"/>
      <c r="E822" s="49"/>
      <c r="F822" s="49"/>
      <c r="G822" s="49"/>
      <c r="H822" s="49"/>
      <c r="I822" s="49"/>
      <c r="J822" s="49"/>
      <c r="K822" s="49"/>
      <c r="L822" s="49"/>
      <c r="M822" s="49"/>
      <c r="N822" s="49"/>
      <c r="O822" s="49"/>
    </row>
    <row r="823" spans="2:15" ht="15" x14ac:dyDescent="0.2">
      <c r="B823" s="38"/>
      <c r="C823" s="49"/>
      <c r="D823" s="49"/>
      <c r="E823" s="49"/>
      <c r="F823" s="49"/>
      <c r="G823" s="49"/>
      <c r="H823" s="49"/>
      <c r="I823" s="49"/>
      <c r="J823" s="49"/>
      <c r="K823" s="49"/>
      <c r="L823" s="49"/>
      <c r="M823" s="49"/>
      <c r="N823" s="49"/>
      <c r="O823" s="49"/>
    </row>
    <row r="824" spans="2:15" ht="15" x14ac:dyDescent="0.2">
      <c r="B824" s="38"/>
      <c r="C824" s="49"/>
      <c r="D824" s="49"/>
      <c r="E824" s="49"/>
      <c r="F824" s="49"/>
      <c r="G824" s="49"/>
      <c r="H824" s="49"/>
      <c r="I824" s="49"/>
      <c r="J824" s="49"/>
      <c r="K824" s="49"/>
      <c r="L824" s="49"/>
      <c r="M824" s="49"/>
      <c r="N824" s="49"/>
      <c r="O824" s="49"/>
    </row>
    <row r="825" spans="2:15" ht="15" x14ac:dyDescent="0.2">
      <c r="B825" s="38"/>
      <c r="C825" s="49"/>
      <c r="D825" s="49"/>
      <c r="E825" s="49"/>
      <c r="F825" s="49"/>
      <c r="G825" s="49"/>
      <c r="H825" s="49"/>
      <c r="I825" s="49"/>
      <c r="J825" s="49"/>
      <c r="K825" s="49"/>
      <c r="L825" s="49"/>
      <c r="M825" s="49"/>
      <c r="N825" s="49"/>
      <c r="O825" s="49"/>
    </row>
    <row r="826" spans="2:15" ht="15" x14ac:dyDescent="0.2">
      <c r="B826" s="38"/>
      <c r="C826" s="49"/>
      <c r="D826" s="49"/>
      <c r="E826" s="49"/>
      <c r="F826" s="49"/>
      <c r="G826" s="49"/>
      <c r="H826" s="49"/>
      <c r="I826" s="49"/>
      <c r="J826" s="49"/>
      <c r="K826" s="49"/>
      <c r="L826" s="49"/>
      <c r="M826" s="49"/>
      <c r="N826" s="49"/>
      <c r="O826" s="49"/>
    </row>
    <row r="827" spans="2:15" ht="15" x14ac:dyDescent="0.2">
      <c r="B827" s="38"/>
      <c r="C827" s="49"/>
      <c r="D827" s="49"/>
      <c r="E827" s="49"/>
      <c r="F827" s="49"/>
      <c r="G827" s="49"/>
      <c r="H827" s="49"/>
      <c r="I827" s="49"/>
      <c r="J827" s="49"/>
      <c r="K827" s="49"/>
      <c r="L827" s="49"/>
      <c r="M827" s="49"/>
      <c r="N827" s="49"/>
      <c r="O827" s="49"/>
    </row>
    <row r="828" spans="2:15" ht="15" x14ac:dyDescent="0.2">
      <c r="B828" s="38"/>
      <c r="C828" s="49"/>
      <c r="D828" s="49"/>
      <c r="E828" s="49"/>
      <c r="F828" s="49"/>
      <c r="G828" s="49"/>
      <c r="H828" s="49"/>
      <c r="I828" s="49"/>
      <c r="J828" s="49"/>
      <c r="K828" s="49"/>
      <c r="L828" s="49"/>
      <c r="M828" s="49"/>
      <c r="N828" s="49"/>
      <c r="O828" s="49"/>
    </row>
    <row r="829" spans="2:15" ht="15" x14ac:dyDescent="0.2">
      <c r="B829" s="38"/>
      <c r="C829" s="49"/>
      <c r="D829" s="49"/>
      <c r="E829" s="49"/>
      <c r="F829" s="49"/>
      <c r="G829" s="49"/>
      <c r="H829" s="49"/>
      <c r="I829" s="49"/>
      <c r="J829" s="49"/>
      <c r="K829" s="49"/>
      <c r="L829" s="49"/>
      <c r="M829" s="49"/>
      <c r="N829" s="49"/>
      <c r="O829" s="49"/>
    </row>
    <row r="830" spans="2:15" ht="18" x14ac:dyDescent="0.25">
      <c r="B830" s="331" t="s">
        <v>448</v>
      </c>
      <c r="C830" s="49"/>
      <c r="D830" s="49"/>
      <c r="E830" s="49"/>
      <c r="G830" s="49"/>
      <c r="H830" s="49"/>
      <c r="I830" s="49"/>
      <c r="J830" s="49"/>
      <c r="K830" s="49"/>
      <c r="L830" s="49"/>
      <c r="M830" s="49"/>
      <c r="N830" s="49"/>
      <c r="O830" s="49"/>
    </row>
    <row r="831" spans="2:15" ht="15" x14ac:dyDescent="0.2">
      <c r="B831" s="38"/>
      <c r="C831" s="49"/>
      <c r="D831" s="49"/>
      <c r="E831" s="49"/>
      <c r="F831" s="49"/>
      <c r="G831" s="49"/>
      <c r="H831" s="49"/>
      <c r="I831" s="49"/>
      <c r="J831" s="49"/>
      <c r="K831" s="49"/>
      <c r="L831" s="49"/>
      <c r="M831" s="49"/>
      <c r="N831" s="49"/>
      <c r="O831" s="49"/>
    </row>
    <row r="832" spans="2:15" ht="15" x14ac:dyDescent="0.2">
      <c r="B832" s="38" t="s">
        <v>418</v>
      </c>
      <c r="C832" s="11">
        <v>3</v>
      </c>
      <c r="D832" s="11">
        <v>4</v>
      </c>
      <c r="E832" s="11">
        <v>5</v>
      </c>
      <c r="F832" s="11">
        <v>6</v>
      </c>
      <c r="G832" s="11">
        <v>7</v>
      </c>
      <c r="H832" s="11">
        <v>8</v>
      </c>
      <c r="I832" s="11">
        <v>9</v>
      </c>
      <c r="J832" s="11">
        <v>10</v>
      </c>
      <c r="K832" s="11">
        <v>11</v>
      </c>
      <c r="L832" s="11">
        <v>12</v>
      </c>
      <c r="M832" s="11">
        <v>13</v>
      </c>
      <c r="N832" s="11">
        <v>14</v>
      </c>
      <c r="O832" s="11"/>
    </row>
    <row r="833" spans="2:17" ht="48" thickBot="1" x14ac:dyDescent="0.25">
      <c r="B833" s="82" t="s">
        <v>55</v>
      </c>
      <c r="C833" s="83" t="s">
        <v>339</v>
      </c>
      <c r="D833" s="83" t="s">
        <v>340</v>
      </c>
      <c r="E833" s="83" t="s">
        <v>341</v>
      </c>
      <c r="F833" s="83" t="s">
        <v>342</v>
      </c>
      <c r="G833" s="83" t="s">
        <v>343</v>
      </c>
      <c r="H833" s="83" t="s">
        <v>344</v>
      </c>
      <c r="I833" s="83" t="s">
        <v>345</v>
      </c>
      <c r="J833" s="83" t="s">
        <v>346</v>
      </c>
      <c r="K833" s="83" t="s">
        <v>347</v>
      </c>
      <c r="L833" s="83" t="s">
        <v>348</v>
      </c>
      <c r="M833" s="83" t="s">
        <v>349</v>
      </c>
      <c r="N833" s="83" t="s">
        <v>350</v>
      </c>
      <c r="O833" s="83" t="s">
        <v>0</v>
      </c>
      <c r="P833" s="96" t="s">
        <v>473</v>
      </c>
      <c r="Q833" s="96" t="s">
        <v>141</v>
      </c>
    </row>
    <row r="834" spans="2:17" ht="15" x14ac:dyDescent="0.25">
      <c r="B834" s="378" t="s">
        <v>30</v>
      </c>
      <c r="C834" s="391">
        <v>362052663.03000122</v>
      </c>
      <c r="D834" s="391">
        <v>361247118.47999805</v>
      </c>
      <c r="E834" s="391">
        <v>411665207.44000185</v>
      </c>
      <c r="F834" s="391"/>
      <c r="G834" s="391"/>
      <c r="H834" s="391"/>
      <c r="I834" s="391"/>
      <c r="J834" s="391"/>
      <c r="K834" s="391"/>
      <c r="L834" s="391"/>
      <c r="M834" s="391"/>
      <c r="N834" s="391"/>
      <c r="O834" s="391">
        <v>1134964988.9500012</v>
      </c>
      <c r="P834" s="401">
        <v>378321662.98333377</v>
      </c>
      <c r="Q834" s="393">
        <v>0.39275175643698479</v>
      </c>
    </row>
    <row r="835" spans="2:17" ht="15" x14ac:dyDescent="0.25">
      <c r="B835" s="378" t="s">
        <v>27</v>
      </c>
      <c r="C835" s="391">
        <v>224176897.2700004</v>
      </c>
      <c r="D835" s="391">
        <v>223715188.33000043</v>
      </c>
      <c r="E835" s="391">
        <v>229316931.60000116</v>
      </c>
      <c r="F835" s="391"/>
      <c r="G835" s="391"/>
      <c r="H835" s="391"/>
      <c r="I835" s="391"/>
      <c r="J835" s="391"/>
      <c r="K835" s="391"/>
      <c r="L835" s="391"/>
      <c r="M835" s="391"/>
      <c r="N835" s="391"/>
      <c r="O835" s="391">
        <v>677209017.20000196</v>
      </c>
      <c r="P835" s="401">
        <v>225736339.06666732</v>
      </c>
      <c r="Q835" s="393">
        <v>0.23434646316828547</v>
      </c>
    </row>
    <row r="836" spans="2:17" ht="15" x14ac:dyDescent="0.25">
      <c r="B836" s="378" t="s">
        <v>31</v>
      </c>
      <c r="C836" s="391">
        <v>199582817.46999949</v>
      </c>
      <c r="D836" s="391">
        <v>198119162.37999988</v>
      </c>
      <c r="E836" s="391">
        <v>239294996.7600008</v>
      </c>
      <c r="F836" s="391"/>
      <c r="G836" s="391"/>
      <c r="H836" s="391"/>
      <c r="I836" s="391"/>
      <c r="J836" s="391"/>
      <c r="K836" s="391"/>
      <c r="L836" s="391"/>
      <c r="M836" s="391"/>
      <c r="N836" s="391"/>
      <c r="O836" s="391">
        <v>636996976.61000013</v>
      </c>
      <c r="P836" s="401">
        <v>212332325.53666672</v>
      </c>
      <c r="Q836" s="393">
        <v>0.22043118848985724</v>
      </c>
    </row>
    <row r="837" spans="2:17" ht="15.75" x14ac:dyDescent="0.25">
      <c r="B837" s="38" t="s">
        <v>32</v>
      </c>
      <c r="C837" s="104">
        <v>88458341.810000032</v>
      </c>
      <c r="D837" s="104">
        <v>84084931.029999986</v>
      </c>
      <c r="E837" s="104">
        <v>116563524.23</v>
      </c>
      <c r="F837" s="104"/>
      <c r="G837" s="104"/>
      <c r="H837" s="104"/>
      <c r="I837" s="104"/>
      <c r="J837" s="104"/>
      <c r="K837" s="104"/>
      <c r="L837" s="104"/>
      <c r="M837" s="104"/>
      <c r="N837" s="104"/>
      <c r="O837" s="104">
        <v>289106797.07000005</v>
      </c>
      <c r="P837" s="127">
        <v>96368932.356666684</v>
      </c>
      <c r="Q837" s="105">
        <v>0.10004467402308174</v>
      </c>
    </row>
    <row r="838" spans="2:17" ht="15" x14ac:dyDescent="0.25">
      <c r="B838" s="44" t="s">
        <v>34</v>
      </c>
      <c r="C838" s="104">
        <v>23702198.999999978</v>
      </c>
      <c r="D838" s="104">
        <v>24404825.119999934</v>
      </c>
      <c r="E838" s="104">
        <v>24382333.950000003</v>
      </c>
      <c r="F838" s="104"/>
      <c r="G838" s="104"/>
      <c r="H838" s="104"/>
      <c r="I838" s="104"/>
      <c r="J838" s="104"/>
      <c r="K838" s="104"/>
      <c r="L838" s="104"/>
      <c r="M838" s="104"/>
      <c r="N838" s="104"/>
      <c r="O838" s="104">
        <v>72489358.069999918</v>
      </c>
      <c r="P838" s="127">
        <v>24163119.356666639</v>
      </c>
      <c r="Q838" s="105">
        <v>2.5084758545125652E-2</v>
      </c>
    </row>
    <row r="839" spans="2:17" ht="15.75" x14ac:dyDescent="0.25">
      <c r="B839" s="38" t="s">
        <v>356</v>
      </c>
      <c r="C839" s="104">
        <v>20702852.930000003</v>
      </c>
      <c r="D839" s="104">
        <v>23042205.999999974</v>
      </c>
      <c r="E839" s="104">
        <v>30053135.439999998</v>
      </c>
      <c r="F839" s="104"/>
      <c r="G839" s="104"/>
      <c r="H839" s="104"/>
      <c r="I839" s="104"/>
      <c r="J839" s="104"/>
      <c r="K839" s="104"/>
      <c r="L839" s="104"/>
      <c r="M839" s="104"/>
      <c r="N839" s="104"/>
      <c r="O839" s="104">
        <v>73798194.369999975</v>
      </c>
      <c r="P839" s="127">
        <v>24599398.123333324</v>
      </c>
      <c r="Q839" s="105">
        <v>2.5537678027857072E-2</v>
      </c>
    </row>
    <row r="840" spans="2:17" ht="15" x14ac:dyDescent="0.25">
      <c r="B840" s="44" t="s">
        <v>546</v>
      </c>
      <c r="C840" s="104">
        <v>16023.209999999997</v>
      </c>
      <c r="D840" s="104">
        <v>19219.810000000001</v>
      </c>
      <c r="E840" s="104">
        <v>21582.400000000001</v>
      </c>
      <c r="F840" s="104"/>
      <c r="G840" s="104"/>
      <c r="H840" s="104"/>
      <c r="I840" s="104"/>
      <c r="J840" s="104"/>
      <c r="K840" s="104"/>
      <c r="L840" s="104"/>
      <c r="M840" s="104"/>
      <c r="N840" s="104"/>
      <c r="O840" s="104">
        <v>56825.42</v>
      </c>
      <c r="P840" s="127">
        <v>18941.806666666667</v>
      </c>
      <c r="Q840" s="105">
        <v>1.9664292495856498E-5</v>
      </c>
    </row>
    <row r="841" spans="2:17" ht="15.75" x14ac:dyDescent="0.25">
      <c r="B841" s="380" t="s">
        <v>296</v>
      </c>
      <c r="C841" s="391">
        <v>1516300.27</v>
      </c>
      <c r="D841" s="391">
        <v>1869364.6200000015</v>
      </c>
      <c r="E841" s="391">
        <v>1768316.1299999978</v>
      </c>
      <c r="F841" s="391"/>
      <c r="G841" s="391"/>
      <c r="H841" s="391"/>
      <c r="I841" s="391"/>
      <c r="J841" s="391"/>
      <c r="K841" s="391"/>
      <c r="L841" s="391"/>
      <c r="M841" s="391"/>
      <c r="N841" s="391"/>
      <c r="O841" s="391">
        <v>5153981.0199999996</v>
      </c>
      <c r="P841" s="401">
        <v>1717993.6733333331</v>
      </c>
      <c r="Q841" s="393">
        <v>1.7835220627559429E-3</v>
      </c>
    </row>
    <row r="842" spans="2:17" ht="15.75" x14ac:dyDescent="0.25">
      <c r="B842" s="380" t="s">
        <v>56</v>
      </c>
      <c r="C842" s="391">
        <v>366.93000000000006</v>
      </c>
      <c r="D842" s="391">
        <v>122.31000000000002</v>
      </c>
      <c r="E842" s="391">
        <v>363.11</v>
      </c>
      <c r="F842" s="391"/>
      <c r="G842" s="391"/>
      <c r="H842" s="391"/>
      <c r="I842" s="391"/>
      <c r="J842" s="391"/>
      <c r="K842" s="391"/>
      <c r="L842" s="391"/>
      <c r="M842" s="391"/>
      <c r="N842" s="391"/>
      <c r="O842" s="391">
        <v>852.35000000000014</v>
      </c>
      <c r="P842" s="401">
        <v>284.11666666666673</v>
      </c>
      <c r="Q842" s="393">
        <v>2.949535561522166E-7</v>
      </c>
    </row>
    <row r="843" spans="2:17" ht="16.5" thickBot="1" x14ac:dyDescent="0.3">
      <c r="B843" s="101" t="s">
        <v>0</v>
      </c>
      <c r="C843" s="128">
        <v>920208461.92000115</v>
      </c>
      <c r="D843" s="128">
        <v>916502138.07999814</v>
      </c>
      <c r="E843" s="128">
        <v>1053066391.0600039</v>
      </c>
      <c r="F843" s="128"/>
      <c r="G843" s="128"/>
      <c r="H843" s="128"/>
      <c r="I843" s="128"/>
      <c r="J843" s="128"/>
      <c r="K843" s="128"/>
      <c r="L843" s="128"/>
      <c r="M843" s="128"/>
      <c r="N843" s="128"/>
      <c r="O843" s="128">
        <v>2889776991.0600028</v>
      </c>
      <c r="P843" s="128">
        <v>963258997.02000117</v>
      </c>
      <c r="Q843" s="126">
        <v>0.99999999999999978</v>
      </c>
    </row>
    <row r="844" spans="2:17" ht="15" x14ac:dyDescent="0.2">
      <c r="B844" s="38"/>
      <c r="C844" s="49"/>
      <c r="D844" s="49"/>
      <c r="E844" s="49"/>
      <c r="F844" s="49"/>
      <c r="G844" s="49"/>
      <c r="H844" s="49"/>
      <c r="I844" s="49"/>
      <c r="J844" s="49"/>
      <c r="K844" s="49"/>
      <c r="L844" s="49"/>
      <c r="M844" s="49"/>
      <c r="N844" s="49"/>
      <c r="O844" s="49"/>
    </row>
    <row r="845" spans="2:17" ht="15" x14ac:dyDescent="0.2">
      <c r="B845" s="38"/>
      <c r="C845" s="49"/>
      <c r="D845" s="49"/>
      <c r="E845" s="49"/>
      <c r="F845" s="49"/>
      <c r="G845" s="49"/>
      <c r="H845" s="49"/>
      <c r="I845" s="49"/>
      <c r="J845" s="49"/>
      <c r="K845" s="49"/>
      <c r="L845" s="49"/>
      <c r="M845" s="49"/>
      <c r="N845" s="49"/>
      <c r="O845" s="49"/>
    </row>
    <row r="846" spans="2:17" ht="15" x14ac:dyDescent="0.2">
      <c r="B846" s="38"/>
      <c r="C846" s="49"/>
      <c r="D846" s="49"/>
      <c r="E846" s="49"/>
      <c r="F846" s="49"/>
      <c r="G846" s="49"/>
      <c r="H846" s="49"/>
      <c r="I846" s="49"/>
      <c r="J846" s="49"/>
      <c r="K846" s="49"/>
      <c r="L846" s="49"/>
      <c r="M846" s="49"/>
      <c r="N846" s="49"/>
      <c r="O846" s="49"/>
    </row>
    <row r="847" spans="2:17" ht="15" x14ac:dyDescent="0.2">
      <c r="B847" s="38"/>
      <c r="C847" s="49"/>
      <c r="D847" s="49"/>
      <c r="E847" s="49"/>
      <c r="F847" s="49"/>
      <c r="G847" s="49"/>
      <c r="H847" s="49"/>
      <c r="I847" s="49"/>
      <c r="J847" s="49"/>
      <c r="K847" s="49"/>
      <c r="L847" s="49"/>
      <c r="M847" s="49"/>
      <c r="N847" s="49"/>
      <c r="O847" s="49"/>
    </row>
    <row r="848" spans="2:17" ht="15" x14ac:dyDescent="0.2">
      <c r="B848" s="38"/>
      <c r="C848" s="49"/>
      <c r="D848" s="49"/>
      <c r="E848" s="49"/>
      <c r="F848" s="49"/>
      <c r="G848" s="49"/>
      <c r="H848" s="49"/>
      <c r="I848" s="49"/>
      <c r="J848" s="49"/>
      <c r="K848" s="49"/>
      <c r="L848" s="49"/>
      <c r="M848" s="49"/>
      <c r="N848" s="49"/>
      <c r="O848" s="49"/>
    </row>
    <row r="849" spans="2:15" ht="15" x14ac:dyDescent="0.2">
      <c r="B849" s="38"/>
      <c r="C849" s="49"/>
      <c r="D849" s="49"/>
      <c r="E849" s="49"/>
      <c r="F849" s="49"/>
      <c r="G849" s="49"/>
      <c r="H849" s="49"/>
      <c r="I849" s="49"/>
      <c r="J849" s="49"/>
      <c r="K849" s="49"/>
      <c r="L849" s="49"/>
      <c r="M849" s="49"/>
      <c r="N849" s="49"/>
      <c r="O849" s="49"/>
    </row>
    <row r="850" spans="2:15" ht="15" x14ac:dyDescent="0.2">
      <c r="B850" s="38"/>
      <c r="C850" s="49"/>
      <c r="D850" s="49"/>
      <c r="E850" s="49"/>
      <c r="F850" s="49"/>
      <c r="G850" s="49"/>
      <c r="H850" s="49"/>
      <c r="I850" s="49"/>
      <c r="J850" s="49"/>
      <c r="K850" s="49"/>
      <c r="L850" s="49"/>
      <c r="M850" s="49"/>
      <c r="N850" s="49"/>
      <c r="O850" s="49"/>
    </row>
    <row r="851" spans="2:15" ht="15" x14ac:dyDescent="0.2">
      <c r="B851" s="38"/>
      <c r="C851" s="49"/>
      <c r="D851" s="49"/>
      <c r="E851" s="49"/>
      <c r="F851" s="49"/>
      <c r="G851" s="49"/>
      <c r="H851" s="49"/>
      <c r="I851" s="49"/>
      <c r="J851" s="49"/>
      <c r="K851" s="49"/>
      <c r="L851" s="49"/>
      <c r="M851" s="49"/>
      <c r="N851" s="49"/>
      <c r="O851" s="49"/>
    </row>
    <row r="852" spans="2:15" ht="15" x14ac:dyDescent="0.2">
      <c r="B852" s="38"/>
      <c r="C852" s="49"/>
      <c r="D852" s="49"/>
      <c r="E852" s="49"/>
      <c r="F852" s="49"/>
      <c r="G852" s="49"/>
      <c r="H852" s="49"/>
      <c r="I852" s="49"/>
      <c r="J852" s="49"/>
      <c r="K852" s="49"/>
      <c r="L852" s="49"/>
      <c r="M852" s="49"/>
      <c r="N852" s="49"/>
      <c r="O852" s="49"/>
    </row>
    <row r="853" spans="2:15" ht="15" x14ac:dyDescent="0.2">
      <c r="B853" s="38"/>
      <c r="C853" s="49"/>
      <c r="D853" s="49"/>
      <c r="E853" s="49"/>
      <c r="F853" s="49"/>
      <c r="G853" s="49"/>
      <c r="H853" s="49"/>
      <c r="I853" s="49"/>
      <c r="J853" s="49"/>
      <c r="K853" s="49"/>
      <c r="L853" s="49"/>
      <c r="M853" s="49"/>
      <c r="N853" s="49"/>
      <c r="O853" s="49"/>
    </row>
    <row r="854" spans="2:15" ht="15" x14ac:dyDescent="0.2">
      <c r="B854" s="38"/>
      <c r="C854" s="49"/>
      <c r="D854" s="49"/>
      <c r="E854" s="49"/>
      <c r="F854" s="49"/>
      <c r="G854" s="49"/>
      <c r="H854" s="49"/>
      <c r="I854" s="49"/>
      <c r="J854" s="49"/>
      <c r="K854" s="49"/>
      <c r="L854" s="49"/>
      <c r="M854" s="49"/>
      <c r="N854" s="49"/>
      <c r="O854" s="49"/>
    </row>
    <row r="855" spans="2:15" ht="15" x14ac:dyDescent="0.2">
      <c r="B855" s="38"/>
      <c r="C855" s="49"/>
      <c r="D855" s="49"/>
      <c r="E855" s="49"/>
      <c r="F855" s="49"/>
      <c r="G855" s="49"/>
      <c r="H855" s="49"/>
      <c r="I855" s="49"/>
      <c r="J855" s="49"/>
      <c r="K855" s="49"/>
      <c r="L855" s="49"/>
      <c r="M855" s="49"/>
      <c r="N855" s="49"/>
      <c r="O855" s="49"/>
    </row>
    <row r="856" spans="2:15" ht="15" x14ac:dyDescent="0.2">
      <c r="B856" s="38"/>
      <c r="C856" s="49"/>
      <c r="D856" s="49"/>
      <c r="E856" s="49"/>
      <c r="F856" s="49"/>
      <c r="G856" s="49"/>
      <c r="H856" s="49"/>
      <c r="I856" s="49"/>
      <c r="J856" s="49"/>
      <c r="K856" s="49"/>
      <c r="L856" s="49"/>
      <c r="M856" s="49"/>
      <c r="N856" s="49"/>
      <c r="O856" s="49"/>
    </row>
    <row r="857" spans="2:15" ht="15" x14ac:dyDescent="0.2">
      <c r="B857" s="38"/>
      <c r="C857" s="49"/>
      <c r="D857" s="49"/>
      <c r="E857" s="49"/>
      <c r="F857" s="49"/>
      <c r="G857" s="49"/>
      <c r="H857" s="49"/>
      <c r="I857" s="49"/>
      <c r="J857" s="49"/>
      <c r="K857" s="49"/>
      <c r="L857" s="49"/>
      <c r="M857" s="49"/>
      <c r="N857" s="49"/>
      <c r="O857" s="49"/>
    </row>
    <row r="858" spans="2:15" ht="15" x14ac:dyDescent="0.2">
      <c r="B858" s="38"/>
      <c r="C858" s="49"/>
      <c r="D858" s="49"/>
      <c r="E858" s="49"/>
      <c r="F858" s="49"/>
      <c r="G858" s="49"/>
      <c r="H858" s="49"/>
      <c r="I858" s="49"/>
      <c r="J858" s="49"/>
      <c r="K858" s="49"/>
      <c r="L858" s="49"/>
      <c r="M858" s="49"/>
      <c r="N858" s="49"/>
      <c r="O858" s="49"/>
    </row>
    <row r="859" spans="2:15" ht="15" x14ac:dyDescent="0.2">
      <c r="B859" s="38"/>
      <c r="C859" s="49"/>
      <c r="D859" s="49"/>
      <c r="E859" s="49"/>
      <c r="F859" s="49"/>
      <c r="G859" s="49"/>
      <c r="H859" s="49"/>
      <c r="I859" s="49"/>
      <c r="J859" s="49"/>
      <c r="K859" s="49"/>
      <c r="L859" s="49"/>
      <c r="M859" s="49"/>
      <c r="N859" s="49"/>
      <c r="O859" s="49"/>
    </row>
    <row r="860" spans="2:15" ht="15" x14ac:dyDescent="0.2">
      <c r="B860" s="38"/>
      <c r="C860" s="49"/>
      <c r="D860" s="49"/>
      <c r="E860" s="49"/>
      <c r="F860" s="49"/>
      <c r="G860" s="49"/>
      <c r="H860" s="49"/>
      <c r="I860" s="49"/>
      <c r="J860" s="49"/>
      <c r="K860" s="49"/>
      <c r="L860" s="49"/>
      <c r="M860" s="49"/>
      <c r="N860" s="49"/>
      <c r="O860" s="49"/>
    </row>
    <row r="861" spans="2:15" ht="15" x14ac:dyDescent="0.2">
      <c r="B861" s="38"/>
      <c r="C861" s="49"/>
      <c r="D861" s="49"/>
      <c r="E861" s="49"/>
      <c r="F861" s="49"/>
      <c r="G861" s="49"/>
      <c r="H861" s="49"/>
      <c r="I861" s="49"/>
      <c r="J861" s="49"/>
      <c r="K861" s="49"/>
      <c r="L861" s="49"/>
      <c r="M861" s="49"/>
      <c r="N861" s="49"/>
      <c r="O861" s="49"/>
    </row>
    <row r="862" spans="2:15" ht="15" x14ac:dyDescent="0.2">
      <c r="B862" s="38"/>
      <c r="C862" s="49"/>
      <c r="D862" s="49"/>
      <c r="E862" s="49"/>
      <c r="F862" s="49"/>
      <c r="G862" s="49"/>
      <c r="H862" s="49"/>
      <c r="I862" s="49"/>
      <c r="J862" s="49"/>
      <c r="K862" s="49"/>
      <c r="L862" s="49"/>
      <c r="M862" s="49"/>
      <c r="N862" s="49"/>
      <c r="O862" s="49"/>
    </row>
    <row r="863" spans="2:15" ht="15" x14ac:dyDescent="0.2">
      <c r="B863" s="38"/>
      <c r="C863" s="49"/>
      <c r="D863" s="49"/>
      <c r="E863" s="49"/>
      <c r="F863" s="49"/>
      <c r="G863" s="49"/>
      <c r="H863" s="49"/>
      <c r="I863" s="49"/>
      <c r="J863" s="49"/>
      <c r="K863" s="49"/>
      <c r="L863" s="49"/>
      <c r="M863" s="49"/>
      <c r="N863" s="49"/>
      <c r="O863" s="49"/>
    </row>
    <row r="864" spans="2:15" ht="18" x14ac:dyDescent="0.25">
      <c r="B864" s="331" t="s">
        <v>449</v>
      </c>
      <c r="C864" s="49"/>
      <c r="D864" s="49"/>
      <c r="E864" s="49"/>
      <c r="G864" s="49"/>
      <c r="H864" s="49"/>
      <c r="I864" s="49"/>
      <c r="J864" s="49"/>
      <c r="K864" s="49"/>
      <c r="L864" s="49"/>
      <c r="M864" s="49"/>
      <c r="N864" s="49"/>
      <c r="O864" s="49"/>
    </row>
    <row r="865" spans="2:15" ht="15" x14ac:dyDescent="0.2">
      <c r="B865" s="38"/>
      <c r="C865" s="49"/>
      <c r="D865" s="49"/>
      <c r="E865" s="49"/>
      <c r="F865" s="49"/>
      <c r="G865" s="49"/>
      <c r="H865" s="49"/>
      <c r="I865" s="49"/>
      <c r="J865" s="49"/>
      <c r="K865" s="49"/>
      <c r="L865" s="49"/>
      <c r="M865" s="49"/>
      <c r="N865" s="49"/>
      <c r="O865" s="49"/>
    </row>
    <row r="866" spans="2:15" ht="15" x14ac:dyDescent="0.2">
      <c r="B866" s="38" t="s">
        <v>418</v>
      </c>
      <c r="C866" s="11">
        <v>2</v>
      </c>
      <c r="D866" s="11">
        <v>3</v>
      </c>
      <c r="E866" s="11">
        <v>4</v>
      </c>
      <c r="F866" s="11">
        <v>5</v>
      </c>
      <c r="G866" s="11">
        <v>6</v>
      </c>
      <c r="H866" s="11">
        <v>7</v>
      </c>
      <c r="I866" s="11">
        <v>8</v>
      </c>
      <c r="J866" s="11">
        <v>9</v>
      </c>
      <c r="K866" s="11">
        <v>10</v>
      </c>
      <c r="L866" s="11">
        <v>11</v>
      </c>
      <c r="M866" s="11">
        <v>12</v>
      </c>
      <c r="N866" s="11">
        <v>13</v>
      </c>
      <c r="O866" s="11"/>
    </row>
    <row r="867" spans="2:15" ht="32.25" thickBot="1" x14ac:dyDescent="0.25">
      <c r="B867" s="82" t="s">
        <v>55</v>
      </c>
      <c r="C867" s="83" t="s">
        <v>339</v>
      </c>
      <c r="D867" s="83" t="s">
        <v>340</v>
      </c>
      <c r="E867" s="83" t="s">
        <v>341</v>
      </c>
      <c r="F867" s="83" t="s">
        <v>342</v>
      </c>
      <c r="G867" s="83" t="s">
        <v>343</v>
      </c>
      <c r="H867" s="83" t="s">
        <v>344</v>
      </c>
      <c r="I867" s="83" t="s">
        <v>345</v>
      </c>
      <c r="J867" s="83" t="s">
        <v>346</v>
      </c>
      <c r="K867" s="83" t="s">
        <v>347</v>
      </c>
      <c r="L867" s="83" t="s">
        <v>348</v>
      </c>
      <c r="M867" s="83" t="s">
        <v>349</v>
      </c>
      <c r="N867" s="83" t="s">
        <v>350</v>
      </c>
      <c r="O867" s="96" t="s">
        <v>140</v>
      </c>
    </row>
    <row r="868" spans="2:15" ht="15.75" x14ac:dyDescent="0.25">
      <c r="B868" s="380" t="s">
        <v>356</v>
      </c>
      <c r="C868" s="492">
        <v>151.42519697191332</v>
      </c>
      <c r="D868" s="492">
        <v>171.26021777100593</v>
      </c>
      <c r="E868" s="492">
        <v>194.73925443058468</v>
      </c>
      <c r="F868" s="492"/>
      <c r="G868" s="492"/>
      <c r="H868" s="492"/>
      <c r="I868" s="492"/>
      <c r="J868" s="492"/>
      <c r="K868" s="492"/>
      <c r="L868" s="492"/>
      <c r="M868" s="492"/>
      <c r="N868" s="492"/>
      <c r="O868" s="493">
        <v>172.47488972450131</v>
      </c>
    </row>
    <row r="869" spans="2:15" ht="15.75" x14ac:dyDescent="0.25">
      <c r="B869" s="380" t="s">
        <v>32</v>
      </c>
      <c r="C869" s="492">
        <v>99.404798186272373</v>
      </c>
      <c r="D869" s="492">
        <v>94.314149354881081</v>
      </c>
      <c r="E869" s="492">
        <v>109.83834221298358</v>
      </c>
      <c r="F869" s="492"/>
      <c r="G869" s="492"/>
      <c r="H869" s="492"/>
      <c r="I869" s="492"/>
      <c r="J869" s="492"/>
      <c r="K869" s="492"/>
      <c r="L869" s="492"/>
      <c r="M869" s="492"/>
      <c r="N869" s="492"/>
      <c r="O869" s="493">
        <v>101.18576325137902</v>
      </c>
    </row>
    <row r="870" spans="2:15" ht="15" x14ac:dyDescent="0.25">
      <c r="B870" s="44" t="s">
        <v>30</v>
      </c>
      <c r="C870" s="299">
        <v>61.580284763987976</v>
      </c>
      <c r="D870" s="299">
        <v>62.100212144611582</v>
      </c>
      <c r="E870" s="299">
        <v>64.137191877866186</v>
      </c>
      <c r="F870" s="299"/>
      <c r="G870" s="299"/>
      <c r="H870" s="299"/>
      <c r="I870" s="299"/>
      <c r="J870" s="299"/>
      <c r="K870" s="299"/>
      <c r="L870" s="299"/>
      <c r="M870" s="299"/>
      <c r="N870" s="299"/>
      <c r="O870" s="300">
        <v>62.605896262155248</v>
      </c>
    </row>
    <row r="871" spans="2:15" ht="15" x14ac:dyDescent="0.25">
      <c r="B871" s="44" t="s">
        <v>27</v>
      </c>
      <c r="C871" s="299">
        <v>64.120194928891479</v>
      </c>
      <c r="D871" s="299">
        <v>63.791898075052494</v>
      </c>
      <c r="E871" s="299">
        <v>62.988012999898288</v>
      </c>
      <c r="F871" s="299"/>
      <c r="G871" s="299"/>
      <c r="H871" s="299"/>
      <c r="I871" s="299"/>
      <c r="J871" s="299"/>
      <c r="K871" s="299"/>
      <c r="L871" s="299"/>
      <c r="M871" s="299"/>
      <c r="N871" s="299"/>
      <c r="O871" s="300">
        <v>63.633368667947423</v>
      </c>
    </row>
    <row r="872" spans="2:15" ht="15" x14ac:dyDescent="0.25">
      <c r="B872" s="44" t="s">
        <v>31</v>
      </c>
      <c r="C872" s="299">
        <v>64.291856513090437</v>
      </c>
      <c r="D872" s="299">
        <v>63.462955562930169</v>
      </c>
      <c r="E872" s="299">
        <v>67.716515353548232</v>
      </c>
      <c r="F872" s="299"/>
      <c r="G872" s="299"/>
      <c r="H872" s="299"/>
      <c r="I872" s="299"/>
      <c r="J872" s="299"/>
      <c r="K872" s="299"/>
      <c r="L872" s="299"/>
      <c r="M872" s="299"/>
      <c r="N872" s="299"/>
      <c r="O872" s="300">
        <v>65.157109143189615</v>
      </c>
    </row>
    <row r="873" spans="2:15" ht="15" x14ac:dyDescent="0.25">
      <c r="B873" s="44" t="s">
        <v>34</v>
      </c>
      <c r="C873" s="299">
        <v>47.060573450371528</v>
      </c>
      <c r="D873" s="299">
        <v>47.721784441863136</v>
      </c>
      <c r="E873" s="299">
        <v>47.070233629794664</v>
      </c>
      <c r="F873" s="299"/>
      <c r="G873" s="299"/>
      <c r="H873" s="299"/>
      <c r="I873" s="299"/>
      <c r="J873" s="299"/>
      <c r="K873" s="299"/>
      <c r="L873" s="299"/>
      <c r="M873" s="299"/>
      <c r="N873" s="299"/>
      <c r="O873" s="300">
        <v>47.284197174009783</v>
      </c>
    </row>
    <row r="874" spans="2:15" ht="15" x14ac:dyDescent="0.25">
      <c r="B874" s="44" t="s">
        <v>546</v>
      </c>
      <c r="C874" s="299">
        <v>27.066233108108097</v>
      </c>
      <c r="D874" s="299">
        <v>29.523517665130555</v>
      </c>
      <c r="E874" s="299">
        <v>28.28623853211009</v>
      </c>
      <c r="F874" s="299"/>
      <c r="G874" s="299"/>
      <c r="H874" s="299"/>
      <c r="I874" s="299"/>
      <c r="J874" s="299"/>
      <c r="K874" s="299"/>
      <c r="L874" s="299"/>
      <c r="M874" s="299"/>
      <c r="N874" s="299"/>
      <c r="O874" s="300">
        <v>28.291996435116246</v>
      </c>
    </row>
    <row r="875" spans="2:15" ht="15.75" x14ac:dyDescent="0.25">
      <c r="B875" s="380" t="s">
        <v>296</v>
      </c>
      <c r="C875" s="492">
        <v>481.97719961856279</v>
      </c>
      <c r="D875" s="492">
        <v>580.187653631285</v>
      </c>
      <c r="E875" s="492">
        <v>547.12751547029654</v>
      </c>
      <c r="F875" s="492"/>
      <c r="G875" s="492"/>
      <c r="H875" s="492"/>
      <c r="I875" s="492"/>
      <c r="J875" s="492"/>
      <c r="K875" s="492"/>
      <c r="L875" s="492"/>
      <c r="M875" s="492"/>
      <c r="N875" s="492"/>
      <c r="O875" s="493">
        <v>536.43078957338139</v>
      </c>
    </row>
    <row r="876" spans="2:15" ht="15.75" x14ac:dyDescent="0.25">
      <c r="B876" s="380" t="s">
        <v>56</v>
      </c>
      <c r="C876" s="492">
        <v>40.769999999999989</v>
      </c>
      <c r="D876" s="492">
        <v>40.769999999999996</v>
      </c>
      <c r="E876" s="492">
        <v>51.872857142857129</v>
      </c>
      <c r="F876" s="492"/>
      <c r="G876" s="492"/>
      <c r="H876" s="492"/>
      <c r="I876" s="492"/>
      <c r="J876" s="492"/>
      <c r="K876" s="492"/>
      <c r="L876" s="492"/>
      <c r="M876" s="492"/>
      <c r="N876" s="492"/>
      <c r="O876" s="493">
        <v>44.470952380952376</v>
      </c>
    </row>
    <row r="877" spans="2:15" ht="16.5" thickBot="1" x14ac:dyDescent="0.3">
      <c r="B877" s="101" t="s">
        <v>0</v>
      </c>
      <c r="C877" s="301">
        <v>65.66406055480843</v>
      </c>
      <c r="D877" s="301">
        <v>65.523948220115372</v>
      </c>
      <c r="E877" s="301">
        <v>68.691007476346158</v>
      </c>
      <c r="F877" s="301"/>
      <c r="G877" s="301"/>
      <c r="H877" s="301"/>
      <c r="I877" s="301"/>
      <c r="J877" s="301"/>
      <c r="K877" s="301"/>
      <c r="L877" s="301"/>
      <c r="M877" s="301"/>
      <c r="N877" s="301"/>
      <c r="O877" s="301">
        <v>66.689748894411011</v>
      </c>
    </row>
    <row r="878" spans="2:15" ht="15" x14ac:dyDescent="0.2">
      <c r="B878" s="38"/>
      <c r="C878" s="49"/>
      <c r="D878" s="49"/>
      <c r="E878" s="49"/>
      <c r="F878" s="49"/>
      <c r="G878" s="49"/>
      <c r="H878" s="49"/>
      <c r="I878" s="49"/>
      <c r="J878" s="49"/>
      <c r="K878" s="49"/>
      <c r="L878" s="49"/>
      <c r="M878" s="49"/>
      <c r="N878" s="49"/>
      <c r="O878" s="49"/>
    </row>
    <row r="879" spans="2:15" ht="15" x14ac:dyDescent="0.2">
      <c r="B879" s="38"/>
      <c r="C879" s="49"/>
      <c r="D879" s="49"/>
      <c r="E879" s="49"/>
      <c r="F879" s="49"/>
      <c r="G879" s="49"/>
      <c r="H879" s="49"/>
      <c r="I879" s="49"/>
      <c r="J879" s="49"/>
      <c r="K879" s="49"/>
      <c r="L879" s="49"/>
      <c r="M879" s="49"/>
      <c r="N879" s="49"/>
      <c r="O879" s="49"/>
    </row>
    <row r="880" spans="2:15" ht="15" x14ac:dyDescent="0.2">
      <c r="B880" s="38"/>
      <c r="C880" s="49"/>
      <c r="D880" s="49"/>
      <c r="E880" s="49"/>
      <c r="F880" s="49"/>
      <c r="G880" s="49"/>
      <c r="H880" s="49"/>
      <c r="I880" s="49"/>
      <c r="J880" s="49"/>
      <c r="K880" s="49"/>
      <c r="L880" s="49"/>
      <c r="M880" s="49"/>
      <c r="N880" s="49"/>
      <c r="O880" s="49"/>
    </row>
    <row r="881" spans="2:15" ht="15" x14ac:dyDescent="0.2">
      <c r="B881" s="38"/>
      <c r="C881" s="49"/>
      <c r="D881" s="49"/>
      <c r="E881" s="49"/>
      <c r="F881" s="49"/>
      <c r="G881" s="49"/>
      <c r="H881" s="49"/>
      <c r="I881" s="49"/>
      <c r="J881" s="49"/>
      <c r="K881" s="49"/>
      <c r="L881" s="49"/>
      <c r="M881" s="49"/>
      <c r="N881" s="49"/>
      <c r="O881" s="49"/>
    </row>
    <row r="882" spans="2:15" ht="15" x14ac:dyDescent="0.2">
      <c r="B882" s="38"/>
      <c r="C882" s="49"/>
      <c r="D882" s="49"/>
      <c r="E882" s="49"/>
      <c r="F882" s="49"/>
      <c r="G882" s="49"/>
      <c r="H882" s="49"/>
      <c r="I882" s="49"/>
      <c r="J882" s="49"/>
      <c r="K882" s="49"/>
      <c r="L882" s="49"/>
      <c r="M882" s="49"/>
      <c r="N882" s="49"/>
      <c r="O882" s="49"/>
    </row>
    <row r="883" spans="2:15" ht="15" x14ac:dyDescent="0.2">
      <c r="B883" s="38"/>
      <c r="C883" s="49"/>
      <c r="D883" s="49"/>
      <c r="E883" s="302"/>
      <c r="F883" s="49"/>
      <c r="G883" s="49"/>
      <c r="H883" s="49"/>
      <c r="I883" s="49"/>
      <c r="J883" s="49"/>
      <c r="K883" s="49"/>
      <c r="L883" s="49"/>
      <c r="M883" s="49"/>
      <c r="N883" s="49"/>
      <c r="O883" s="49"/>
    </row>
    <row r="884" spans="2:15" ht="15" x14ac:dyDescent="0.2">
      <c r="B884" s="38"/>
      <c r="C884" s="49"/>
      <c r="D884" s="49"/>
      <c r="E884" s="49"/>
      <c r="F884" s="49"/>
      <c r="G884" s="49"/>
      <c r="H884" s="49"/>
      <c r="I884" s="49"/>
      <c r="J884" s="49"/>
      <c r="K884" s="49"/>
      <c r="L884" s="49"/>
      <c r="M884" s="49"/>
      <c r="N884" s="49"/>
      <c r="O884" s="49"/>
    </row>
    <row r="885" spans="2:15" ht="15" x14ac:dyDescent="0.2">
      <c r="B885" s="38"/>
      <c r="C885" s="49"/>
      <c r="D885" s="49"/>
      <c r="E885" s="49"/>
      <c r="F885" s="49"/>
      <c r="G885" s="49"/>
      <c r="H885" s="49"/>
      <c r="I885" s="49"/>
      <c r="J885" s="49"/>
      <c r="K885" s="49"/>
      <c r="L885" s="49"/>
      <c r="M885" s="49"/>
      <c r="N885" s="49"/>
      <c r="O885" s="49"/>
    </row>
    <row r="886" spans="2:15" ht="15" x14ac:dyDescent="0.2">
      <c r="B886" s="38"/>
      <c r="C886" s="49"/>
      <c r="D886" s="49"/>
      <c r="E886" s="49"/>
      <c r="F886" s="49"/>
      <c r="G886" s="49"/>
      <c r="H886" s="49"/>
      <c r="I886" s="49"/>
      <c r="J886" s="49"/>
      <c r="K886" s="49"/>
      <c r="L886" s="49"/>
      <c r="M886" s="49"/>
      <c r="N886" s="49"/>
      <c r="O886" s="49"/>
    </row>
    <row r="887" spans="2:15" ht="15" x14ac:dyDescent="0.2">
      <c r="B887" s="38"/>
      <c r="C887" s="49"/>
      <c r="D887" s="49"/>
      <c r="E887" s="49"/>
      <c r="F887" s="49"/>
      <c r="G887" s="49"/>
      <c r="H887" s="49"/>
      <c r="I887" s="49"/>
      <c r="J887" s="49"/>
      <c r="K887" s="49"/>
      <c r="L887" s="49"/>
      <c r="M887" s="49"/>
      <c r="N887" s="49"/>
      <c r="O887" s="49"/>
    </row>
    <row r="888" spans="2:15" ht="15" x14ac:dyDescent="0.2">
      <c r="B888" s="38"/>
      <c r="C888" s="49"/>
      <c r="D888" s="49"/>
      <c r="E888" s="49"/>
      <c r="F888" s="49"/>
      <c r="G888" s="49"/>
      <c r="H888" s="49"/>
      <c r="I888" s="49"/>
      <c r="J888" s="49"/>
      <c r="K888" s="49"/>
      <c r="L888" s="49"/>
      <c r="M888" s="49"/>
      <c r="N888" s="49"/>
      <c r="O888" s="49"/>
    </row>
    <row r="889" spans="2:15" ht="15" x14ac:dyDescent="0.2">
      <c r="B889" s="38"/>
      <c r="C889" s="49"/>
      <c r="D889" s="49"/>
      <c r="E889" s="49"/>
      <c r="F889" s="49"/>
      <c r="G889" s="49"/>
      <c r="H889" s="49"/>
      <c r="I889" s="49"/>
      <c r="J889" s="49"/>
      <c r="K889" s="49"/>
      <c r="L889" s="49"/>
      <c r="M889" s="49"/>
      <c r="N889" s="49"/>
      <c r="O889" s="49"/>
    </row>
    <row r="890" spans="2:15" ht="15" x14ac:dyDescent="0.2">
      <c r="B890" s="38"/>
      <c r="C890" s="49"/>
      <c r="D890" s="49"/>
      <c r="E890" s="49"/>
      <c r="F890" s="49"/>
      <c r="G890" s="49"/>
      <c r="H890" s="49"/>
      <c r="I890" s="49"/>
      <c r="J890" s="49"/>
      <c r="K890" s="49"/>
      <c r="L890" s="49"/>
      <c r="M890" s="49"/>
      <c r="N890" s="49"/>
      <c r="O890" s="49"/>
    </row>
    <row r="891" spans="2:15" ht="15" x14ac:dyDescent="0.2">
      <c r="B891" s="38"/>
      <c r="C891" s="49"/>
      <c r="D891" s="49"/>
      <c r="E891" s="49"/>
      <c r="F891" s="49"/>
      <c r="G891" s="49"/>
      <c r="H891" s="49"/>
      <c r="I891" s="49"/>
      <c r="J891" s="49"/>
      <c r="K891" s="49"/>
      <c r="L891" s="49"/>
      <c r="M891" s="49"/>
      <c r="N891" s="49"/>
      <c r="O891" s="49"/>
    </row>
    <row r="892" spans="2:15" ht="15" x14ac:dyDescent="0.2">
      <c r="B892" s="38"/>
      <c r="C892" s="49"/>
      <c r="D892" s="49"/>
      <c r="E892" s="49"/>
      <c r="F892" s="49"/>
      <c r="G892" s="49"/>
      <c r="H892" s="49"/>
      <c r="I892" s="49"/>
      <c r="J892" s="49"/>
      <c r="K892" s="49"/>
      <c r="L892" s="49"/>
      <c r="M892" s="49"/>
      <c r="N892" s="49"/>
      <c r="O892" s="49"/>
    </row>
    <row r="893" spans="2:15" ht="15" x14ac:dyDescent="0.2">
      <c r="B893" s="38"/>
      <c r="C893" s="49"/>
      <c r="D893" s="49"/>
      <c r="E893" s="49"/>
      <c r="F893" s="49"/>
      <c r="G893" s="49"/>
      <c r="H893" s="49"/>
      <c r="I893" s="49"/>
      <c r="J893" s="49"/>
      <c r="K893" s="49"/>
      <c r="L893" s="49"/>
      <c r="M893" s="49"/>
      <c r="N893" s="49"/>
      <c r="O893" s="49"/>
    </row>
    <row r="894" spans="2:15" ht="15" x14ac:dyDescent="0.2">
      <c r="B894" s="38"/>
      <c r="C894" s="49"/>
      <c r="D894" s="49"/>
      <c r="E894" s="49"/>
      <c r="F894" s="49"/>
      <c r="G894" s="49"/>
      <c r="H894" s="49"/>
      <c r="I894" s="49"/>
      <c r="J894" s="49"/>
      <c r="K894" s="49"/>
      <c r="L894" s="49"/>
      <c r="M894" s="49"/>
      <c r="N894" s="49"/>
      <c r="O894" s="49"/>
    </row>
    <row r="895" spans="2:15" ht="15" x14ac:dyDescent="0.2">
      <c r="B895" s="38"/>
      <c r="C895" s="49"/>
      <c r="D895" s="49"/>
      <c r="E895" s="49"/>
      <c r="F895" s="49"/>
      <c r="G895" s="49"/>
      <c r="H895" s="49"/>
      <c r="I895" s="49"/>
      <c r="J895" s="49"/>
      <c r="K895" s="49"/>
      <c r="L895" s="49"/>
      <c r="M895" s="49"/>
      <c r="N895" s="49"/>
      <c r="O895" s="49"/>
    </row>
    <row r="896" spans="2:15" ht="15" x14ac:dyDescent="0.2">
      <c r="B896" s="38"/>
      <c r="C896" s="49"/>
      <c r="D896" s="49"/>
      <c r="E896" s="49"/>
      <c r="F896" s="49"/>
      <c r="G896" s="49"/>
      <c r="H896" s="49"/>
      <c r="I896" s="49"/>
      <c r="J896" s="49"/>
      <c r="K896" s="49"/>
      <c r="L896" s="49"/>
      <c r="M896" s="49"/>
      <c r="N896" s="49"/>
      <c r="O896" s="49"/>
    </row>
    <row r="897" spans="2:15" ht="15" x14ac:dyDescent="0.2">
      <c r="B897" s="38"/>
      <c r="C897" s="49"/>
      <c r="D897" s="49"/>
      <c r="E897" s="49"/>
      <c r="F897" s="49"/>
      <c r="G897" s="49"/>
      <c r="H897" s="49"/>
      <c r="I897" s="49"/>
      <c r="J897" s="49"/>
      <c r="K897" s="49"/>
      <c r="L897" s="49"/>
      <c r="M897" s="49"/>
      <c r="N897" s="49"/>
      <c r="O897" s="49"/>
    </row>
    <row r="898" spans="2:15" ht="18" x14ac:dyDescent="0.25">
      <c r="B898" s="331" t="s">
        <v>450</v>
      </c>
      <c r="C898" s="49"/>
      <c r="D898" s="49"/>
      <c r="E898" s="49"/>
      <c r="G898" s="49"/>
      <c r="H898" s="49"/>
      <c r="I898" s="49"/>
      <c r="J898" s="49"/>
      <c r="K898" s="49"/>
      <c r="L898" s="49"/>
      <c r="M898" s="49"/>
      <c r="N898" s="49"/>
      <c r="O898" s="49"/>
    </row>
    <row r="899" spans="2:15" ht="15" x14ac:dyDescent="0.2">
      <c r="B899" s="38"/>
      <c r="C899" s="49"/>
      <c r="D899" s="49"/>
      <c r="E899" s="49"/>
      <c r="F899" s="49"/>
      <c r="G899" s="49"/>
      <c r="H899" s="49"/>
      <c r="I899" s="49"/>
      <c r="J899" s="49"/>
      <c r="K899" s="49"/>
      <c r="L899" s="49"/>
      <c r="M899" s="49"/>
      <c r="N899" s="49"/>
      <c r="O899" s="49"/>
    </row>
    <row r="900" spans="2:15" ht="15" x14ac:dyDescent="0.2">
      <c r="B900" s="38"/>
      <c r="C900" s="11">
        <v>14</v>
      </c>
      <c r="D900" s="49"/>
      <c r="E900" s="49"/>
      <c r="F900" s="49"/>
      <c r="G900" s="49"/>
      <c r="H900" s="49"/>
      <c r="I900" s="49"/>
      <c r="J900" s="49"/>
      <c r="K900" s="49"/>
      <c r="L900" s="49"/>
      <c r="M900" s="49"/>
      <c r="N900" s="49"/>
      <c r="O900" s="49"/>
    </row>
    <row r="901" spans="2:15" ht="32.25" thickBot="1" x14ac:dyDescent="0.25">
      <c r="B901" s="82" t="s">
        <v>55</v>
      </c>
      <c r="C901" s="96" t="s">
        <v>474</v>
      </c>
      <c r="D901" s="293" t="s">
        <v>475</v>
      </c>
      <c r="E901" s="293" t="s">
        <v>300</v>
      </c>
      <c r="F901" s="49"/>
      <c r="G901" s="49"/>
      <c r="H901" s="49"/>
      <c r="I901" s="49"/>
      <c r="J901" s="49"/>
      <c r="K901" s="49"/>
      <c r="L901" s="49"/>
    </row>
    <row r="902" spans="2:15" ht="15" x14ac:dyDescent="0.2">
      <c r="B902" s="378" t="s">
        <v>30</v>
      </c>
      <c r="C902" s="388">
        <v>18115034.000000011</v>
      </c>
      <c r="D902" s="391">
        <v>1134964988.9500012</v>
      </c>
      <c r="E902" s="492">
        <v>62.653207769303691</v>
      </c>
      <c r="F902" s="49"/>
      <c r="G902" s="49"/>
      <c r="H902" s="49"/>
      <c r="I902" s="49"/>
      <c r="J902" s="49"/>
      <c r="K902" s="49"/>
      <c r="L902" s="49"/>
    </row>
    <row r="903" spans="2:15" ht="15" x14ac:dyDescent="0.2">
      <c r="B903" s="378" t="s">
        <v>27</v>
      </c>
      <c r="C903" s="388">
        <v>10643795.000000002</v>
      </c>
      <c r="D903" s="391">
        <v>677209017.20000196</v>
      </c>
      <c r="E903" s="492">
        <v>63.624770788990375</v>
      </c>
      <c r="F903" s="49"/>
      <c r="G903" s="49"/>
      <c r="H903" s="49"/>
      <c r="I903" s="49"/>
      <c r="J903" s="49"/>
      <c r="K903" s="49"/>
      <c r="L903" s="49"/>
    </row>
    <row r="904" spans="2:15" ht="15" x14ac:dyDescent="0.2">
      <c r="B904" s="44" t="s">
        <v>31</v>
      </c>
      <c r="C904" s="98">
        <v>9759909.0000000075</v>
      </c>
      <c r="D904" s="104">
        <v>636996976.61000013</v>
      </c>
      <c r="E904" s="299">
        <v>65.266692200716179</v>
      </c>
      <c r="F904" s="49"/>
      <c r="G904" s="49"/>
      <c r="H904" s="49"/>
      <c r="I904" s="49"/>
      <c r="J904" s="49"/>
      <c r="K904" s="49"/>
      <c r="L904" s="49"/>
    </row>
    <row r="905" spans="2:15" ht="15" x14ac:dyDescent="0.2">
      <c r="B905" s="38" t="s">
        <v>32</v>
      </c>
      <c r="C905" s="98">
        <v>2842648.9999999981</v>
      </c>
      <c r="D905" s="104">
        <v>289106797.07000005</v>
      </c>
      <c r="E905" s="299">
        <v>101.70330458315475</v>
      </c>
      <c r="F905" s="49"/>
      <c r="G905" s="49"/>
      <c r="H905" s="49"/>
      <c r="I905" s="49"/>
      <c r="J905" s="49"/>
      <c r="K905" s="49"/>
      <c r="L905" s="49"/>
    </row>
    <row r="906" spans="2:15" ht="15" x14ac:dyDescent="0.2">
      <c r="B906" s="38" t="s">
        <v>356</v>
      </c>
      <c r="C906" s="98">
        <v>425590.00000000012</v>
      </c>
      <c r="D906" s="104">
        <v>73798194.369999975</v>
      </c>
      <c r="E906" s="299">
        <v>173.4020873845719</v>
      </c>
      <c r="F906" s="49"/>
      <c r="G906" s="49"/>
      <c r="H906" s="49"/>
      <c r="I906" s="49"/>
      <c r="J906" s="49"/>
      <c r="K906" s="49"/>
      <c r="L906" s="49"/>
    </row>
    <row r="907" spans="2:15" ht="15" x14ac:dyDescent="0.2">
      <c r="B907" s="44" t="s">
        <v>34</v>
      </c>
      <c r="C907" s="98">
        <v>1533050.0000000002</v>
      </c>
      <c r="D907" s="104">
        <v>72489358.069999918</v>
      </c>
      <c r="E907" s="299">
        <v>47.284405642346897</v>
      </c>
      <c r="F907" s="49"/>
      <c r="G907" s="49"/>
      <c r="H907" s="49"/>
      <c r="I907" s="49"/>
      <c r="J907" s="49"/>
      <c r="K907" s="49"/>
      <c r="L907" s="49"/>
    </row>
    <row r="908" spans="2:15" ht="15" x14ac:dyDescent="0.2">
      <c r="B908" s="380" t="s">
        <v>296</v>
      </c>
      <c r="C908" s="388">
        <v>9600.0000000000036</v>
      </c>
      <c r="D908" s="391">
        <v>5153981.0199999996</v>
      </c>
      <c r="E908" s="492">
        <v>536.8730229166664</v>
      </c>
      <c r="F908" s="49"/>
      <c r="G908" s="49"/>
      <c r="H908" s="49"/>
      <c r="I908" s="49"/>
      <c r="J908" s="49"/>
      <c r="K908" s="49"/>
      <c r="L908" s="49"/>
    </row>
    <row r="909" spans="2:15" ht="15" x14ac:dyDescent="0.2">
      <c r="B909" s="380" t="s">
        <v>56</v>
      </c>
      <c r="C909" s="388">
        <v>19.000000000000007</v>
      </c>
      <c r="D909" s="391">
        <v>852.35000000000014</v>
      </c>
      <c r="E909" s="492">
        <v>44.860526315789464</v>
      </c>
      <c r="F909" s="49"/>
      <c r="G909" s="49"/>
      <c r="H909" s="49"/>
      <c r="I909" s="49"/>
      <c r="J909" s="49"/>
      <c r="K909" s="49"/>
      <c r="L909" s="49"/>
    </row>
    <row r="910" spans="2:15" ht="16.5" thickBot="1" x14ac:dyDescent="0.3">
      <c r="B910" s="101" t="s">
        <v>0</v>
      </c>
      <c r="C910" s="125">
        <v>43329646.000000022</v>
      </c>
      <c r="D910" s="128">
        <v>2889720165.6400027</v>
      </c>
      <c r="E910" s="301">
        <v>66.691524912066001</v>
      </c>
      <c r="F910" s="49"/>
      <c r="G910" s="49"/>
      <c r="H910" s="49"/>
      <c r="I910" s="49"/>
      <c r="J910" s="49"/>
      <c r="K910" s="49"/>
      <c r="L910" s="49"/>
    </row>
    <row r="911" spans="2:15" ht="15" x14ac:dyDescent="0.2">
      <c r="B911" s="38"/>
      <c r="C911" s="49"/>
      <c r="D911" s="49"/>
      <c r="E911" s="49"/>
      <c r="F911" s="49"/>
      <c r="G911" s="49"/>
      <c r="H911" s="49"/>
      <c r="I911" s="49"/>
      <c r="J911" s="49"/>
      <c r="K911" s="49"/>
      <c r="L911" s="49"/>
      <c r="M911" s="49"/>
      <c r="N911" s="49"/>
      <c r="O911" s="49"/>
    </row>
    <row r="912" spans="2:15" ht="15" x14ac:dyDescent="0.2">
      <c r="B912" s="38"/>
      <c r="C912" s="49"/>
      <c r="D912" s="49"/>
      <c r="E912" s="49"/>
      <c r="F912" s="49"/>
      <c r="G912" s="49"/>
      <c r="H912" s="49"/>
      <c r="I912" s="49"/>
      <c r="J912" s="49"/>
      <c r="K912" s="49"/>
      <c r="L912" s="49"/>
      <c r="M912" s="49"/>
      <c r="N912" s="49"/>
      <c r="O912" s="49"/>
    </row>
    <row r="913" spans="2:19" ht="15" x14ac:dyDescent="0.2">
      <c r="B913" s="38"/>
      <c r="C913" s="49"/>
      <c r="D913" s="49"/>
      <c r="E913" s="49"/>
      <c r="F913" s="49"/>
      <c r="G913" s="49"/>
      <c r="H913" s="49"/>
      <c r="I913" s="49"/>
      <c r="J913" s="49"/>
      <c r="K913" s="49"/>
      <c r="L913" s="49"/>
      <c r="M913" s="49"/>
      <c r="N913" s="49"/>
      <c r="O913" s="49"/>
    </row>
    <row r="914" spans="2:19" ht="15" x14ac:dyDescent="0.2">
      <c r="B914" s="38"/>
      <c r="C914" s="49"/>
      <c r="D914" s="49"/>
      <c r="E914" s="49"/>
      <c r="F914" s="49"/>
      <c r="G914" s="49"/>
      <c r="H914" s="49"/>
      <c r="I914" s="49"/>
      <c r="J914" s="49"/>
      <c r="K914" s="49"/>
      <c r="L914" s="49"/>
      <c r="M914" s="49"/>
      <c r="N914" s="49"/>
      <c r="O914" s="49"/>
    </row>
    <row r="915" spans="2:19" ht="15" x14ac:dyDescent="0.2">
      <c r="B915" s="38"/>
      <c r="C915" s="49"/>
      <c r="D915" s="49"/>
      <c r="E915" s="49"/>
      <c r="F915" s="49"/>
      <c r="G915" s="49"/>
      <c r="H915" s="49"/>
      <c r="I915" s="49"/>
      <c r="J915" s="49"/>
      <c r="K915" s="49"/>
      <c r="L915" s="49"/>
      <c r="M915" s="49"/>
      <c r="N915" s="49"/>
      <c r="O915" s="49"/>
    </row>
    <row r="916" spans="2:19" ht="15" x14ac:dyDescent="0.2">
      <c r="B916" s="38"/>
      <c r="C916" s="49"/>
      <c r="D916" s="49"/>
      <c r="E916" s="49"/>
      <c r="F916" s="49"/>
      <c r="G916" s="49"/>
      <c r="H916" s="49"/>
      <c r="I916" s="49"/>
      <c r="J916" s="49"/>
      <c r="K916" s="49"/>
      <c r="L916" s="49"/>
      <c r="M916" s="49"/>
      <c r="N916" s="49"/>
      <c r="O916" s="49"/>
    </row>
    <row r="917" spans="2:19" ht="18" x14ac:dyDescent="0.25">
      <c r="B917" s="331" t="s">
        <v>451</v>
      </c>
      <c r="C917" s="49"/>
      <c r="D917" s="49"/>
      <c r="E917" s="49"/>
      <c r="F917" s="49"/>
      <c r="G917" s="49"/>
      <c r="H917" s="49"/>
      <c r="I917" s="49"/>
      <c r="J917" s="49"/>
      <c r="K917" s="49"/>
      <c r="L917" s="49"/>
      <c r="M917" s="49"/>
      <c r="N917" s="49"/>
      <c r="O917" s="49"/>
    </row>
    <row r="918" spans="2:19" ht="15" x14ac:dyDescent="0.2">
      <c r="B918" s="38" t="s">
        <v>477</v>
      </c>
      <c r="C918" s="49"/>
      <c r="D918" s="49"/>
      <c r="E918" s="49"/>
      <c r="F918" s="49"/>
      <c r="G918" s="49"/>
      <c r="H918" s="49"/>
      <c r="I918" s="49"/>
      <c r="J918" s="49"/>
      <c r="K918" s="49"/>
      <c r="L918" s="49"/>
      <c r="M918" s="49"/>
      <c r="N918" s="49"/>
      <c r="O918" s="49"/>
      <c r="P918" s="49"/>
      <c r="Q918" s="49"/>
      <c r="R918" s="49"/>
      <c r="S918" s="49"/>
    </row>
    <row r="919" spans="2:19" ht="15" x14ac:dyDescent="0.2">
      <c r="B919" s="38"/>
      <c r="C919" s="49"/>
      <c r="D919" s="11">
        <v>2</v>
      </c>
      <c r="E919" s="11">
        <v>3</v>
      </c>
      <c r="F919" s="49"/>
      <c r="G919" s="49"/>
      <c r="H919" s="49"/>
      <c r="I919" s="49"/>
      <c r="J919" s="49"/>
      <c r="K919" s="49"/>
      <c r="L919" s="49"/>
      <c r="M919" s="49"/>
      <c r="N919" s="49"/>
      <c r="O919" s="49"/>
      <c r="P919" s="49"/>
      <c r="Q919" s="49"/>
      <c r="R919" s="49"/>
      <c r="S919" s="49"/>
    </row>
    <row r="920" spans="2:19" ht="60" customHeight="1" thickBot="1" x14ac:dyDescent="0.25">
      <c r="B920" s="82" t="s">
        <v>55</v>
      </c>
      <c r="C920" s="82" t="s">
        <v>14</v>
      </c>
      <c r="D920" s="96" t="s">
        <v>474</v>
      </c>
      <c r="E920" s="293" t="s">
        <v>475</v>
      </c>
      <c r="F920" s="293" t="s">
        <v>300</v>
      </c>
      <c r="G920" s="49"/>
      <c r="H920" s="49"/>
      <c r="I920" s="49"/>
      <c r="J920" s="49"/>
      <c r="K920" s="49"/>
      <c r="L920" s="49"/>
      <c r="M920" s="49"/>
      <c r="N920" s="49"/>
      <c r="O920" s="49"/>
      <c r="P920" s="49"/>
      <c r="Q920" s="49"/>
      <c r="R920" s="49"/>
      <c r="S920" s="49"/>
    </row>
    <row r="921" spans="2:19" ht="15.75" x14ac:dyDescent="0.25">
      <c r="B921" s="84" t="s">
        <v>30</v>
      </c>
      <c r="C921" s="406" t="s">
        <v>24</v>
      </c>
      <c r="D921" s="407">
        <v>5695884.0000000065</v>
      </c>
      <c r="E921" s="496">
        <v>291049392.41999906</v>
      </c>
      <c r="F921" s="408">
        <v>51.098195191474886</v>
      </c>
      <c r="G921" s="49"/>
      <c r="H921" s="49"/>
      <c r="I921" s="49"/>
      <c r="J921" s="49"/>
      <c r="K921" s="49"/>
      <c r="L921" s="49"/>
      <c r="M921" s="49"/>
      <c r="N921" s="49"/>
      <c r="O921" s="49"/>
      <c r="P921" s="49"/>
      <c r="Q921" s="49"/>
      <c r="R921" s="49"/>
      <c r="S921" s="49"/>
    </row>
    <row r="922" spans="2:19" ht="15.75" x14ac:dyDescent="0.25">
      <c r="B922" s="84"/>
      <c r="C922" s="406" t="s">
        <v>354</v>
      </c>
      <c r="D922" s="407">
        <v>4032443.0000000009</v>
      </c>
      <c r="E922" s="496">
        <v>273337671.44000018</v>
      </c>
      <c r="F922" s="408">
        <v>67.784633642682635</v>
      </c>
      <c r="G922" s="49"/>
      <c r="H922" s="49"/>
      <c r="I922" s="49"/>
      <c r="J922" s="49"/>
      <c r="K922" s="49"/>
      <c r="L922" s="49"/>
      <c r="M922" s="49"/>
      <c r="N922" s="49"/>
      <c r="O922" s="49"/>
    </row>
    <row r="923" spans="2:19" ht="15.75" x14ac:dyDescent="0.25">
      <c r="B923" s="84"/>
      <c r="C923" s="406" t="s">
        <v>352</v>
      </c>
      <c r="D923" s="407">
        <v>3439307</v>
      </c>
      <c r="E923" s="496">
        <v>183954536.21999997</v>
      </c>
      <c r="F923" s="408">
        <v>53.485930805246511</v>
      </c>
      <c r="G923" s="49"/>
      <c r="H923" s="49"/>
      <c r="I923" s="49"/>
      <c r="J923" s="49"/>
      <c r="K923" s="49"/>
      <c r="L923" s="49"/>
      <c r="M923" s="49"/>
      <c r="N923" s="49"/>
      <c r="O923" s="49"/>
    </row>
    <row r="924" spans="2:19" ht="15.75" x14ac:dyDescent="0.25">
      <c r="B924" s="84"/>
      <c r="C924" s="406" t="s">
        <v>353</v>
      </c>
      <c r="D924" s="409">
        <v>903708.00000000198</v>
      </c>
      <c r="E924" s="573">
        <v>77750999.210000053</v>
      </c>
      <c r="F924" s="408">
        <v>86.035532727385259</v>
      </c>
      <c r="G924" s="49"/>
      <c r="H924" s="49"/>
      <c r="I924" s="49"/>
      <c r="J924" s="49"/>
      <c r="K924" s="49"/>
      <c r="L924" s="49"/>
      <c r="M924" s="49"/>
      <c r="N924" s="49"/>
      <c r="O924" s="49"/>
    </row>
    <row r="925" spans="2:19" ht="15.75" x14ac:dyDescent="0.25">
      <c r="B925" s="84"/>
      <c r="C925" s="406" t="s">
        <v>18</v>
      </c>
      <c r="D925" s="407">
        <v>1532194.000000003</v>
      </c>
      <c r="E925" s="496">
        <v>88092483.450000346</v>
      </c>
      <c r="F925" s="408">
        <v>57.494340436002339</v>
      </c>
      <c r="G925" s="49"/>
      <c r="H925" s="49"/>
      <c r="I925" s="49"/>
      <c r="J925" s="49"/>
      <c r="K925" s="49"/>
      <c r="L925" s="49"/>
      <c r="M925" s="49"/>
      <c r="N925" s="49"/>
      <c r="O925" s="49"/>
    </row>
    <row r="926" spans="2:19" ht="15.75" x14ac:dyDescent="0.25">
      <c r="B926" s="84"/>
      <c r="C926" s="139" t="s">
        <v>351</v>
      </c>
      <c r="D926" s="49">
        <v>930369.0000000014</v>
      </c>
      <c r="E926" s="303">
        <v>86267146.729999885</v>
      </c>
      <c r="F926" s="140">
        <v>92.723582503286067</v>
      </c>
      <c r="G926" s="49"/>
      <c r="H926" s="49"/>
      <c r="I926" s="49"/>
      <c r="J926" s="49"/>
      <c r="K926" s="49"/>
      <c r="L926" s="49"/>
      <c r="M926" s="49"/>
      <c r="N926" s="49"/>
      <c r="O926" s="49"/>
    </row>
    <row r="927" spans="2:19" ht="15.75" x14ac:dyDescent="0.25">
      <c r="B927" s="84"/>
      <c r="C927" s="139" t="s">
        <v>17</v>
      </c>
      <c r="D927" s="49">
        <v>456136.00000000052</v>
      </c>
      <c r="E927" s="303">
        <v>54739557.190000094</v>
      </c>
      <c r="F927" s="140">
        <v>120.00709698423285</v>
      </c>
      <c r="G927" s="49"/>
      <c r="H927" s="49"/>
      <c r="I927" s="49"/>
      <c r="J927" s="49"/>
      <c r="K927" s="49"/>
      <c r="L927" s="49"/>
      <c r="M927" s="49"/>
      <c r="N927" s="49"/>
      <c r="O927" s="49"/>
    </row>
    <row r="928" spans="2:19" ht="15.75" x14ac:dyDescent="0.25">
      <c r="B928" s="84"/>
      <c r="C928" s="139" t="s">
        <v>21</v>
      </c>
      <c r="D928" s="49">
        <v>403365.00000000105</v>
      </c>
      <c r="E928" s="303">
        <v>37185964.560000084</v>
      </c>
      <c r="F928" s="140">
        <v>92.189368338849405</v>
      </c>
      <c r="G928" s="49"/>
      <c r="H928" s="49"/>
      <c r="I928" s="49"/>
      <c r="J928" s="49"/>
      <c r="K928" s="49"/>
      <c r="L928" s="49"/>
      <c r="M928" s="49"/>
      <c r="N928" s="49"/>
      <c r="O928" s="49"/>
    </row>
    <row r="929" spans="2:15" ht="15.75" x14ac:dyDescent="0.25">
      <c r="B929" s="84"/>
      <c r="C929" s="139" t="s">
        <v>20</v>
      </c>
      <c r="D929" s="49">
        <v>524804.99999999965</v>
      </c>
      <c r="E929" s="303">
        <v>27073751.450000018</v>
      </c>
      <c r="F929" s="140">
        <v>51.58821171673295</v>
      </c>
      <c r="G929" s="49"/>
      <c r="H929" s="49"/>
      <c r="I929" s="49"/>
      <c r="J929" s="49"/>
      <c r="K929" s="49"/>
      <c r="L929" s="49"/>
      <c r="M929" s="49"/>
      <c r="N929" s="49"/>
      <c r="O929" s="49"/>
    </row>
    <row r="930" spans="2:15" ht="15.75" x14ac:dyDescent="0.25">
      <c r="B930" s="84"/>
      <c r="C930" s="406" t="s">
        <v>23</v>
      </c>
      <c r="D930" s="407">
        <v>72587.000000000058</v>
      </c>
      <c r="E930" s="496">
        <v>6486307.7100000065</v>
      </c>
      <c r="F930" s="408">
        <v>89.359082342568243</v>
      </c>
      <c r="G930" s="49"/>
      <c r="H930" s="49"/>
      <c r="I930" s="49"/>
      <c r="J930" s="49"/>
      <c r="K930" s="49"/>
      <c r="L930" s="49"/>
      <c r="M930" s="49"/>
      <c r="N930" s="49"/>
      <c r="O930" s="49"/>
    </row>
    <row r="931" spans="2:15" ht="15.75" x14ac:dyDescent="0.25">
      <c r="B931" s="84"/>
      <c r="C931" s="406" t="s">
        <v>22</v>
      </c>
      <c r="D931" s="407">
        <v>85739</v>
      </c>
      <c r="E931" s="496">
        <v>6073425.1700000037</v>
      </c>
      <c r="F931" s="408">
        <v>70.836202544932917</v>
      </c>
      <c r="G931" s="49"/>
      <c r="H931" s="49"/>
      <c r="I931" s="49"/>
      <c r="J931" s="49"/>
      <c r="K931" s="49"/>
      <c r="L931" s="49"/>
      <c r="M931" s="49"/>
      <c r="N931" s="49"/>
      <c r="O931" s="49"/>
    </row>
    <row r="932" spans="2:15" ht="15.75" x14ac:dyDescent="0.25">
      <c r="B932" s="84"/>
      <c r="C932" s="406" t="s">
        <v>16</v>
      </c>
      <c r="D932" s="407">
        <v>32200</v>
      </c>
      <c r="E932" s="496">
        <v>2484449.6599999978</v>
      </c>
      <c r="F932" s="408">
        <v>77.156821739130365</v>
      </c>
      <c r="G932" s="49"/>
      <c r="H932" s="49"/>
      <c r="I932" s="49"/>
      <c r="J932" s="49"/>
      <c r="K932" s="49"/>
      <c r="L932" s="49"/>
      <c r="M932" s="49"/>
      <c r="N932" s="49"/>
      <c r="O932" s="49"/>
    </row>
    <row r="933" spans="2:15" ht="15.75" x14ac:dyDescent="0.25">
      <c r="B933" s="84"/>
      <c r="C933" s="406" t="s">
        <v>19</v>
      </c>
      <c r="D933" s="494">
        <v>6297.0000000000018</v>
      </c>
      <c r="E933" s="574">
        <v>469303.73999999958</v>
      </c>
      <c r="F933" s="408">
        <v>74.528146736541117</v>
      </c>
      <c r="G933" s="49"/>
      <c r="H933" s="49"/>
      <c r="I933" s="49"/>
      <c r="J933" s="49"/>
      <c r="K933" s="49"/>
      <c r="L933" s="49"/>
      <c r="M933" s="49"/>
      <c r="N933" s="49"/>
      <c r="O933" s="49"/>
    </row>
    <row r="934" spans="2:15" ht="15.75" x14ac:dyDescent="0.25">
      <c r="B934" s="91"/>
      <c r="C934" s="412" t="s">
        <v>25</v>
      </c>
      <c r="D934" s="495"/>
      <c r="E934" s="575"/>
      <c r="F934" s="484"/>
      <c r="G934" s="49"/>
      <c r="H934" s="49"/>
      <c r="I934" s="49"/>
      <c r="J934" s="49"/>
      <c r="K934" s="49"/>
      <c r="L934" s="49"/>
      <c r="M934" s="49"/>
      <c r="N934" s="49"/>
      <c r="O934" s="49"/>
    </row>
    <row r="935" spans="2:15" ht="15.75" x14ac:dyDescent="0.25">
      <c r="B935" s="84" t="s">
        <v>31</v>
      </c>
      <c r="C935" s="406" t="s">
        <v>352</v>
      </c>
      <c r="D935" s="407">
        <v>5427101.0000000028</v>
      </c>
      <c r="E935" s="496">
        <v>353506938.11000013</v>
      </c>
      <c r="F935" s="408">
        <v>65.137342774715265</v>
      </c>
      <c r="G935" s="49"/>
      <c r="H935" s="49"/>
      <c r="I935" s="49"/>
      <c r="J935" s="49"/>
      <c r="K935" s="49"/>
      <c r="L935" s="49"/>
      <c r="M935" s="49"/>
      <c r="N935" s="49"/>
      <c r="O935" s="49"/>
    </row>
    <row r="936" spans="2:15" ht="15.75" x14ac:dyDescent="0.25">
      <c r="B936" s="84"/>
      <c r="C936" s="406" t="s">
        <v>24</v>
      </c>
      <c r="D936" s="407">
        <v>2584565.0000000042</v>
      </c>
      <c r="E936" s="496">
        <v>139080284.81999999</v>
      </c>
      <c r="F936" s="408">
        <v>53.811873495152867</v>
      </c>
      <c r="G936" s="49"/>
      <c r="H936" s="49"/>
      <c r="I936" s="49"/>
      <c r="J936" s="49"/>
      <c r="K936" s="49"/>
      <c r="L936" s="49"/>
      <c r="M936" s="49"/>
      <c r="N936" s="49"/>
      <c r="O936" s="49"/>
    </row>
    <row r="937" spans="2:15" ht="15.75" x14ac:dyDescent="0.25">
      <c r="B937" s="84"/>
      <c r="C937" s="406" t="s">
        <v>353</v>
      </c>
      <c r="D937" s="407">
        <v>1103624.0000000016</v>
      </c>
      <c r="E937" s="496">
        <v>86895610.639999866</v>
      </c>
      <c r="F937" s="410">
        <v>78.736608337622002</v>
      </c>
      <c r="G937" s="49"/>
      <c r="H937" s="49"/>
      <c r="I937" s="49"/>
      <c r="J937" s="49"/>
      <c r="K937" s="49"/>
      <c r="L937" s="49"/>
      <c r="M937" s="49"/>
      <c r="N937" s="49"/>
      <c r="O937" s="49"/>
    </row>
    <row r="938" spans="2:15" ht="15.75" x14ac:dyDescent="0.25">
      <c r="B938" s="84"/>
      <c r="C938" s="139" t="s">
        <v>21</v>
      </c>
      <c r="D938" s="407">
        <v>135633.00000000052</v>
      </c>
      <c r="E938" s="496">
        <v>13917670.669999985</v>
      </c>
      <c r="F938" s="565">
        <v>102.61271718534525</v>
      </c>
      <c r="G938" s="49"/>
      <c r="H938" s="49"/>
      <c r="I938" s="49"/>
      <c r="J938" s="49"/>
      <c r="K938" s="49"/>
      <c r="L938" s="49"/>
      <c r="M938" s="49"/>
      <c r="N938" s="49"/>
      <c r="O938" s="49"/>
    </row>
    <row r="939" spans="2:15" ht="15.75" x14ac:dyDescent="0.25">
      <c r="B939" s="84"/>
      <c r="C939" s="139" t="s">
        <v>17</v>
      </c>
      <c r="D939" s="407">
        <v>153931.99999999991</v>
      </c>
      <c r="E939" s="496">
        <v>18568892.560000036</v>
      </c>
      <c r="F939" s="565">
        <v>120.63048982667702</v>
      </c>
      <c r="G939" s="49"/>
      <c r="H939" s="49"/>
      <c r="I939" s="49"/>
      <c r="J939" s="49"/>
      <c r="K939" s="49"/>
      <c r="L939" s="49"/>
      <c r="M939" s="49"/>
      <c r="N939" s="49"/>
      <c r="O939" s="49"/>
    </row>
    <row r="940" spans="2:15" ht="15.75" x14ac:dyDescent="0.25">
      <c r="B940" s="84"/>
      <c r="C940" s="139" t="s">
        <v>354</v>
      </c>
      <c r="D940" s="407">
        <v>91955.000000000029</v>
      </c>
      <c r="E940" s="496">
        <v>7837286.8400000008</v>
      </c>
      <c r="F940" s="565">
        <v>85.229588820618758</v>
      </c>
      <c r="G940" s="49"/>
      <c r="H940" s="49"/>
      <c r="I940" s="49"/>
      <c r="J940" s="49"/>
      <c r="K940" s="49"/>
      <c r="L940" s="49"/>
      <c r="M940" s="49"/>
      <c r="N940" s="49"/>
      <c r="O940" s="49"/>
    </row>
    <row r="941" spans="2:15" ht="15.75" x14ac:dyDescent="0.25">
      <c r="B941" s="84"/>
      <c r="C941" s="139" t="s">
        <v>18</v>
      </c>
      <c r="D941" s="407">
        <v>166828.00000000038</v>
      </c>
      <c r="E941" s="496">
        <v>8646342.8600000143</v>
      </c>
      <c r="F941" s="565">
        <v>51.827887764643791</v>
      </c>
      <c r="G941" s="49"/>
      <c r="H941" s="49"/>
      <c r="I941" s="49"/>
      <c r="J941" s="49"/>
      <c r="K941" s="49"/>
      <c r="L941" s="49"/>
      <c r="M941" s="49"/>
      <c r="N941" s="49"/>
      <c r="O941" s="49"/>
    </row>
    <row r="942" spans="2:15" ht="15.75" x14ac:dyDescent="0.25">
      <c r="B942" s="84"/>
      <c r="C942" s="406" t="s">
        <v>351</v>
      </c>
      <c r="D942" s="407">
        <v>81922.999999999985</v>
      </c>
      <c r="E942" s="496">
        <v>6603504.5199999949</v>
      </c>
      <c r="F942" s="408">
        <v>80.606234146698682</v>
      </c>
      <c r="G942" s="49"/>
      <c r="H942" s="49"/>
      <c r="I942" s="49"/>
      <c r="J942" s="49"/>
      <c r="K942" s="49"/>
      <c r="L942" s="49"/>
      <c r="M942" s="49"/>
      <c r="N942" s="49"/>
      <c r="O942" s="49"/>
    </row>
    <row r="943" spans="2:15" ht="15.75" x14ac:dyDescent="0.25">
      <c r="B943" s="91"/>
      <c r="C943" s="412" t="s">
        <v>23</v>
      </c>
      <c r="D943" s="407">
        <v>14348.000000000002</v>
      </c>
      <c r="E943" s="496">
        <v>1940445.5899999992</v>
      </c>
      <c r="F943" s="483">
        <v>135.24153819347637</v>
      </c>
      <c r="G943" s="49"/>
      <c r="H943" s="49"/>
      <c r="I943" s="49"/>
      <c r="J943" s="49"/>
      <c r="K943" s="49"/>
      <c r="L943" s="49"/>
      <c r="M943" s="49"/>
      <c r="N943" s="49"/>
      <c r="O943" s="49"/>
    </row>
    <row r="944" spans="2:15" ht="15.75" x14ac:dyDescent="0.2">
      <c r="B944" s="144" t="s">
        <v>32</v>
      </c>
      <c r="C944" s="144" t="s">
        <v>351</v>
      </c>
      <c r="D944" s="145">
        <v>2842648.9999999967</v>
      </c>
      <c r="E944" s="146">
        <v>289106797.06999987</v>
      </c>
      <c r="F944" s="146">
        <v>101.70330458315473</v>
      </c>
      <c r="G944" s="49"/>
      <c r="H944" s="49"/>
      <c r="I944" s="49"/>
      <c r="J944" s="49"/>
      <c r="K944" s="49"/>
      <c r="L944" s="49"/>
      <c r="M944" s="49"/>
      <c r="N944" s="49"/>
      <c r="O944" s="49"/>
    </row>
    <row r="945" spans="2:15" ht="15.75" x14ac:dyDescent="0.2">
      <c r="B945" s="144" t="s">
        <v>27</v>
      </c>
      <c r="C945" s="144" t="s">
        <v>354</v>
      </c>
      <c r="D945" s="145">
        <v>10643795.000000134</v>
      </c>
      <c r="E945" s="146">
        <v>677209017.20000148</v>
      </c>
      <c r="F945" s="146">
        <v>63.624770788989544</v>
      </c>
      <c r="G945" s="49"/>
      <c r="H945" s="49"/>
      <c r="I945" s="49"/>
      <c r="J945" s="49"/>
      <c r="K945" s="49"/>
      <c r="L945" s="49"/>
      <c r="M945" s="49"/>
      <c r="N945" s="49"/>
      <c r="O945" s="49"/>
    </row>
    <row r="946" spans="2:15" ht="15.75" x14ac:dyDescent="0.2">
      <c r="B946" s="144" t="s">
        <v>33</v>
      </c>
      <c r="C946" s="144" t="s">
        <v>25</v>
      </c>
      <c r="D946" s="145">
        <v>19.000000000000004</v>
      </c>
      <c r="E946" s="146">
        <v>852.34999999999991</v>
      </c>
      <c r="F946" s="146">
        <v>44.860526315789464</v>
      </c>
      <c r="G946" s="49"/>
      <c r="H946" s="49"/>
      <c r="I946" s="49"/>
      <c r="J946" s="49"/>
      <c r="K946" s="49"/>
      <c r="L946" s="49"/>
      <c r="M946" s="49"/>
      <c r="N946" s="49"/>
      <c r="O946" s="49"/>
    </row>
    <row r="947" spans="2:15" ht="15.75" x14ac:dyDescent="0.2">
      <c r="B947" s="139" t="s">
        <v>34</v>
      </c>
      <c r="C947" s="139" t="s">
        <v>354</v>
      </c>
      <c r="D947" s="305">
        <v>1512140.000000003</v>
      </c>
      <c r="E947" s="260">
        <v>71590004.149999768</v>
      </c>
      <c r="F947" s="260">
        <v>47.343502684936333</v>
      </c>
      <c r="G947" s="49"/>
      <c r="H947" s="49"/>
      <c r="I947" s="49"/>
      <c r="J947" s="49"/>
      <c r="K947" s="49"/>
      <c r="L947" s="49"/>
      <c r="M947" s="49"/>
      <c r="N947" s="49"/>
      <c r="O947" s="49"/>
    </row>
    <row r="948" spans="2:15" ht="15.75" x14ac:dyDescent="0.2">
      <c r="B948" s="141"/>
      <c r="C948" s="141" t="s">
        <v>24</v>
      </c>
      <c r="D948" s="142">
        <v>20910</v>
      </c>
      <c r="E948" s="143">
        <v>899353.91999999783</v>
      </c>
      <c r="F948" s="143">
        <v>43.010708751793295</v>
      </c>
      <c r="G948" s="49"/>
      <c r="H948" s="49"/>
      <c r="I948" s="49"/>
      <c r="J948" s="49"/>
      <c r="K948" s="49"/>
      <c r="L948" s="49"/>
      <c r="M948" s="49"/>
      <c r="N948" s="49"/>
      <c r="O948" s="49"/>
    </row>
    <row r="949" spans="2:15" ht="15.75" x14ac:dyDescent="0.2">
      <c r="B949" s="144" t="s">
        <v>356</v>
      </c>
      <c r="C949" s="144" t="s">
        <v>25</v>
      </c>
      <c r="D949" s="145">
        <v>425589.99999999901</v>
      </c>
      <c r="E949" s="146">
        <v>73798194.369999781</v>
      </c>
      <c r="F949" s="146">
        <v>173.4020873845719</v>
      </c>
      <c r="G949" s="49"/>
      <c r="H949" s="49"/>
      <c r="I949" s="49"/>
      <c r="J949" s="49"/>
      <c r="K949" s="49"/>
      <c r="L949" s="49"/>
      <c r="M949" s="49"/>
      <c r="N949" s="49"/>
      <c r="O949" s="49"/>
    </row>
    <row r="950" spans="2:15" ht="15.75" x14ac:dyDescent="0.2">
      <c r="B950" s="144" t="s">
        <v>546</v>
      </c>
      <c r="C950" s="144" t="s">
        <v>18</v>
      </c>
      <c r="D950" s="145">
        <v>2006.0000000000009</v>
      </c>
      <c r="E950" s="146">
        <v>56825.42</v>
      </c>
      <c r="F950" s="146">
        <v>28.327726819541361</v>
      </c>
      <c r="G950" s="49"/>
      <c r="H950" s="49"/>
      <c r="I950" s="49"/>
      <c r="J950" s="49"/>
      <c r="K950" s="49"/>
      <c r="L950" s="49"/>
      <c r="M950" s="49"/>
      <c r="N950" s="49"/>
      <c r="O950" s="49"/>
    </row>
    <row r="951" spans="2:15" ht="15.75" x14ac:dyDescent="0.2">
      <c r="B951" s="139" t="s">
        <v>296</v>
      </c>
      <c r="C951" s="406" t="s">
        <v>24</v>
      </c>
      <c r="D951" s="407">
        <v>4353.0000000000009</v>
      </c>
      <c r="E951" s="408">
        <v>2377756.959999999</v>
      </c>
      <c r="F951" s="408">
        <v>546.23408224213154</v>
      </c>
      <c r="G951" s="49"/>
      <c r="H951" s="49"/>
      <c r="I951" s="49"/>
      <c r="J951" s="49"/>
      <c r="K951" s="49"/>
      <c r="L951" s="49"/>
      <c r="M951" s="49"/>
      <c r="N951" s="49"/>
      <c r="O951" s="49"/>
    </row>
    <row r="952" spans="2:15" ht="15.75" x14ac:dyDescent="0.2">
      <c r="B952" s="139"/>
      <c r="C952" s="139" t="s">
        <v>352</v>
      </c>
      <c r="D952" s="407">
        <v>3628.9999999999982</v>
      </c>
      <c r="E952" s="408">
        <v>432200.12000000005</v>
      </c>
      <c r="F952" s="565">
        <v>119.09620281069172</v>
      </c>
      <c r="G952" s="49"/>
      <c r="H952" s="49"/>
      <c r="I952" s="49"/>
      <c r="J952" s="49"/>
      <c r="K952" s="49"/>
      <c r="L952" s="49"/>
      <c r="M952" s="49"/>
      <c r="N952" s="49"/>
      <c r="O952" s="49"/>
    </row>
    <row r="953" spans="2:15" ht="15.75" x14ac:dyDescent="0.2">
      <c r="B953" s="139"/>
      <c r="C953" s="139" t="s">
        <v>18</v>
      </c>
      <c r="D953" s="407">
        <v>1481</v>
      </c>
      <c r="E953" s="408">
        <v>2321311.2899999991</v>
      </c>
      <c r="F953" s="565">
        <v>1567.3945239702898</v>
      </c>
      <c r="G953" s="49"/>
      <c r="H953" s="49"/>
      <c r="I953" s="49"/>
      <c r="J953" s="49"/>
      <c r="K953" s="49"/>
      <c r="L953" s="49"/>
      <c r="M953" s="49"/>
      <c r="N953" s="49"/>
      <c r="O953" s="49"/>
    </row>
    <row r="954" spans="2:15" ht="15.75" x14ac:dyDescent="0.2">
      <c r="B954" s="139"/>
      <c r="C954" s="406" t="s">
        <v>21</v>
      </c>
      <c r="D954" s="407">
        <v>16</v>
      </c>
      <c r="E954" s="408">
        <v>10047.91</v>
      </c>
      <c r="F954" s="408">
        <v>627.99437499999999</v>
      </c>
      <c r="G954" s="49"/>
      <c r="H954" s="49"/>
      <c r="I954" s="49"/>
      <c r="J954" s="49"/>
      <c r="K954" s="49"/>
      <c r="L954" s="49"/>
      <c r="M954" s="49"/>
      <c r="N954" s="49"/>
      <c r="O954" s="49"/>
    </row>
    <row r="955" spans="2:15" ht="15.75" x14ac:dyDescent="0.2">
      <c r="B955" s="139"/>
      <c r="C955" s="406" t="s">
        <v>17</v>
      </c>
      <c r="D955" s="407">
        <v>116.00000000000003</v>
      </c>
      <c r="E955" s="408">
        <v>4926.9399999999987</v>
      </c>
      <c r="F955" s="408">
        <v>42.473620689655149</v>
      </c>
      <c r="G955" s="49"/>
      <c r="H955" s="49"/>
      <c r="I955" s="49"/>
      <c r="J955" s="49"/>
      <c r="K955" s="49"/>
      <c r="L955" s="49"/>
      <c r="M955" s="49"/>
      <c r="N955" s="49"/>
      <c r="O955" s="49"/>
    </row>
    <row r="956" spans="2:15" ht="15.75" x14ac:dyDescent="0.2">
      <c r="B956" s="139"/>
      <c r="C956" s="406" t="s">
        <v>16</v>
      </c>
      <c r="D956" s="407">
        <v>5.0000000000000009</v>
      </c>
      <c r="E956" s="407">
        <v>7737.8</v>
      </c>
      <c r="F956" s="408">
        <v>1547.5599999999997</v>
      </c>
      <c r="G956" s="49"/>
      <c r="H956" s="49"/>
      <c r="I956" s="49"/>
      <c r="J956" s="49"/>
      <c r="K956" s="49"/>
      <c r="L956" s="49"/>
      <c r="M956" s="49"/>
      <c r="N956" s="49"/>
      <c r="O956" s="49"/>
    </row>
    <row r="957" spans="2:15" ht="15.75" x14ac:dyDescent="0.25">
      <c r="B957" s="147" t="s">
        <v>478</v>
      </c>
      <c r="C957" s="148"/>
      <c r="D957" s="148">
        <v>43331652.000000149</v>
      </c>
      <c r="E957" s="149">
        <v>2889776991.0600004</v>
      </c>
      <c r="F957" s="149">
        <v>66.689748894410727</v>
      </c>
      <c r="G957" s="49"/>
      <c r="H957" s="49"/>
      <c r="I957" s="49"/>
      <c r="J957" s="49"/>
      <c r="K957" s="49"/>
      <c r="L957" s="49"/>
      <c r="M957" s="49"/>
      <c r="N957" s="49"/>
      <c r="O957" s="49"/>
    </row>
    <row r="958" spans="2:15" ht="15" x14ac:dyDescent="0.2">
      <c r="B958" s="38"/>
      <c r="C958" s="49"/>
      <c r="D958" s="11">
        <v>43331652.000000171</v>
      </c>
      <c r="E958" s="11">
        <v>2889776991.0600052</v>
      </c>
      <c r="F958" s="49"/>
      <c r="G958" s="49"/>
      <c r="H958" s="49"/>
      <c r="I958" s="49"/>
      <c r="J958" s="49"/>
      <c r="K958" s="49"/>
      <c r="L958" s="49"/>
      <c r="M958" s="49"/>
      <c r="N958" s="49"/>
      <c r="O958" s="49"/>
    </row>
    <row r="959" spans="2:15" ht="15" x14ac:dyDescent="0.2">
      <c r="B959" s="38"/>
      <c r="C959" s="49"/>
      <c r="D959" s="49"/>
      <c r="E959" s="49"/>
      <c r="F959" s="49"/>
      <c r="G959" s="49"/>
      <c r="H959" s="49"/>
      <c r="I959" s="49"/>
      <c r="J959" s="49"/>
      <c r="K959" s="49"/>
      <c r="L959" s="49"/>
      <c r="M959" s="49"/>
      <c r="N959" s="49"/>
      <c r="O959" s="49"/>
    </row>
    <row r="960" spans="2:15" ht="20.25" x14ac:dyDescent="0.3">
      <c r="B960" s="329" t="s">
        <v>444</v>
      </c>
      <c r="C960" s="49"/>
      <c r="D960" s="49"/>
      <c r="E960" s="49"/>
      <c r="F960" s="49"/>
      <c r="G960" s="49"/>
      <c r="H960" s="49"/>
      <c r="I960" s="49"/>
      <c r="J960" s="49"/>
      <c r="K960" s="49"/>
      <c r="L960" s="49"/>
      <c r="M960" s="49"/>
      <c r="N960" s="49"/>
      <c r="O960" s="49"/>
    </row>
    <row r="961" spans="2:17" ht="18" x14ac:dyDescent="0.25">
      <c r="B961" s="32"/>
      <c r="C961" s="49"/>
      <c r="D961" s="49"/>
      <c r="E961" s="49"/>
      <c r="F961" s="49"/>
      <c r="G961" s="49"/>
      <c r="H961" s="49"/>
      <c r="I961" s="49"/>
      <c r="J961" s="49"/>
      <c r="K961" s="49"/>
      <c r="L961" s="49"/>
      <c r="M961" s="49"/>
      <c r="N961" s="49"/>
      <c r="O961" s="49"/>
    </row>
    <row r="962" spans="2:17" ht="18" x14ac:dyDescent="0.25">
      <c r="B962" s="331" t="s">
        <v>445</v>
      </c>
      <c r="C962" s="49"/>
      <c r="D962" s="49"/>
      <c r="E962" s="49"/>
      <c r="F962" s="49"/>
      <c r="G962" s="49"/>
      <c r="H962" s="49"/>
      <c r="I962" s="49"/>
      <c r="J962" s="49"/>
      <c r="K962" s="49"/>
      <c r="L962" s="49"/>
      <c r="M962" s="49"/>
      <c r="N962" s="49"/>
      <c r="O962" s="49"/>
    </row>
    <row r="963" spans="2:17" ht="20.25" x14ac:dyDescent="0.3">
      <c r="B963" s="34"/>
      <c r="C963" s="49"/>
      <c r="D963" s="49"/>
      <c r="E963" s="49"/>
      <c r="F963" s="49"/>
      <c r="G963" s="49"/>
      <c r="H963" s="49"/>
      <c r="I963" s="49"/>
      <c r="J963" s="49"/>
      <c r="K963" s="49"/>
      <c r="L963" s="49"/>
      <c r="M963" s="49"/>
      <c r="N963" s="49"/>
      <c r="O963" s="49"/>
    </row>
    <row r="964" spans="2:17" ht="15" x14ac:dyDescent="0.2">
      <c r="B964" s="38"/>
      <c r="C964" s="11">
        <v>3</v>
      </c>
      <c r="D964" s="11">
        <v>4</v>
      </c>
      <c r="E964" s="11">
        <v>5</v>
      </c>
      <c r="F964" s="11">
        <v>6</v>
      </c>
      <c r="G964" s="11">
        <v>7</v>
      </c>
      <c r="H964" s="11">
        <v>8</v>
      </c>
      <c r="I964" s="11">
        <v>9</v>
      </c>
      <c r="J964" s="11">
        <v>10</v>
      </c>
      <c r="K964" s="11">
        <v>11</v>
      </c>
      <c r="L964" s="11">
        <v>12</v>
      </c>
      <c r="M964" s="11">
        <v>13</v>
      </c>
      <c r="N964" s="11">
        <v>14</v>
      </c>
      <c r="O964" s="11"/>
    </row>
    <row r="965" spans="2:17" ht="16.5" thickBot="1" x14ac:dyDescent="0.25">
      <c r="B965" s="182" t="s">
        <v>245</v>
      </c>
      <c r="C965" s="83" t="s">
        <v>339</v>
      </c>
      <c r="D965" s="83" t="s">
        <v>340</v>
      </c>
      <c r="E965" s="83" t="s">
        <v>341</v>
      </c>
      <c r="F965" s="83" t="s">
        <v>342</v>
      </c>
      <c r="G965" s="83" t="s">
        <v>343</v>
      </c>
      <c r="H965" s="83" t="s">
        <v>344</v>
      </c>
      <c r="I965" s="83" t="s">
        <v>345</v>
      </c>
      <c r="J965" s="83" t="s">
        <v>346</v>
      </c>
      <c r="K965" s="83" t="s">
        <v>347</v>
      </c>
      <c r="L965" s="83" t="s">
        <v>348</v>
      </c>
      <c r="M965" s="83" t="s">
        <v>349</v>
      </c>
      <c r="N965" s="83" t="s">
        <v>350</v>
      </c>
      <c r="O965" s="82" t="s">
        <v>0</v>
      </c>
      <c r="P965" s="82" t="s">
        <v>1</v>
      </c>
      <c r="Q965" s="96" t="s">
        <v>479</v>
      </c>
    </row>
    <row r="966" spans="2:17" ht="15" x14ac:dyDescent="0.25">
      <c r="B966" s="132" t="s">
        <v>241</v>
      </c>
      <c r="C966" s="49">
        <v>1414264.0000000002</v>
      </c>
      <c r="D966" s="49">
        <v>1402935.9999999995</v>
      </c>
      <c r="E966" s="49">
        <v>1541551.0000000049</v>
      </c>
      <c r="F966" s="49"/>
      <c r="G966" s="49"/>
      <c r="H966" s="49"/>
      <c r="I966" s="49"/>
      <c r="J966" s="49"/>
      <c r="K966" s="49"/>
      <c r="L966" s="49"/>
      <c r="M966" s="49"/>
      <c r="N966" s="49"/>
      <c r="O966" s="49">
        <v>4358751.0000000047</v>
      </c>
      <c r="P966" s="124">
        <v>1452917.0000000016</v>
      </c>
      <c r="Q966" s="105">
        <v>0.10059046444848214</v>
      </c>
    </row>
    <row r="967" spans="2:17" ht="15" x14ac:dyDescent="0.25">
      <c r="B967" s="132" t="s">
        <v>242</v>
      </c>
      <c r="C967" s="49">
        <v>1139632.9999999986</v>
      </c>
      <c r="D967" s="49">
        <v>1127041.0000000021</v>
      </c>
      <c r="E967" s="49">
        <v>1229172.9999999991</v>
      </c>
      <c r="F967" s="49"/>
      <c r="G967" s="49"/>
      <c r="H967" s="49"/>
      <c r="I967" s="49"/>
      <c r="J967" s="49"/>
      <c r="K967" s="49"/>
      <c r="L967" s="49"/>
      <c r="M967" s="49"/>
      <c r="N967" s="49"/>
      <c r="O967" s="49">
        <v>3495847</v>
      </c>
      <c r="P967" s="124">
        <v>1165282.3333333333</v>
      </c>
      <c r="Q967" s="105">
        <v>8.0676522556767424E-2</v>
      </c>
    </row>
    <row r="968" spans="2:17" ht="15" x14ac:dyDescent="0.25">
      <c r="B968" s="132" t="s">
        <v>243</v>
      </c>
      <c r="C968" s="49">
        <v>4744978.9999999944</v>
      </c>
      <c r="D968" s="49">
        <v>4926055.0000000289</v>
      </c>
      <c r="E968" s="49">
        <v>5092129.0000000112</v>
      </c>
      <c r="F968" s="49"/>
      <c r="G968" s="49"/>
      <c r="H968" s="49"/>
      <c r="I968" s="49"/>
      <c r="J968" s="49"/>
      <c r="K968" s="49"/>
      <c r="L968" s="49"/>
      <c r="M968" s="49"/>
      <c r="N968" s="49"/>
      <c r="O968" s="49">
        <v>14763163.000000034</v>
      </c>
      <c r="P968" s="124">
        <v>4921054.3333333442</v>
      </c>
      <c r="Q968" s="105">
        <v>0.34070159614500778</v>
      </c>
    </row>
    <row r="969" spans="2:17" ht="15" x14ac:dyDescent="0.25">
      <c r="B969" s="426" t="s">
        <v>244</v>
      </c>
      <c r="C969" s="407">
        <v>3979559.9999999851</v>
      </c>
      <c r="D969" s="407">
        <v>3972564.0000000051</v>
      </c>
      <c r="E969" s="407">
        <v>4366765.0000000102</v>
      </c>
      <c r="F969" s="407"/>
      <c r="G969" s="407"/>
      <c r="H969" s="407"/>
      <c r="I969" s="407"/>
      <c r="J969" s="407"/>
      <c r="K969" s="407"/>
      <c r="L969" s="407"/>
      <c r="M969" s="407"/>
      <c r="N969" s="407"/>
      <c r="O969" s="407">
        <v>12318889</v>
      </c>
      <c r="P969" s="400">
        <v>4106296.3333333335</v>
      </c>
      <c r="Q969" s="393">
        <v>0.28429308441782897</v>
      </c>
    </row>
    <row r="970" spans="2:17" ht="15" x14ac:dyDescent="0.25">
      <c r="B970" s="426" t="s">
        <v>40</v>
      </c>
      <c r="C970" s="407">
        <v>2571206.000000007</v>
      </c>
      <c r="D970" s="407">
        <v>2387593.9999999995</v>
      </c>
      <c r="E970" s="407">
        <v>2899551.9999999991</v>
      </c>
      <c r="F970" s="407"/>
      <c r="G970" s="407"/>
      <c r="H970" s="407"/>
      <c r="I970" s="407"/>
      <c r="J970" s="407"/>
      <c r="K970" s="407"/>
      <c r="L970" s="407"/>
      <c r="M970" s="407"/>
      <c r="N970" s="407"/>
      <c r="O970" s="407">
        <v>7858352.0000000056</v>
      </c>
      <c r="P970" s="400">
        <v>2619450.6666666684</v>
      </c>
      <c r="Q970" s="393">
        <v>0.18135362113588463</v>
      </c>
    </row>
    <row r="971" spans="2:17" ht="15" x14ac:dyDescent="0.25">
      <c r="B971" s="426" t="s">
        <v>41</v>
      </c>
      <c r="C971" s="407">
        <v>164241.00000000026</v>
      </c>
      <c r="D971" s="407">
        <v>171094.99999999983</v>
      </c>
      <c r="E971" s="407">
        <v>201314.00000000003</v>
      </c>
      <c r="F971" s="407"/>
      <c r="G971" s="407"/>
      <c r="H971" s="407"/>
      <c r="I971" s="407"/>
      <c r="J971" s="407"/>
      <c r="K971" s="407"/>
      <c r="L971" s="407"/>
      <c r="M971" s="407"/>
      <c r="N971" s="407"/>
      <c r="O971" s="407">
        <v>536650.00000000012</v>
      </c>
      <c r="P971" s="400">
        <v>178883.33333333337</v>
      </c>
      <c r="Q971" s="393">
        <v>1.2384711296029045E-2</v>
      </c>
    </row>
    <row r="972" spans="2:17" ht="15.75" x14ac:dyDescent="0.25">
      <c r="B972" s="147" t="s">
        <v>0</v>
      </c>
      <c r="C972" s="148">
        <v>14013882.999999985</v>
      </c>
      <c r="D972" s="148">
        <v>13987285.000000035</v>
      </c>
      <c r="E972" s="148">
        <v>15330484.000000026</v>
      </c>
      <c r="F972" s="148"/>
      <c r="G972" s="148"/>
      <c r="H972" s="148"/>
      <c r="I972" s="148"/>
      <c r="J972" s="148"/>
      <c r="K972" s="148"/>
      <c r="L972" s="148"/>
      <c r="M972" s="148"/>
      <c r="N972" s="148"/>
      <c r="O972" s="148">
        <v>43331652.000000045</v>
      </c>
      <c r="P972" s="148">
        <v>14443884.000000015</v>
      </c>
      <c r="Q972" s="183">
        <v>1</v>
      </c>
    </row>
    <row r="973" spans="2:17" ht="15" x14ac:dyDescent="0.2">
      <c r="B973" s="38"/>
      <c r="C973" s="49"/>
      <c r="D973" s="49"/>
      <c r="E973" s="49"/>
      <c r="F973" s="49"/>
      <c r="G973" s="49"/>
      <c r="H973" s="49"/>
      <c r="I973" s="49"/>
      <c r="J973" s="49"/>
      <c r="K973" s="49"/>
      <c r="L973" s="49"/>
      <c r="M973" s="49"/>
      <c r="N973" s="49"/>
      <c r="P973" s="49"/>
    </row>
    <row r="974" spans="2:17" ht="15" x14ac:dyDescent="0.2">
      <c r="B974" s="38"/>
      <c r="C974" s="49"/>
      <c r="D974" s="49"/>
      <c r="E974" s="49"/>
      <c r="F974" s="49"/>
      <c r="G974" s="49"/>
      <c r="H974" s="49"/>
      <c r="I974" s="49"/>
      <c r="J974" s="49"/>
      <c r="K974" s="49"/>
      <c r="L974" s="49"/>
      <c r="M974" s="49"/>
      <c r="N974" s="49"/>
      <c r="P974" s="49"/>
    </row>
    <row r="975" spans="2:17" ht="15" x14ac:dyDescent="0.2">
      <c r="B975" s="38"/>
      <c r="C975" s="49"/>
      <c r="D975" s="49"/>
      <c r="E975" s="49"/>
      <c r="F975" s="49"/>
      <c r="G975" s="49"/>
      <c r="H975" s="49"/>
      <c r="I975" s="49"/>
      <c r="J975" s="49"/>
      <c r="K975" s="49"/>
      <c r="L975" s="49"/>
      <c r="M975" s="49"/>
      <c r="N975" s="49"/>
      <c r="P975" s="49"/>
    </row>
    <row r="976" spans="2:17" ht="15" x14ac:dyDescent="0.2">
      <c r="B976" s="38"/>
      <c r="C976" s="49"/>
      <c r="D976" s="49"/>
      <c r="E976" s="49"/>
      <c r="F976" s="49"/>
      <c r="G976" s="49"/>
      <c r="H976" s="49"/>
      <c r="I976" s="49"/>
      <c r="J976" s="49"/>
      <c r="K976" s="49"/>
      <c r="L976" s="49"/>
      <c r="M976" s="49"/>
      <c r="N976" s="49"/>
      <c r="P976" s="49"/>
    </row>
    <row r="977" spans="2:16" ht="15" x14ac:dyDescent="0.2">
      <c r="B977" s="38"/>
      <c r="C977" s="49"/>
      <c r="D977" s="49"/>
      <c r="E977" s="49"/>
      <c r="F977" s="49"/>
      <c r="G977" s="49"/>
      <c r="H977" s="49"/>
      <c r="I977" s="49"/>
      <c r="J977" s="49"/>
      <c r="K977" s="49"/>
      <c r="L977" s="49"/>
      <c r="M977" s="49"/>
      <c r="N977" s="49"/>
      <c r="P977" s="49"/>
    </row>
    <row r="978" spans="2:16" ht="15" x14ac:dyDescent="0.2">
      <c r="B978" s="38"/>
      <c r="C978" s="49"/>
      <c r="D978" s="49"/>
      <c r="E978" s="49"/>
      <c r="F978" s="49"/>
      <c r="G978" s="49"/>
      <c r="H978" s="49"/>
      <c r="I978" s="49"/>
      <c r="J978" s="49"/>
      <c r="K978" s="49"/>
      <c r="L978" s="49"/>
      <c r="M978" s="49"/>
      <c r="N978" s="49"/>
      <c r="P978" s="49"/>
    </row>
    <row r="979" spans="2:16" ht="15" x14ac:dyDescent="0.2">
      <c r="B979" s="38"/>
      <c r="C979" s="49"/>
      <c r="D979" s="49"/>
      <c r="E979" s="49"/>
      <c r="F979" s="49"/>
      <c r="G979" s="49"/>
      <c r="H979" s="49"/>
      <c r="I979" s="49"/>
      <c r="J979" s="49"/>
      <c r="K979" s="49"/>
      <c r="L979" s="49"/>
      <c r="M979" s="49"/>
      <c r="N979" s="49"/>
      <c r="P979" s="49"/>
    </row>
    <row r="980" spans="2:16" ht="15" x14ac:dyDescent="0.2">
      <c r="B980" s="38"/>
      <c r="C980" s="49"/>
      <c r="D980" s="49"/>
      <c r="E980" s="49"/>
      <c r="F980" s="49"/>
      <c r="G980" s="49"/>
      <c r="H980" s="49"/>
      <c r="I980" s="49"/>
      <c r="J980" s="49"/>
      <c r="K980" s="49"/>
      <c r="L980" s="49"/>
      <c r="M980" s="49"/>
      <c r="N980" s="49"/>
      <c r="P980" s="49"/>
    </row>
    <row r="981" spans="2:16" ht="15" x14ac:dyDescent="0.2">
      <c r="B981" s="38"/>
      <c r="C981" s="49"/>
      <c r="D981" s="49"/>
      <c r="E981" s="49"/>
      <c r="F981" s="49"/>
      <c r="G981" s="49"/>
      <c r="H981" s="49"/>
      <c r="I981" s="49"/>
      <c r="J981" s="49"/>
      <c r="K981" s="49"/>
      <c r="L981" s="49"/>
      <c r="M981" s="49"/>
      <c r="N981" s="49"/>
      <c r="P981" s="49"/>
    </row>
    <row r="982" spans="2:16" ht="15" x14ac:dyDescent="0.2">
      <c r="B982" s="38"/>
      <c r="C982" s="49"/>
      <c r="D982" s="49"/>
      <c r="E982" s="49"/>
      <c r="F982" s="49"/>
      <c r="G982" s="49"/>
      <c r="H982" s="49"/>
      <c r="I982" s="49"/>
      <c r="J982" s="49"/>
      <c r="K982" s="49"/>
      <c r="L982" s="49"/>
      <c r="M982" s="49"/>
      <c r="N982" s="49"/>
      <c r="P982" s="49"/>
    </row>
    <row r="983" spans="2:16" ht="15" x14ac:dyDescent="0.2">
      <c r="B983" s="38"/>
      <c r="C983" s="49"/>
      <c r="D983" s="49"/>
      <c r="E983" s="49"/>
      <c r="F983" s="49"/>
      <c r="G983" s="49"/>
      <c r="H983" s="49"/>
      <c r="I983" s="49"/>
      <c r="J983" s="49"/>
      <c r="K983" s="49"/>
      <c r="L983" s="49"/>
      <c r="M983" s="49"/>
      <c r="N983" s="49"/>
      <c r="P983" s="49"/>
    </row>
    <row r="984" spans="2:16" ht="15" x14ac:dyDescent="0.2">
      <c r="B984" s="38"/>
      <c r="C984" s="49"/>
      <c r="D984" s="49"/>
      <c r="E984" s="49"/>
      <c r="F984" s="49"/>
      <c r="G984" s="49"/>
      <c r="H984" s="49"/>
      <c r="I984" s="49"/>
      <c r="J984" s="49"/>
      <c r="K984" s="49"/>
      <c r="L984" s="49"/>
      <c r="M984" s="49"/>
      <c r="N984" s="49"/>
      <c r="P984" s="49"/>
    </row>
    <row r="985" spans="2:16" ht="15" x14ac:dyDescent="0.2">
      <c r="B985" s="38"/>
      <c r="C985" s="49"/>
      <c r="D985" s="49"/>
      <c r="E985" s="49"/>
      <c r="F985" s="49"/>
      <c r="G985" s="49"/>
      <c r="H985" s="49"/>
      <c r="I985" s="49"/>
      <c r="J985" s="49"/>
      <c r="K985" s="49"/>
      <c r="L985" s="49"/>
      <c r="M985" s="49"/>
      <c r="N985" s="49"/>
      <c r="P985" s="49"/>
    </row>
    <row r="986" spans="2:16" ht="15" x14ac:dyDescent="0.2">
      <c r="B986" s="38"/>
      <c r="C986" s="49"/>
      <c r="D986" s="49"/>
      <c r="E986" s="49"/>
      <c r="F986" s="49"/>
      <c r="G986" s="49"/>
      <c r="H986" s="49"/>
      <c r="I986" s="49"/>
      <c r="J986" s="49"/>
      <c r="K986" s="49"/>
      <c r="L986" s="49"/>
      <c r="M986" s="49"/>
      <c r="N986" s="49"/>
      <c r="P986" s="49"/>
    </row>
    <row r="987" spans="2:16" ht="15" x14ac:dyDescent="0.2">
      <c r="B987" s="38"/>
      <c r="C987" s="49"/>
      <c r="D987" s="49"/>
      <c r="E987" s="49"/>
      <c r="F987" s="49"/>
      <c r="G987" s="49"/>
      <c r="H987" s="49"/>
      <c r="I987" s="49"/>
      <c r="J987" s="49"/>
      <c r="K987" s="49"/>
      <c r="L987" s="49"/>
      <c r="M987" s="49"/>
      <c r="N987" s="49"/>
      <c r="P987" s="49"/>
    </row>
    <row r="988" spans="2:16" ht="15" x14ac:dyDescent="0.2">
      <c r="B988" s="38"/>
      <c r="C988" s="49"/>
      <c r="D988" s="49"/>
      <c r="E988" s="49"/>
      <c r="F988" s="49"/>
      <c r="G988" s="49"/>
      <c r="H988" s="49"/>
      <c r="I988" s="49"/>
      <c r="J988" s="49"/>
      <c r="K988" s="49"/>
      <c r="L988" s="49"/>
      <c r="M988" s="49"/>
      <c r="N988" s="49"/>
      <c r="P988" s="49"/>
    </row>
    <row r="989" spans="2:16" ht="15" x14ac:dyDescent="0.2">
      <c r="B989" s="38"/>
      <c r="C989" s="49"/>
      <c r="D989" s="49"/>
      <c r="E989" s="49"/>
      <c r="F989" s="49"/>
      <c r="G989" s="49"/>
      <c r="H989" s="49"/>
      <c r="I989" s="49"/>
      <c r="J989" s="49"/>
      <c r="K989" s="49"/>
      <c r="L989" s="49"/>
      <c r="M989" s="49"/>
      <c r="N989" s="49"/>
      <c r="P989" s="49"/>
    </row>
    <row r="990" spans="2:16" ht="15" x14ac:dyDescent="0.2">
      <c r="B990" s="38"/>
      <c r="C990" s="49"/>
      <c r="D990" s="49"/>
      <c r="E990" s="49"/>
      <c r="F990" s="49"/>
      <c r="G990" s="49"/>
      <c r="H990" s="49"/>
      <c r="I990" s="49"/>
      <c r="J990" s="49"/>
      <c r="K990" s="49"/>
      <c r="L990" s="49"/>
      <c r="M990" s="49"/>
      <c r="N990" s="49"/>
      <c r="P990" s="49"/>
    </row>
    <row r="991" spans="2:16" ht="15" x14ac:dyDescent="0.2">
      <c r="B991" s="38"/>
      <c r="C991" s="49"/>
      <c r="D991" s="49"/>
      <c r="E991" s="49"/>
      <c r="F991" s="49"/>
      <c r="G991" s="49"/>
      <c r="H991" s="49"/>
      <c r="I991" s="49"/>
      <c r="J991" s="49"/>
      <c r="K991" s="49"/>
      <c r="L991" s="49"/>
      <c r="M991" s="49"/>
      <c r="N991" s="49"/>
      <c r="P991" s="49"/>
    </row>
    <row r="992" spans="2:16" ht="15" x14ac:dyDescent="0.2">
      <c r="B992" s="38"/>
      <c r="C992" s="49"/>
      <c r="D992" s="49"/>
      <c r="E992" s="49"/>
      <c r="F992" s="49"/>
      <c r="G992" s="49"/>
      <c r="H992" s="49"/>
      <c r="I992" s="49"/>
      <c r="J992" s="49"/>
      <c r="K992" s="49"/>
      <c r="L992" s="49"/>
      <c r="M992" s="49"/>
      <c r="N992" s="49"/>
      <c r="P992" s="49"/>
    </row>
    <row r="993" spans="2:17" ht="18" x14ac:dyDescent="0.25">
      <c r="B993" s="331" t="s">
        <v>455</v>
      </c>
      <c r="C993" s="49"/>
      <c r="D993" s="49"/>
      <c r="E993" s="49"/>
      <c r="F993" s="49"/>
      <c r="G993" s="49"/>
      <c r="H993" s="49"/>
      <c r="I993" s="49"/>
      <c r="J993" s="49"/>
      <c r="K993" s="49"/>
      <c r="L993" s="49"/>
      <c r="M993" s="49"/>
      <c r="N993" s="49"/>
      <c r="P993" s="49"/>
    </row>
    <row r="994" spans="2:17" ht="20.25" x14ac:dyDescent="0.3">
      <c r="B994" s="34"/>
      <c r="C994" s="49"/>
      <c r="D994" s="49"/>
      <c r="E994" s="49"/>
      <c r="F994" s="49"/>
      <c r="G994" s="49"/>
      <c r="H994" s="49"/>
      <c r="I994" s="49"/>
      <c r="J994" s="49"/>
      <c r="K994" s="49"/>
      <c r="L994" s="49"/>
      <c r="M994" s="49"/>
      <c r="N994" s="49"/>
      <c r="P994" s="49"/>
    </row>
    <row r="995" spans="2:17" ht="15" x14ac:dyDescent="0.2">
      <c r="B995" s="38" t="s">
        <v>418</v>
      </c>
      <c r="C995" s="11">
        <v>3</v>
      </c>
      <c r="D995" s="11">
        <v>4</v>
      </c>
      <c r="E995" s="11">
        <v>5</v>
      </c>
      <c r="F995" s="11">
        <v>6</v>
      </c>
      <c r="G995" s="11">
        <v>7</v>
      </c>
      <c r="H995" s="11">
        <v>8</v>
      </c>
      <c r="I995" s="11">
        <v>9</v>
      </c>
      <c r="J995" s="11">
        <v>10</v>
      </c>
      <c r="K995" s="11">
        <v>11</v>
      </c>
      <c r="L995" s="11">
        <v>12</v>
      </c>
      <c r="M995" s="11">
        <v>13</v>
      </c>
      <c r="N995" s="11">
        <v>14</v>
      </c>
      <c r="O995" s="9"/>
      <c r="P995" s="11"/>
    </row>
    <row r="996" spans="2:17" ht="16.5" thickBot="1" x14ac:dyDescent="0.25">
      <c r="B996" s="182" t="s">
        <v>245</v>
      </c>
      <c r="C996" s="83" t="s">
        <v>339</v>
      </c>
      <c r="D996" s="83" t="s">
        <v>340</v>
      </c>
      <c r="E996" s="83" t="s">
        <v>341</v>
      </c>
      <c r="F996" s="83" t="s">
        <v>342</v>
      </c>
      <c r="G996" s="83" t="s">
        <v>343</v>
      </c>
      <c r="H996" s="83" t="s">
        <v>344</v>
      </c>
      <c r="I996" s="83" t="s">
        <v>345</v>
      </c>
      <c r="J996" s="83" t="s">
        <v>346</v>
      </c>
      <c r="K996" s="83" t="s">
        <v>347</v>
      </c>
      <c r="L996" s="83" t="s">
        <v>348</v>
      </c>
      <c r="M996" s="83" t="s">
        <v>349</v>
      </c>
      <c r="N996" s="83" t="s">
        <v>350</v>
      </c>
      <c r="O996" s="83" t="s">
        <v>0</v>
      </c>
      <c r="P996" s="82" t="s">
        <v>1</v>
      </c>
      <c r="Q996" s="96" t="s">
        <v>479</v>
      </c>
    </row>
    <row r="997" spans="2:17" ht="15" x14ac:dyDescent="0.25">
      <c r="B997" s="132" t="s">
        <v>241</v>
      </c>
      <c r="C997" s="140">
        <v>126620175.63500023</v>
      </c>
      <c r="D997" s="140">
        <v>125472114.80999996</v>
      </c>
      <c r="E997" s="140">
        <v>140230961.50999987</v>
      </c>
      <c r="F997" s="140"/>
      <c r="G997" s="140"/>
      <c r="H997" s="140"/>
      <c r="I997" s="140"/>
      <c r="J997" s="140"/>
      <c r="K997" s="140"/>
      <c r="L997" s="140"/>
      <c r="M997" s="140"/>
      <c r="N997" s="140"/>
      <c r="O997" s="140">
        <v>392323251.95500004</v>
      </c>
      <c r="P997" s="127">
        <v>130774417.31833334</v>
      </c>
      <c r="Q997" s="105">
        <v>0.13576246650475673</v>
      </c>
    </row>
    <row r="998" spans="2:17" ht="15" x14ac:dyDescent="0.25">
      <c r="B998" s="132" t="s">
        <v>242</v>
      </c>
      <c r="C998" s="140">
        <v>103821488.28000005</v>
      </c>
      <c r="D998" s="140">
        <v>103103075.40000002</v>
      </c>
      <c r="E998" s="140">
        <v>117383728.04000001</v>
      </c>
      <c r="F998" s="140"/>
      <c r="G998" s="140"/>
      <c r="H998" s="140"/>
      <c r="I998" s="140"/>
      <c r="J998" s="140"/>
      <c r="K998" s="140"/>
      <c r="L998" s="140"/>
      <c r="M998" s="140"/>
      <c r="N998" s="140"/>
      <c r="O998" s="140">
        <v>324308291.72000009</v>
      </c>
      <c r="P998" s="127">
        <v>108102763.9066667</v>
      </c>
      <c r="Q998" s="105">
        <v>0.11222606198447181</v>
      </c>
    </row>
    <row r="999" spans="2:17" ht="15" x14ac:dyDescent="0.25">
      <c r="B999" s="132" t="s">
        <v>243</v>
      </c>
      <c r="C999" s="140">
        <v>353549331.25500107</v>
      </c>
      <c r="D999" s="140">
        <v>368945168.11000079</v>
      </c>
      <c r="E999" s="140">
        <v>390242574.19999975</v>
      </c>
      <c r="F999" s="140"/>
      <c r="G999" s="140"/>
      <c r="H999" s="140"/>
      <c r="I999" s="140"/>
      <c r="J999" s="140"/>
      <c r="K999" s="140"/>
      <c r="L999" s="140"/>
      <c r="M999" s="140"/>
      <c r="N999" s="140"/>
      <c r="O999" s="140">
        <v>1112737073.5650017</v>
      </c>
      <c r="P999" s="127">
        <v>370912357.85500056</v>
      </c>
      <c r="Q999" s="105">
        <v>0.38505984268247562</v>
      </c>
    </row>
    <row r="1000" spans="2:17" ht="15" x14ac:dyDescent="0.25">
      <c r="B1000" s="426" t="s">
        <v>244</v>
      </c>
      <c r="C1000" s="408">
        <v>198239587.96999955</v>
      </c>
      <c r="D1000" s="408">
        <v>201136594.88999963</v>
      </c>
      <c r="E1000" s="408">
        <v>233758320.02999988</v>
      </c>
      <c r="F1000" s="408"/>
      <c r="G1000" s="408"/>
      <c r="H1000" s="408"/>
      <c r="I1000" s="408"/>
      <c r="J1000" s="408"/>
      <c r="K1000" s="408"/>
      <c r="L1000" s="408"/>
      <c r="M1000" s="408"/>
      <c r="N1000" s="408"/>
      <c r="O1000" s="408">
        <v>633134502.88999903</v>
      </c>
      <c r="P1000" s="401">
        <v>211044834.29666635</v>
      </c>
      <c r="Q1000" s="393">
        <v>0.21909458925332456</v>
      </c>
    </row>
    <row r="1001" spans="2:17" ht="15" x14ac:dyDescent="0.25">
      <c r="B1001" s="426" t="s">
        <v>40</v>
      </c>
      <c r="C1001" s="408">
        <v>129598686.40000007</v>
      </c>
      <c r="D1001" s="408">
        <v>108532369.4000001</v>
      </c>
      <c r="E1001" s="408">
        <v>161444724.55999947</v>
      </c>
      <c r="F1001" s="408"/>
      <c r="G1001" s="408"/>
      <c r="H1001" s="408"/>
      <c r="I1001" s="408"/>
      <c r="J1001" s="408"/>
      <c r="K1001" s="408"/>
      <c r="L1001" s="408"/>
      <c r="M1001" s="408"/>
      <c r="N1001" s="408"/>
      <c r="O1001" s="408">
        <v>399575780.35999966</v>
      </c>
      <c r="P1001" s="401">
        <v>133191926.78666656</v>
      </c>
      <c r="Q1001" s="393">
        <v>0.13827218556869714</v>
      </c>
    </row>
    <row r="1002" spans="2:17" ht="15" x14ac:dyDescent="0.25">
      <c r="B1002" s="426" t="s">
        <v>41</v>
      </c>
      <c r="C1002" s="408">
        <v>8379192.3799999962</v>
      </c>
      <c r="D1002" s="408">
        <v>9312815.4700000063</v>
      </c>
      <c r="E1002" s="408">
        <v>10006082.719999997</v>
      </c>
      <c r="F1002" s="408"/>
      <c r="G1002" s="408"/>
      <c r="H1002" s="408"/>
      <c r="I1002" s="408"/>
      <c r="J1002" s="408"/>
      <c r="K1002" s="408"/>
      <c r="L1002" s="408"/>
      <c r="M1002" s="408"/>
      <c r="N1002" s="408"/>
      <c r="O1002" s="408">
        <v>27698090.57</v>
      </c>
      <c r="P1002" s="401">
        <v>9232696.8566666674</v>
      </c>
      <c r="Q1002" s="393">
        <v>9.5848540062740441E-3</v>
      </c>
    </row>
    <row r="1003" spans="2:17" ht="15.75" x14ac:dyDescent="0.25">
      <c r="B1003" s="147" t="s">
        <v>0</v>
      </c>
      <c r="C1003" s="149">
        <v>920208461.92000091</v>
      </c>
      <c r="D1003" s="149">
        <v>916502138.08000052</v>
      </c>
      <c r="E1003" s="149">
        <v>1053066391.059999</v>
      </c>
      <c r="F1003" s="149"/>
      <c r="G1003" s="149"/>
      <c r="H1003" s="149"/>
      <c r="I1003" s="149"/>
      <c r="J1003" s="149"/>
      <c r="K1003" s="149"/>
      <c r="L1003" s="149"/>
      <c r="M1003" s="149"/>
      <c r="N1003" s="149"/>
      <c r="O1003" s="149">
        <v>2889776991.0600009</v>
      </c>
      <c r="P1003" s="149">
        <v>963258997.02000022</v>
      </c>
      <c r="Q1003" s="183">
        <v>0.99999999999999989</v>
      </c>
    </row>
    <row r="1004" spans="2:17" ht="15" x14ac:dyDescent="0.2">
      <c r="B1004" s="38"/>
      <c r="C1004" s="49"/>
      <c r="D1004" s="49"/>
      <c r="E1004" s="49"/>
      <c r="F1004" s="49"/>
      <c r="G1004" s="49"/>
      <c r="H1004" s="49"/>
      <c r="I1004" s="49"/>
      <c r="J1004" s="49"/>
      <c r="K1004" s="49"/>
      <c r="L1004" s="49"/>
      <c r="M1004" s="49"/>
      <c r="N1004" s="49"/>
      <c r="O1004" s="49"/>
    </row>
    <row r="1005" spans="2:17" ht="15" x14ac:dyDescent="0.2">
      <c r="B1005" s="38"/>
      <c r="C1005" s="49"/>
      <c r="D1005" s="49"/>
      <c r="E1005" s="49"/>
      <c r="F1005" s="49"/>
      <c r="G1005" s="49"/>
      <c r="H1005" s="49"/>
      <c r="I1005" s="49"/>
      <c r="J1005" s="49"/>
      <c r="K1005" s="49"/>
      <c r="L1005" s="49"/>
      <c r="M1005" s="49"/>
      <c r="N1005" s="49"/>
      <c r="O1005" s="49"/>
    </row>
    <row r="1006" spans="2:17" ht="15" x14ac:dyDescent="0.2">
      <c r="B1006" s="38"/>
      <c r="C1006" s="49"/>
      <c r="D1006" s="49"/>
      <c r="E1006" s="49"/>
      <c r="F1006" s="49"/>
      <c r="G1006" s="49"/>
      <c r="H1006" s="49"/>
      <c r="I1006" s="49"/>
      <c r="J1006" s="49"/>
      <c r="K1006" s="49"/>
      <c r="L1006" s="49"/>
      <c r="M1006" s="49"/>
      <c r="N1006" s="49"/>
      <c r="O1006" s="49"/>
    </row>
    <row r="1007" spans="2:17" ht="15" x14ac:dyDescent="0.2">
      <c r="B1007" s="38"/>
      <c r="C1007" s="49"/>
      <c r="D1007" s="49"/>
      <c r="E1007" s="49"/>
      <c r="F1007" s="49"/>
      <c r="G1007" s="49"/>
      <c r="H1007" s="49"/>
      <c r="I1007" s="49"/>
      <c r="J1007" s="49"/>
      <c r="K1007" s="49"/>
      <c r="L1007" s="49"/>
      <c r="M1007" s="49"/>
      <c r="N1007" s="49"/>
      <c r="O1007" s="49"/>
    </row>
    <row r="1008" spans="2:17" ht="15" x14ac:dyDescent="0.2">
      <c r="B1008" s="38"/>
      <c r="C1008" s="49"/>
      <c r="D1008" s="49"/>
      <c r="E1008" s="49"/>
      <c r="F1008" s="49"/>
      <c r="G1008" s="49"/>
      <c r="H1008" s="49"/>
      <c r="I1008" s="49"/>
      <c r="J1008" s="49"/>
      <c r="K1008" s="49"/>
      <c r="L1008" s="49"/>
      <c r="M1008" s="49"/>
      <c r="N1008" s="49"/>
      <c r="O1008" s="49"/>
    </row>
    <row r="1009" spans="2:15" ht="15" x14ac:dyDescent="0.2">
      <c r="B1009" s="38"/>
      <c r="C1009" s="49"/>
      <c r="D1009" s="49"/>
      <c r="E1009" s="49"/>
      <c r="F1009" s="49"/>
      <c r="G1009" s="49"/>
      <c r="H1009" s="49"/>
      <c r="I1009" s="49"/>
      <c r="J1009" s="49"/>
      <c r="K1009" s="49"/>
      <c r="L1009" s="49"/>
      <c r="M1009" s="49"/>
      <c r="N1009" s="49"/>
      <c r="O1009" s="49"/>
    </row>
    <row r="1010" spans="2:15" ht="15" x14ac:dyDescent="0.2">
      <c r="B1010" s="38"/>
      <c r="C1010" s="49"/>
      <c r="D1010" s="49"/>
      <c r="E1010" s="49"/>
      <c r="F1010" s="49"/>
      <c r="G1010" s="49"/>
      <c r="H1010" s="49"/>
      <c r="I1010" s="49"/>
      <c r="J1010" s="49"/>
      <c r="K1010" s="49"/>
      <c r="L1010" s="49"/>
      <c r="M1010" s="49"/>
      <c r="N1010" s="49"/>
      <c r="O1010" s="49"/>
    </row>
    <row r="1011" spans="2:15" ht="15" x14ac:dyDescent="0.2">
      <c r="B1011" s="38"/>
      <c r="C1011" s="49"/>
      <c r="D1011" s="49"/>
      <c r="E1011" s="49"/>
      <c r="F1011" s="49"/>
      <c r="G1011" s="49"/>
      <c r="H1011" s="49"/>
      <c r="I1011" s="49"/>
      <c r="J1011" s="49"/>
      <c r="K1011" s="49"/>
      <c r="L1011" s="49"/>
      <c r="M1011" s="49"/>
      <c r="N1011" s="49"/>
      <c r="O1011" s="49"/>
    </row>
    <row r="1012" spans="2:15" ht="15" x14ac:dyDescent="0.2">
      <c r="B1012" s="38"/>
      <c r="C1012" s="49"/>
      <c r="D1012" s="49"/>
      <c r="E1012" s="49"/>
      <c r="F1012" s="49"/>
      <c r="G1012" s="49"/>
      <c r="H1012" s="49"/>
      <c r="I1012" s="49"/>
      <c r="J1012" s="49"/>
      <c r="K1012" s="49"/>
      <c r="L1012" s="49"/>
      <c r="M1012" s="49"/>
      <c r="N1012" s="49"/>
      <c r="O1012" s="49"/>
    </row>
    <row r="1013" spans="2:15" ht="15" x14ac:dyDescent="0.2">
      <c r="B1013" s="38"/>
      <c r="C1013" s="49"/>
      <c r="D1013" s="49"/>
      <c r="E1013" s="49"/>
      <c r="F1013" s="49"/>
      <c r="G1013" s="49"/>
      <c r="H1013" s="49"/>
      <c r="I1013" s="49"/>
      <c r="J1013" s="49"/>
      <c r="K1013" s="49"/>
      <c r="L1013" s="49"/>
      <c r="M1013" s="49"/>
      <c r="N1013" s="49"/>
      <c r="O1013" s="49"/>
    </row>
    <row r="1014" spans="2:15" ht="15" x14ac:dyDescent="0.2">
      <c r="B1014" s="38"/>
      <c r="C1014" s="49"/>
      <c r="D1014" s="49"/>
      <c r="E1014" s="49"/>
      <c r="F1014" s="49"/>
      <c r="G1014" s="49"/>
      <c r="H1014" s="49"/>
      <c r="I1014" s="49"/>
      <c r="J1014" s="49"/>
      <c r="K1014" s="49"/>
      <c r="L1014" s="49"/>
      <c r="M1014" s="49"/>
      <c r="N1014" s="49"/>
      <c r="O1014" s="49"/>
    </row>
    <row r="1015" spans="2:15" ht="15" x14ac:dyDescent="0.2">
      <c r="B1015" s="38"/>
      <c r="C1015" s="49"/>
      <c r="D1015" s="49"/>
      <c r="E1015" s="49"/>
      <c r="F1015" s="49"/>
      <c r="G1015" s="49"/>
      <c r="H1015" s="49"/>
      <c r="I1015" s="49"/>
      <c r="J1015" s="49"/>
      <c r="K1015" s="49"/>
      <c r="L1015" s="49"/>
      <c r="M1015" s="49"/>
      <c r="N1015" s="49"/>
      <c r="O1015" s="49"/>
    </row>
    <row r="1016" spans="2:15" ht="15" x14ac:dyDescent="0.2">
      <c r="B1016" s="38"/>
      <c r="C1016" s="49"/>
      <c r="D1016" s="49"/>
      <c r="E1016" s="49"/>
      <c r="F1016" s="49"/>
      <c r="G1016" s="49"/>
      <c r="H1016" s="49"/>
      <c r="I1016" s="49"/>
      <c r="J1016" s="49"/>
      <c r="K1016" s="49"/>
      <c r="L1016" s="49"/>
      <c r="M1016" s="49"/>
      <c r="N1016" s="49"/>
      <c r="O1016" s="49"/>
    </row>
    <row r="1017" spans="2:15" ht="15" x14ac:dyDescent="0.2">
      <c r="B1017" s="38"/>
      <c r="C1017" s="49"/>
      <c r="D1017" s="49"/>
      <c r="E1017" s="49"/>
      <c r="F1017" s="49"/>
      <c r="G1017" s="49"/>
      <c r="H1017" s="49"/>
      <c r="I1017" s="49"/>
      <c r="J1017" s="49"/>
      <c r="K1017" s="49"/>
      <c r="L1017" s="49"/>
      <c r="M1017" s="49"/>
      <c r="N1017" s="49"/>
      <c r="O1017" s="49"/>
    </row>
    <row r="1018" spans="2:15" ht="15" x14ac:dyDescent="0.2">
      <c r="B1018" s="38"/>
      <c r="C1018" s="49"/>
      <c r="D1018" s="49"/>
      <c r="E1018" s="49"/>
      <c r="F1018" s="49"/>
      <c r="G1018" s="49"/>
      <c r="H1018" s="49"/>
      <c r="I1018" s="49"/>
      <c r="J1018" s="49"/>
      <c r="K1018" s="49"/>
      <c r="L1018" s="49"/>
      <c r="M1018" s="49"/>
      <c r="N1018" s="49"/>
      <c r="O1018" s="49"/>
    </row>
    <row r="1019" spans="2:15" ht="15" x14ac:dyDescent="0.2">
      <c r="B1019" s="38"/>
      <c r="C1019" s="49"/>
      <c r="D1019" s="49"/>
      <c r="E1019" s="49"/>
      <c r="F1019" s="49"/>
      <c r="G1019" s="49"/>
      <c r="H1019" s="49"/>
      <c r="I1019" s="49"/>
      <c r="J1019" s="49"/>
      <c r="K1019" s="49"/>
      <c r="L1019" s="49"/>
      <c r="M1019" s="49"/>
      <c r="N1019" s="49"/>
      <c r="O1019" s="49"/>
    </row>
    <row r="1020" spans="2:15" ht="15" x14ac:dyDescent="0.2">
      <c r="B1020" s="38"/>
      <c r="C1020" s="49"/>
      <c r="D1020" s="49"/>
      <c r="E1020" s="49"/>
      <c r="F1020" s="49"/>
      <c r="G1020" s="49"/>
      <c r="H1020" s="49"/>
      <c r="I1020" s="49"/>
      <c r="J1020" s="49"/>
      <c r="K1020" s="49"/>
      <c r="L1020" s="49"/>
      <c r="M1020" s="49"/>
      <c r="N1020" s="49"/>
      <c r="O1020" s="49"/>
    </row>
    <row r="1021" spans="2:15" ht="15" x14ac:dyDescent="0.2">
      <c r="B1021" s="38"/>
      <c r="C1021" s="49"/>
      <c r="D1021" s="49"/>
      <c r="E1021" s="49"/>
      <c r="F1021" s="49"/>
      <c r="G1021" s="49"/>
      <c r="H1021" s="49"/>
      <c r="I1021" s="49"/>
      <c r="J1021" s="49"/>
      <c r="K1021" s="49"/>
      <c r="L1021" s="49"/>
      <c r="M1021" s="49"/>
      <c r="N1021" s="49"/>
      <c r="O1021" s="49"/>
    </row>
    <row r="1022" spans="2:15" ht="15" x14ac:dyDescent="0.2">
      <c r="B1022" s="38"/>
      <c r="C1022" s="49"/>
      <c r="D1022" s="49"/>
      <c r="E1022" s="49"/>
      <c r="F1022" s="49"/>
      <c r="G1022" s="49"/>
      <c r="H1022" s="49"/>
      <c r="I1022" s="49"/>
      <c r="J1022" s="49"/>
      <c r="K1022" s="49"/>
      <c r="L1022" s="49"/>
      <c r="M1022" s="49"/>
      <c r="N1022" s="49"/>
      <c r="O1022" s="49"/>
    </row>
    <row r="1023" spans="2:15" ht="18" x14ac:dyDescent="0.25">
      <c r="B1023" s="331" t="s">
        <v>454</v>
      </c>
      <c r="C1023" s="49"/>
      <c r="D1023" s="49"/>
      <c r="E1023" s="49"/>
      <c r="F1023" s="49"/>
      <c r="G1023" s="49"/>
      <c r="H1023" s="49"/>
      <c r="I1023" s="49"/>
      <c r="J1023" s="49"/>
      <c r="K1023" s="49"/>
      <c r="L1023" s="49"/>
      <c r="M1023" s="49"/>
      <c r="N1023" s="49"/>
      <c r="O1023" s="49"/>
    </row>
    <row r="1024" spans="2:15" ht="20.25" x14ac:dyDescent="0.3">
      <c r="B1024" s="34"/>
      <c r="C1024" s="49"/>
      <c r="D1024" s="49"/>
      <c r="E1024" s="49"/>
      <c r="F1024" s="49"/>
      <c r="G1024" s="49"/>
      <c r="H1024" s="49"/>
      <c r="I1024" s="49"/>
      <c r="J1024" s="49"/>
      <c r="K1024" s="49"/>
      <c r="L1024" s="49"/>
      <c r="M1024" s="49"/>
      <c r="N1024" s="49"/>
      <c r="O1024" s="49"/>
    </row>
    <row r="1025" spans="2:16" ht="15" x14ac:dyDescent="0.2">
      <c r="B1025" s="38" t="s">
        <v>418</v>
      </c>
      <c r="C1025" s="11">
        <v>2</v>
      </c>
      <c r="D1025" s="11">
        <v>3</v>
      </c>
      <c r="E1025" s="11">
        <v>4</v>
      </c>
      <c r="F1025" s="11">
        <v>5</v>
      </c>
      <c r="G1025" s="11">
        <v>6</v>
      </c>
      <c r="H1025" s="11">
        <v>7</v>
      </c>
      <c r="I1025" s="11">
        <v>8</v>
      </c>
      <c r="J1025" s="11">
        <v>9</v>
      </c>
      <c r="K1025" s="11">
        <v>10</v>
      </c>
      <c r="L1025" s="11">
        <v>11</v>
      </c>
      <c r="M1025" s="11">
        <v>12</v>
      </c>
      <c r="N1025" s="11">
        <v>13</v>
      </c>
      <c r="O1025" s="11"/>
      <c r="P1025" s="9"/>
    </row>
    <row r="1026" spans="2:16" ht="16.5" thickBot="1" x14ac:dyDescent="0.25">
      <c r="B1026" s="182" t="s">
        <v>245</v>
      </c>
      <c r="C1026" s="83" t="s">
        <v>339</v>
      </c>
      <c r="D1026" s="83" t="s">
        <v>340</v>
      </c>
      <c r="E1026" s="83" t="s">
        <v>341</v>
      </c>
      <c r="F1026" s="83" t="s">
        <v>342</v>
      </c>
      <c r="G1026" s="83" t="s">
        <v>343</v>
      </c>
      <c r="H1026" s="83" t="s">
        <v>344</v>
      </c>
      <c r="I1026" s="83" t="s">
        <v>345</v>
      </c>
      <c r="J1026" s="83" t="s">
        <v>346</v>
      </c>
      <c r="K1026" s="83" t="s">
        <v>347</v>
      </c>
      <c r="L1026" s="83" t="s">
        <v>348</v>
      </c>
      <c r="M1026" s="83" t="s">
        <v>349</v>
      </c>
      <c r="N1026" s="83" t="s">
        <v>350</v>
      </c>
      <c r="O1026" s="82" t="s">
        <v>1</v>
      </c>
    </row>
    <row r="1027" spans="2:16" ht="15" x14ac:dyDescent="0.25">
      <c r="B1027" s="132" t="s">
        <v>241</v>
      </c>
      <c r="C1027" s="303">
        <v>89.530791729832771</v>
      </c>
      <c r="D1027" s="303">
        <v>89.435380380858433</v>
      </c>
      <c r="E1027" s="303">
        <v>90.967448699393941</v>
      </c>
      <c r="F1027" s="303"/>
      <c r="G1027" s="303"/>
      <c r="H1027" s="303"/>
      <c r="I1027" s="303"/>
      <c r="J1027" s="303"/>
      <c r="K1027" s="303"/>
      <c r="L1027" s="303"/>
      <c r="M1027" s="303"/>
      <c r="N1027" s="303"/>
      <c r="O1027" s="300">
        <v>89.977873603361715</v>
      </c>
    </row>
    <row r="1028" spans="2:16" ht="15" x14ac:dyDescent="0.25">
      <c r="B1028" s="132" t="s">
        <v>242</v>
      </c>
      <c r="C1028" s="303">
        <v>91.100809014832123</v>
      </c>
      <c r="D1028" s="303">
        <v>91.481210887625053</v>
      </c>
      <c r="E1028" s="303">
        <v>95.498134143851274</v>
      </c>
      <c r="F1028" s="303"/>
      <c r="G1028" s="303"/>
      <c r="H1028" s="303"/>
      <c r="I1028" s="303"/>
      <c r="J1028" s="303"/>
      <c r="K1028" s="303"/>
      <c r="L1028" s="303"/>
      <c r="M1028" s="303"/>
      <c r="N1028" s="303"/>
      <c r="O1028" s="300">
        <v>92.693384682102817</v>
      </c>
    </row>
    <row r="1029" spans="2:16" ht="15" x14ac:dyDescent="0.25">
      <c r="B1029" s="132" t="s">
        <v>243</v>
      </c>
      <c r="C1029" s="303">
        <v>74.510199361261968</v>
      </c>
      <c r="D1029" s="303">
        <v>74.896680631864371</v>
      </c>
      <c r="E1029" s="303">
        <v>76.636427356808696</v>
      </c>
      <c r="F1029" s="303"/>
      <c r="G1029" s="303"/>
      <c r="H1029" s="303"/>
      <c r="I1029" s="303"/>
      <c r="J1029" s="303"/>
      <c r="K1029" s="303"/>
      <c r="L1029" s="303"/>
      <c r="M1029" s="303"/>
      <c r="N1029" s="303"/>
      <c r="O1029" s="300">
        <v>75.347769116645011</v>
      </c>
    </row>
    <row r="1030" spans="2:16" ht="15" x14ac:dyDescent="0.25">
      <c r="B1030" s="426" t="s">
        <v>244</v>
      </c>
      <c r="C1030" s="496">
        <v>49.814448826000941</v>
      </c>
      <c r="D1030" s="496">
        <v>50.631429698803942</v>
      </c>
      <c r="E1030" s="496">
        <v>53.531234227168014</v>
      </c>
      <c r="F1030" s="496"/>
      <c r="G1030" s="496"/>
      <c r="H1030" s="496"/>
      <c r="I1030" s="496"/>
      <c r="J1030" s="496"/>
      <c r="K1030" s="496"/>
      <c r="L1030" s="496"/>
      <c r="M1030" s="496"/>
      <c r="N1030" s="496"/>
      <c r="O1030" s="493">
        <v>51.32570425065763</v>
      </c>
    </row>
    <row r="1031" spans="2:16" ht="15" x14ac:dyDescent="0.25">
      <c r="B1031" s="426" t="s">
        <v>40</v>
      </c>
      <c r="C1031" s="496">
        <v>50.403851888957831</v>
      </c>
      <c r="D1031" s="496">
        <v>45.456794329354203</v>
      </c>
      <c r="E1031" s="496">
        <v>55.679196151681197</v>
      </c>
      <c r="F1031" s="496"/>
      <c r="G1031" s="496"/>
      <c r="H1031" s="496"/>
      <c r="I1031" s="496"/>
      <c r="J1031" s="496"/>
      <c r="K1031" s="496"/>
      <c r="L1031" s="496"/>
      <c r="M1031" s="496"/>
      <c r="N1031" s="496"/>
      <c r="O1031" s="493">
        <v>50.513280789997744</v>
      </c>
    </row>
    <row r="1032" spans="2:16" ht="15" x14ac:dyDescent="0.25">
      <c r="B1032" s="426" t="s">
        <v>41</v>
      </c>
      <c r="C1032" s="496">
        <v>51.017665381969074</v>
      </c>
      <c r="D1032" s="496">
        <v>54.430669920219856</v>
      </c>
      <c r="E1032" s="496">
        <v>49.703859244761894</v>
      </c>
      <c r="F1032" s="496"/>
      <c r="G1032" s="496"/>
      <c r="H1032" s="496"/>
      <c r="I1032" s="496"/>
      <c r="J1032" s="496"/>
      <c r="K1032" s="496"/>
      <c r="L1032" s="496"/>
      <c r="M1032" s="496"/>
      <c r="N1032" s="496"/>
      <c r="O1032" s="493">
        <v>51.717398182316941</v>
      </c>
    </row>
    <row r="1033" spans="2:16" ht="15.75" x14ac:dyDescent="0.25">
      <c r="B1033" s="147" t="s">
        <v>0</v>
      </c>
      <c r="C1033" s="304">
        <v>65.664060554808529</v>
      </c>
      <c r="D1033" s="304">
        <v>65.5239482201155</v>
      </c>
      <c r="E1033" s="304">
        <v>68.691007476345632</v>
      </c>
      <c r="F1033" s="304"/>
      <c r="G1033" s="304"/>
      <c r="H1033" s="304"/>
      <c r="I1033" s="304"/>
      <c r="J1033" s="304"/>
      <c r="K1033" s="304"/>
      <c r="L1033" s="304"/>
      <c r="M1033" s="304"/>
      <c r="N1033" s="304"/>
      <c r="O1033" s="304">
        <v>411.57541062508187</v>
      </c>
    </row>
    <row r="1034" spans="2:16" ht="15" x14ac:dyDescent="0.2">
      <c r="B1034" s="38"/>
      <c r="C1034" s="49"/>
      <c r="D1034" s="49"/>
      <c r="E1034" s="49"/>
      <c r="F1034" s="49"/>
      <c r="G1034" s="49"/>
      <c r="H1034" s="49"/>
      <c r="I1034" s="49"/>
      <c r="J1034" s="49"/>
      <c r="K1034" s="49"/>
      <c r="L1034" s="49"/>
      <c r="M1034" s="49"/>
      <c r="N1034" s="49"/>
      <c r="O1034" s="49"/>
    </row>
    <row r="1035" spans="2:16" ht="15" x14ac:dyDescent="0.2">
      <c r="B1035" s="38"/>
      <c r="C1035" s="49"/>
      <c r="D1035" s="49"/>
      <c r="E1035" s="49"/>
      <c r="F1035" s="49"/>
      <c r="G1035" s="49"/>
      <c r="H1035" s="49"/>
      <c r="I1035" s="49"/>
      <c r="J1035" s="49"/>
      <c r="K1035" s="49"/>
      <c r="L1035" s="49"/>
      <c r="M1035" s="49"/>
      <c r="N1035" s="49"/>
      <c r="O1035" s="49"/>
    </row>
    <row r="1036" spans="2:16" ht="15" x14ac:dyDescent="0.2">
      <c r="B1036" s="38"/>
      <c r="C1036" s="49"/>
      <c r="D1036" s="49"/>
      <c r="E1036" s="49"/>
      <c r="F1036" s="49"/>
      <c r="G1036" s="49"/>
      <c r="H1036" s="49"/>
      <c r="I1036" s="49"/>
      <c r="J1036" s="49"/>
      <c r="K1036" s="49"/>
      <c r="L1036" s="49"/>
      <c r="M1036" s="49"/>
      <c r="N1036" s="49"/>
      <c r="O1036" s="49"/>
    </row>
    <row r="1037" spans="2:16" ht="15" x14ac:dyDescent="0.2">
      <c r="B1037" s="38"/>
      <c r="C1037" s="49"/>
      <c r="D1037" s="49"/>
      <c r="E1037" s="49"/>
      <c r="F1037" s="49"/>
      <c r="G1037" s="49"/>
      <c r="H1037" s="49"/>
      <c r="I1037" s="49"/>
      <c r="J1037" s="49"/>
      <c r="K1037" s="49"/>
      <c r="L1037" s="49"/>
      <c r="M1037" s="49"/>
      <c r="N1037" s="49"/>
      <c r="O1037" s="49"/>
    </row>
    <row r="1038" spans="2:16" ht="15" x14ac:dyDescent="0.2">
      <c r="B1038" s="38"/>
      <c r="C1038" s="49"/>
      <c r="D1038" s="49"/>
      <c r="E1038" s="49"/>
      <c r="F1038" s="49"/>
      <c r="G1038" s="49"/>
      <c r="H1038" s="49"/>
      <c r="I1038" s="49"/>
      <c r="J1038" s="49"/>
      <c r="K1038" s="49"/>
      <c r="L1038" s="49"/>
      <c r="M1038" s="49"/>
      <c r="N1038" s="49"/>
      <c r="O1038" s="49"/>
    </row>
    <row r="1039" spans="2:16" ht="15" x14ac:dyDescent="0.2">
      <c r="B1039" s="38"/>
      <c r="C1039" s="49"/>
      <c r="D1039" s="49"/>
      <c r="E1039" s="49"/>
      <c r="F1039" s="49"/>
      <c r="G1039" s="49"/>
      <c r="H1039" s="49"/>
      <c r="I1039" s="49"/>
      <c r="J1039" s="49"/>
      <c r="K1039" s="49"/>
      <c r="L1039" s="49"/>
      <c r="M1039" s="49"/>
      <c r="N1039" s="49"/>
      <c r="O1039" s="49"/>
    </row>
    <row r="1040" spans="2:16" ht="15" x14ac:dyDescent="0.2">
      <c r="B1040" s="38"/>
      <c r="C1040" s="49"/>
      <c r="D1040" s="49"/>
      <c r="E1040" s="49"/>
      <c r="F1040" s="49"/>
      <c r="G1040" s="49"/>
      <c r="H1040" s="49"/>
      <c r="I1040" s="49"/>
      <c r="J1040" s="49"/>
      <c r="K1040" s="49"/>
      <c r="L1040" s="49"/>
      <c r="M1040" s="49"/>
      <c r="N1040" s="49"/>
      <c r="O1040" s="49"/>
    </row>
    <row r="1041" spans="2:16" ht="15" x14ac:dyDescent="0.2">
      <c r="B1041" s="38"/>
      <c r="C1041" s="49"/>
      <c r="D1041" s="49"/>
      <c r="E1041" s="49"/>
      <c r="F1041" s="49"/>
      <c r="G1041" s="49"/>
      <c r="H1041" s="49"/>
      <c r="I1041" s="49"/>
      <c r="J1041" s="49"/>
      <c r="K1041" s="49"/>
      <c r="L1041" s="49"/>
      <c r="M1041" s="49"/>
      <c r="N1041" s="49"/>
      <c r="O1041" s="49"/>
    </row>
    <row r="1042" spans="2:16" ht="15" x14ac:dyDescent="0.2">
      <c r="B1042" s="38"/>
      <c r="C1042" s="49"/>
      <c r="D1042" s="49"/>
      <c r="E1042" s="49"/>
      <c r="F1042" s="49"/>
      <c r="G1042" s="49"/>
      <c r="H1042" s="49"/>
      <c r="I1042" s="49"/>
      <c r="J1042" s="49"/>
      <c r="K1042" s="49"/>
      <c r="L1042" s="49"/>
      <c r="M1042" s="49"/>
      <c r="N1042" s="49"/>
      <c r="O1042" s="49"/>
    </row>
    <row r="1043" spans="2:16" ht="15" x14ac:dyDescent="0.2">
      <c r="B1043" s="38"/>
      <c r="C1043" s="49"/>
      <c r="D1043" s="49"/>
      <c r="E1043" s="49"/>
      <c r="F1043" s="49"/>
      <c r="G1043" s="49"/>
      <c r="H1043" s="49"/>
      <c r="I1043" s="49"/>
      <c r="J1043" s="49"/>
      <c r="K1043" s="49"/>
      <c r="L1043" s="49"/>
      <c r="M1043" s="49"/>
      <c r="N1043" s="49"/>
      <c r="O1043" s="49"/>
    </row>
    <row r="1044" spans="2:16" ht="15" x14ac:dyDescent="0.2">
      <c r="B1044" s="38"/>
      <c r="C1044" s="49"/>
      <c r="D1044" s="49"/>
      <c r="E1044" s="49"/>
      <c r="F1044" s="49"/>
      <c r="G1044" s="49"/>
      <c r="H1044" s="49"/>
      <c r="I1044" s="49"/>
      <c r="J1044" s="49"/>
      <c r="K1044" s="49"/>
      <c r="L1044" s="49"/>
      <c r="M1044" s="49"/>
      <c r="N1044" s="49"/>
      <c r="O1044" s="49"/>
    </row>
    <row r="1045" spans="2:16" ht="15" x14ac:dyDescent="0.2">
      <c r="B1045" s="38"/>
      <c r="C1045" s="49"/>
      <c r="D1045" s="49"/>
      <c r="E1045" s="49"/>
      <c r="F1045" s="49"/>
      <c r="G1045" s="49"/>
      <c r="H1045" s="49"/>
      <c r="I1045" s="49"/>
      <c r="J1045" s="49"/>
      <c r="K1045" s="49"/>
      <c r="L1045" s="49"/>
      <c r="M1045" s="49"/>
      <c r="N1045" s="49"/>
      <c r="O1045" s="49"/>
    </row>
    <row r="1046" spans="2:16" ht="15" x14ac:dyDescent="0.2">
      <c r="B1046" s="38"/>
      <c r="C1046" s="49"/>
      <c r="D1046" s="49"/>
      <c r="E1046" s="49"/>
      <c r="F1046" s="49"/>
      <c r="G1046" s="49"/>
      <c r="H1046" s="49"/>
      <c r="I1046" s="49"/>
      <c r="J1046" s="49"/>
      <c r="K1046" s="49"/>
      <c r="L1046" s="49"/>
      <c r="M1046" s="49"/>
      <c r="N1046" s="49"/>
      <c r="O1046" s="49"/>
    </row>
    <row r="1047" spans="2:16" ht="15" x14ac:dyDescent="0.2">
      <c r="B1047" s="38"/>
      <c r="C1047" s="49"/>
      <c r="D1047" s="49"/>
      <c r="E1047" s="49"/>
      <c r="F1047" s="49"/>
      <c r="G1047" s="49"/>
      <c r="H1047" s="49"/>
      <c r="I1047" s="49"/>
      <c r="J1047" s="49"/>
      <c r="K1047" s="49"/>
      <c r="L1047" s="49"/>
      <c r="M1047" s="49"/>
      <c r="N1047" s="49"/>
      <c r="O1047" s="49"/>
    </row>
    <row r="1048" spans="2:16" ht="15" x14ac:dyDescent="0.2">
      <c r="B1048" s="38"/>
      <c r="C1048" s="49"/>
      <c r="D1048" s="49"/>
      <c r="E1048" s="49"/>
      <c r="F1048" s="49"/>
      <c r="G1048" s="49"/>
      <c r="H1048" s="49"/>
      <c r="I1048" s="49"/>
      <c r="J1048" s="49"/>
      <c r="K1048" s="49"/>
      <c r="L1048" s="49"/>
      <c r="M1048" s="49"/>
      <c r="N1048" s="49"/>
      <c r="O1048" s="49"/>
    </row>
    <row r="1049" spans="2:16" ht="15" x14ac:dyDescent="0.2">
      <c r="B1049" s="38"/>
      <c r="C1049" s="49"/>
      <c r="D1049" s="49"/>
      <c r="E1049" s="49"/>
      <c r="F1049" s="49"/>
      <c r="G1049" s="49"/>
      <c r="H1049" s="49"/>
      <c r="I1049" s="49"/>
      <c r="J1049" s="49"/>
      <c r="K1049" s="49"/>
      <c r="L1049" s="49"/>
      <c r="M1049" s="49"/>
      <c r="N1049" s="49"/>
      <c r="O1049" s="49"/>
    </row>
    <row r="1050" spans="2:16" ht="15" x14ac:dyDescent="0.2">
      <c r="B1050" s="38"/>
      <c r="C1050" s="49"/>
      <c r="D1050" s="49"/>
      <c r="E1050" s="49"/>
      <c r="F1050" s="49"/>
      <c r="G1050" s="49"/>
      <c r="H1050" s="49"/>
      <c r="I1050" s="49"/>
      <c r="J1050" s="49"/>
      <c r="K1050" s="49"/>
      <c r="L1050" s="49"/>
      <c r="M1050" s="49"/>
      <c r="N1050" s="49"/>
      <c r="O1050" s="49"/>
    </row>
    <row r="1051" spans="2:16" ht="15" x14ac:dyDescent="0.2">
      <c r="B1051" s="38"/>
      <c r="C1051" s="49"/>
      <c r="D1051" s="49"/>
      <c r="E1051" s="49"/>
      <c r="F1051" s="49"/>
      <c r="G1051" s="49"/>
      <c r="H1051" s="49"/>
      <c r="I1051" s="49"/>
      <c r="J1051" s="49"/>
      <c r="K1051" s="49"/>
      <c r="L1051" s="49"/>
      <c r="M1051" s="49"/>
      <c r="N1051" s="49"/>
      <c r="O1051" s="49"/>
    </row>
    <row r="1052" spans="2:16" ht="15" x14ac:dyDescent="0.2">
      <c r="B1052" s="38"/>
      <c r="C1052" s="49"/>
      <c r="D1052" s="49"/>
      <c r="E1052" s="49"/>
      <c r="F1052" s="49"/>
      <c r="G1052" s="49"/>
      <c r="H1052" s="49"/>
      <c r="I1052" s="49"/>
      <c r="J1052" s="49"/>
      <c r="K1052" s="49"/>
      <c r="L1052" s="49"/>
      <c r="M1052" s="49"/>
      <c r="N1052" s="49"/>
      <c r="O1052" s="49"/>
    </row>
    <row r="1053" spans="2:16" ht="18" x14ac:dyDescent="0.25">
      <c r="B1053" s="331" t="s">
        <v>453</v>
      </c>
      <c r="C1053" s="49"/>
      <c r="D1053" s="49"/>
      <c r="E1053" s="49"/>
      <c r="F1053" s="49"/>
      <c r="G1053" s="49"/>
      <c r="H1053" s="49"/>
      <c r="I1053" s="49"/>
      <c r="J1053" s="49"/>
      <c r="K1053" s="49"/>
      <c r="L1053" s="49"/>
      <c r="M1053" s="49"/>
      <c r="N1053" s="49"/>
      <c r="O1053" s="49"/>
    </row>
    <row r="1054" spans="2:16" ht="15" x14ac:dyDescent="0.2">
      <c r="B1054" s="38"/>
      <c r="C1054" s="49"/>
      <c r="D1054" s="49"/>
      <c r="E1054" s="49"/>
      <c r="F1054" s="49"/>
      <c r="G1054" s="49"/>
      <c r="H1054" s="49"/>
      <c r="I1054" s="49"/>
      <c r="J1054" s="49"/>
      <c r="K1054" s="49"/>
      <c r="L1054" s="49"/>
      <c r="M1054" s="49"/>
      <c r="N1054" s="49"/>
      <c r="O1054" s="49"/>
    </row>
    <row r="1055" spans="2:16" ht="15" x14ac:dyDescent="0.2">
      <c r="B1055" s="38"/>
      <c r="C1055" s="11">
        <v>14</v>
      </c>
      <c r="D1055" s="49"/>
      <c r="E1055" s="49"/>
      <c r="F1055" s="49"/>
      <c r="G1055" s="49"/>
      <c r="H1055" s="49"/>
      <c r="I1055" s="49"/>
      <c r="J1055" s="49"/>
      <c r="K1055" s="49"/>
      <c r="L1055" s="49"/>
      <c r="M1055" s="49"/>
      <c r="N1055" s="49"/>
      <c r="O1055" s="49"/>
    </row>
    <row r="1056" spans="2:16" ht="32.25" thickBot="1" x14ac:dyDescent="0.25">
      <c r="B1056" s="182" t="s">
        <v>245</v>
      </c>
      <c r="C1056" s="96" t="s">
        <v>474</v>
      </c>
      <c r="D1056" s="293" t="s">
        <v>475</v>
      </c>
      <c r="E1056" s="293" t="s">
        <v>300</v>
      </c>
      <c r="F1056" s="49"/>
      <c r="G1056" s="49"/>
      <c r="H1056" s="49"/>
      <c r="I1056" s="49"/>
      <c r="J1056" s="49"/>
      <c r="K1056" s="49"/>
      <c r="L1056" s="49"/>
      <c r="M1056" s="49"/>
      <c r="N1056" s="49"/>
      <c r="O1056" s="49"/>
      <c r="P1056" s="49"/>
    </row>
    <row r="1057" spans="2:19" ht="15" x14ac:dyDescent="0.25">
      <c r="B1057" s="132" t="s">
        <v>241</v>
      </c>
      <c r="C1057" s="49">
        <v>4358751.0000000047</v>
      </c>
      <c r="D1057" s="140">
        <v>392323251.95500004</v>
      </c>
      <c r="E1057" s="334">
        <v>90.008181691268817</v>
      </c>
      <c r="F1057" s="49"/>
      <c r="G1057" s="49"/>
      <c r="H1057" s="49"/>
      <c r="I1057" s="49"/>
      <c r="J1057" s="49"/>
      <c r="K1057" s="49"/>
      <c r="L1057" s="49"/>
      <c r="M1057" s="49"/>
      <c r="N1057" s="49"/>
      <c r="O1057" s="49"/>
      <c r="P1057" s="49"/>
    </row>
    <row r="1058" spans="2:19" ht="15" x14ac:dyDescent="0.25">
      <c r="B1058" s="132" t="s">
        <v>242</v>
      </c>
      <c r="C1058" s="49">
        <v>3495847</v>
      </c>
      <c r="D1058" s="140">
        <v>324308291.72000009</v>
      </c>
      <c r="E1058" s="334">
        <v>92.769589664536255</v>
      </c>
      <c r="F1058" s="49"/>
      <c r="G1058" s="49"/>
      <c r="H1058" s="49"/>
      <c r="I1058" s="49"/>
      <c r="J1058" s="49"/>
      <c r="K1058" s="49"/>
      <c r="L1058" s="49"/>
      <c r="M1058" s="49"/>
      <c r="N1058" s="49"/>
      <c r="O1058" s="49"/>
      <c r="P1058" s="49"/>
    </row>
    <row r="1059" spans="2:19" ht="15" x14ac:dyDescent="0.25">
      <c r="B1059" s="132" t="s">
        <v>243</v>
      </c>
      <c r="C1059" s="49">
        <v>14763163.000000034</v>
      </c>
      <c r="D1059" s="140">
        <v>1112737073.5650017</v>
      </c>
      <c r="E1059" s="334">
        <v>75.372538633150583</v>
      </c>
      <c r="F1059" s="49"/>
      <c r="G1059" s="49"/>
      <c r="H1059" s="49"/>
      <c r="I1059" s="49"/>
      <c r="J1059" s="49"/>
      <c r="K1059" s="49"/>
      <c r="L1059" s="49"/>
      <c r="M1059" s="49"/>
      <c r="N1059" s="49"/>
      <c r="O1059" s="49"/>
      <c r="P1059" s="49"/>
    </row>
    <row r="1060" spans="2:19" ht="15" x14ac:dyDescent="0.25">
      <c r="B1060" s="426" t="s">
        <v>244</v>
      </c>
      <c r="C1060" s="407">
        <v>12318889</v>
      </c>
      <c r="D1060" s="408">
        <v>633134502.88999903</v>
      </c>
      <c r="E1060" s="497">
        <v>51.395422338004593</v>
      </c>
      <c r="F1060" s="49"/>
      <c r="G1060" s="49"/>
      <c r="H1060" s="49"/>
      <c r="I1060" s="49"/>
      <c r="J1060" s="49"/>
      <c r="K1060" s="49"/>
      <c r="L1060" s="49"/>
      <c r="M1060" s="49"/>
      <c r="N1060" s="49"/>
      <c r="O1060" s="49"/>
      <c r="P1060" s="49"/>
    </row>
    <row r="1061" spans="2:19" ht="15" x14ac:dyDescent="0.25">
      <c r="B1061" s="426" t="s">
        <v>40</v>
      </c>
      <c r="C1061" s="407">
        <v>7858352.0000000056</v>
      </c>
      <c r="D1061" s="408">
        <v>399575780.35999966</v>
      </c>
      <c r="E1061" s="497">
        <v>50.847274385265429</v>
      </c>
      <c r="F1061" s="49"/>
      <c r="G1061" s="49"/>
      <c r="H1061" s="49"/>
      <c r="I1061" s="49"/>
      <c r="J1061" s="49"/>
      <c r="K1061" s="49"/>
      <c r="L1061" s="49"/>
      <c r="M1061" s="49"/>
      <c r="N1061" s="49"/>
      <c r="O1061" s="49"/>
      <c r="P1061" s="49"/>
    </row>
    <row r="1062" spans="2:19" ht="15" x14ac:dyDescent="0.25">
      <c r="B1062" s="426" t="s">
        <v>41</v>
      </c>
      <c r="C1062" s="407">
        <v>536650.00000000012</v>
      </c>
      <c r="D1062" s="408">
        <v>27698090.57</v>
      </c>
      <c r="E1062" s="497">
        <v>51.612951774899834</v>
      </c>
      <c r="F1062" s="49"/>
      <c r="G1062" s="49"/>
      <c r="H1062" s="49"/>
      <c r="I1062" s="49"/>
      <c r="J1062" s="49"/>
      <c r="K1062" s="49"/>
      <c r="L1062" s="49"/>
      <c r="M1062" s="49"/>
      <c r="N1062" s="49"/>
      <c r="O1062" s="49"/>
      <c r="P1062" s="49"/>
    </row>
    <row r="1063" spans="2:19" ht="15.75" x14ac:dyDescent="0.25">
      <c r="B1063" s="147" t="s">
        <v>0</v>
      </c>
      <c r="C1063" s="148">
        <v>43331652.000000045</v>
      </c>
      <c r="D1063" s="149">
        <v>2889776991.0600009</v>
      </c>
      <c r="E1063" s="335">
        <v>66.689748894410897</v>
      </c>
      <c r="F1063" s="49"/>
      <c r="G1063" s="49"/>
      <c r="H1063" s="49"/>
      <c r="I1063" s="49"/>
      <c r="J1063" s="49"/>
      <c r="K1063" s="49"/>
      <c r="L1063" s="49"/>
      <c r="M1063" s="49"/>
      <c r="N1063" s="49"/>
      <c r="O1063" s="49"/>
      <c r="P1063" s="49"/>
    </row>
    <row r="1064" spans="2:19" ht="15" x14ac:dyDescent="0.2">
      <c r="B1064" s="38"/>
      <c r="C1064" s="49"/>
      <c r="D1064" s="49"/>
      <c r="E1064" s="49"/>
      <c r="F1064" s="49"/>
      <c r="G1064" s="49"/>
      <c r="H1064" s="49"/>
      <c r="I1064" s="49"/>
      <c r="J1064" s="49"/>
      <c r="K1064" s="49"/>
      <c r="L1064" s="49"/>
      <c r="M1064" s="49"/>
      <c r="N1064" s="49"/>
      <c r="O1064" s="49"/>
      <c r="P1064" s="49"/>
      <c r="Q1064" s="49"/>
      <c r="R1064" s="49"/>
      <c r="S1064" s="49"/>
    </row>
    <row r="1065" spans="2:19" ht="15" x14ac:dyDescent="0.2">
      <c r="B1065" s="38"/>
      <c r="C1065" s="49"/>
      <c r="D1065" s="49"/>
      <c r="E1065" s="49"/>
      <c r="F1065" s="49"/>
      <c r="G1065" s="49"/>
      <c r="H1065" s="49"/>
      <c r="I1065" s="49"/>
      <c r="J1065" s="49"/>
      <c r="K1065" s="49"/>
      <c r="L1065" s="49"/>
      <c r="M1065" s="49"/>
      <c r="N1065" s="49"/>
      <c r="O1065" s="49"/>
      <c r="P1065" s="49"/>
      <c r="Q1065" s="49"/>
      <c r="R1065" s="49"/>
      <c r="S1065" s="49"/>
    </row>
    <row r="1066" spans="2:19" ht="15" x14ac:dyDescent="0.2">
      <c r="B1066" s="38"/>
      <c r="C1066" s="49"/>
      <c r="D1066" s="49"/>
      <c r="E1066" s="49"/>
      <c r="F1066" s="49"/>
      <c r="G1066" s="49"/>
      <c r="H1066" s="49"/>
      <c r="I1066" s="49"/>
      <c r="J1066" s="49"/>
      <c r="K1066" s="49"/>
      <c r="L1066" s="49"/>
      <c r="M1066" s="49"/>
      <c r="N1066" s="49"/>
      <c r="O1066" s="49"/>
      <c r="P1066" s="49"/>
      <c r="Q1066" s="49"/>
      <c r="R1066" s="49"/>
      <c r="S1066" s="49"/>
    </row>
    <row r="1067" spans="2:19" ht="15" x14ac:dyDescent="0.2">
      <c r="B1067" s="38"/>
      <c r="C1067" s="49"/>
      <c r="D1067" s="49"/>
      <c r="E1067" s="49"/>
      <c r="F1067" s="49"/>
      <c r="G1067" s="49"/>
      <c r="H1067" s="49"/>
      <c r="I1067" s="49"/>
      <c r="J1067" s="49"/>
      <c r="K1067" s="49"/>
      <c r="L1067" s="49"/>
      <c r="M1067" s="49"/>
      <c r="N1067" s="49"/>
      <c r="O1067" s="49"/>
      <c r="P1067" s="49"/>
      <c r="Q1067" s="49"/>
      <c r="R1067" s="49"/>
      <c r="S1067" s="49"/>
    </row>
    <row r="1068" spans="2:19" ht="15" x14ac:dyDescent="0.2">
      <c r="B1068" s="38"/>
      <c r="C1068" s="49"/>
      <c r="D1068" s="49"/>
      <c r="E1068" s="49"/>
      <c r="F1068" s="49"/>
      <c r="G1068" s="49"/>
      <c r="H1068" s="49"/>
      <c r="I1068" s="49"/>
      <c r="J1068" s="49"/>
      <c r="K1068" s="49"/>
      <c r="L1068" s="49"/>
      <c r="M1068" s="49"/>
      <c r="N1068" s="49"/>
      <c r="O1068" s="49"/>
      <c r="P1068" s="49"/>
      <c r="Q1068" s="49"/>
      <c r="R1068" s="49"/>
      <c r="S1068" s="49"/>
    </row>
    <row r="1069" spans="2:19" ht="15" x14ac:dyDescent="0.2">
      <c r="B1069" s="38"/>
      <c r="C1069" s="49"/>
      <c r="D1069" s="49"/>
      <c r="E1069" s="49"/>
      <c r="F1069" s="49"/>
      <c r="G1069" s="49"/>
      <c r="H1069" s="49"/>
      <c r="I1069" s="49"/>
      <c r="J1069" s="49"/>
      <c r="K1069" s="49"/>
      <c r="L1069" s="49"/>
      <c r="M1069" s="49"/>
      <c r="N1069" s="49"/>
      <c r="O1069" s="49"/>
      <c r="P1069" s="49"/>
      <c r="Q1069" s="49"/>
      <c r="R1069" s="49"/>
      <c r="S1069" s="49"/>
    </row>
    <row r="1070" spans="2:19" ht="15" x14ac:dyDescent="0.2">
      <c r="B1070" s="38"/>
      <c r="C1070" s="49"/>
      <c r="D1070" s="49"/>
      <c r="E1070" s="49"/>
      <c r="F1070" s="49"/>
      <c r="G1070" s="49"/>
      <c r="H1070" s="49"/>
      <c r="I1070" s="49"/>
      <c r="J1070" s="49"/>
      <c r="K1070" s="49"/>
      <c r="L1070" s="49"/>
      <c r="M1070" s="49"/>
      <c r="N1070" s="49"/>
      <c r="O1070" s="49"/>
      <c r="P1070" s="49"/>
      <c r="Q1070" s="49"/>
      <c r="R1070" s="49"/>
      <c r="S1070" s="49"/>
    </row>
    <row r="1071" spans="2:19" ht="15" x14ac:dyDescent="0.2">
      <c r="B1071" s="38"/>
      <c r="C1071" s="49"/>
      <c r="D1071" s="49"/>
      <c r="E1071" s="49"/>
      <c r="F1071" s="49"/>
      <c r="G1071" s="49"/>
      <c r="H1071" s="49"/>
      <c r="I1071" s="49"/>
      <c r="J1071" s="49"/>
      <c r="K1071" s="49"/>
      <c r="L1071" s="49"/>
      <c r="M1071" s="49"/>
      <c r="N1071" s="49"/>
      <c r="O1071" s="49"/>
      <c r="P1071" s="49"/>
      <c r="Q1071" s="49"/>
      <c r="R1071" s="49"/>
      <c r="S1071" s="49"/>
    </row>
    <row r="1072" spans="2:19" ht="15" x14ac:dyDescent="0.2">
      <c r="B1072" s="38"/>
      <c r="C1072" s="49"/>
      <c r="D1072" s="49"/>
      <c r="E1072" s="49"/>
      <c r="F1072" s="49"/>
      <c r="G1072" s="49"/>
      <c r="H1072" s="49"/>
      <c r="I1072" s="49"/>
      <c r="J1072" s="49"/>
      <c r="K1072" s="49"/>
      <c r="L1072" s="49"/>
      <c r="M1072" s="49"/>
      <c r="N1072" s="49"/>
      <c r="O1072" s="49"/>
      <c r="P1072" s="49"/>
      <c r="Q1072" s="49"/>
      <c r="R1072" s="49"/>
      <c r="S1072" s="49"/>
    </row>
    <row r="1073" spans="1:19" ht="15" x14ac:dyDescent="0.2">
      <c r="B1073" s="38"/>
      <c r="C1073" s="49"/>
      <c r="D1073" s="49"/>
      <c r="E1073" s="49"/>
      <c r="F1073" s="49"/>
      <c r="G1073" s="49"/>
      <c r="H1073" s="49"/>
      <c r="I1073" s="49"/>
      <c r="J1073" s="49"/>
      <c r="K1073" s="49"/>
      <c r="L1073" s="49"/>
      <c r="M1073" s="49"/>
      <c r="N1073" s="49"/>
      <c r="O1073" s="49"/>
      <c r="P1073" s="49"/>
      <c r="Q1073" s="49"/>
      <c r="R1073" s="49"/>
      <c r="S1073" s="49"/>
    </row>
    <row r="1074" spans="1:19" ht="15" x14ac:dyDescent="0.2">
      <c r="B1074" s="38"/>
      <c r="C1074" s="49"/>
      <c r="D1074" s="49"/>
      <c r="E1074" s="49"/>
      <c r="F1074" s="49"/>
      <c r="G1074" s="49"/>
      <c r="H1074" s="49"/>
      <c r="I1074" s="49"/>
      <c r="J1074" s="49"/>
      <c r="K1074" s="49"/>
      <c r="L1074" s="49"/>
      <c r="M1074" s="49"/>
      <c r="N1074" s="49"/>
      <c r="O1074" s="49"/>
      <c r="P1074" s="49"/>
      <c r="Q1074" s="49"/>
      <c r="R1074" s="49"/>
      <c r="S1074" s="49"/>
    </row>
    <row r="1075" spans="1:19" ht="15" x14ac:dyDescent="0.2">
      <c r="B1075" s="38"/>
      <c r="C1075" s="49"/>
      <c r="D1075" s="49"/>
      <c r="E1075" s="49"/>
      <c r="F1075" s="49"/>
      <c r="G1075" s="49"/>
      <c r="H1075" s="49"/>
      <c r="I1075" s="49"/>
      <c r="J1075" s="49"/>
      <c r="K1075" s="49"/>
      <c r="L1075" s="49"/>
      <c r="M1075" s="49"/>
      <c r="N1075" s="49"/>
      <c r="O1075" s="49"/>
    </row>
    <row r="1076" spans="1:19" ht="18" x14ac:dyDescent="0.25">
      <c r="B1076" s="331" t="s">
        <v>452</v>
      </c>
      <c r="C1076" s="49"/>
      <c r="D1076" s="49"/>
      <c r="E1076" s="49"/>
      <c r="F1076" s="49"/>
      <c r="G1076" s="49"/>
      <c r="H1076" s="49"/>
      <c r="I1076" s="49"/>
      <c r="J1076" s="49"/>
      <c r="K1076" s="49"/>
      <c r="L1076" s="49"/>
      <c r="M1076" s="49"/>
      <c r="N1076" s="49"/>
      <c r="O1076" s="49"/>
    </row>
    <row r="1077" spans="1:19" ht="20.25" x14ac:dyDescent="0.3">
      <c r="B1077" s="34"/>
      <c r="C1077" s="49"/>
      <c r="D1077" s="49"/>
      <c r="E1077" s="49"/>
      <c r="F1077" s="49"/>
      <c r="G1077" s="49"/>
      <c r="H1077" s="49"/>
      <c r="I1077" s="49"/>
      <c r="J1077" s="49"/>
      <c r="K1077" s="49"/>
      <c r="L1077" s="49"/>
      <c r="M1077" s="49"/>
      <c r="N1077" s="49"/>
      <c r="O1077" s="49"/>
    </row>
    <row r="1078" spans="1:19" ht="15" x14ac:dyDescent="0.2">
      <c r="B1078" s="38"/>
      <c r="C1078" s="49"/>
      <c r="D1078" s="11">
        <v>5</v>
      </c>
      <c r="E1078" s="11">
        <v>6</v>
      </c>
      <c r="F1078" s="11"/>
      <c r="G1078" s="49"/>
      <c r="H1078" s="49"/>
      <c r="I1078" s="49"/>
      <c r="J1078" s="49"/>
      <c r="K1078" s="49"/>
      <c r="L1078" s="49"/>
      <c r="M1078" s="49"/>
      <c r="N1078" s="49"/>
      <c r="O1078" s="49"/>
    </row>
    <row r="1079" spans="1:19" ht="67.5" customHeight="1" thickBot="1" x14ac:dyDescent="0.25">
      <c r="B1079" s="182" t="s">
        <v>245</v>
      </c>
      <c r="C1079" s="83" t="s">
        <v>14</v>
      </c>
      <c r="D1079" s="96" t="s">
        <v>520</v>
      </c>
      <c r="E1079" s="293" t="s">
        <v>521</v>
      </c>
      <c r="F1079" s="293" t="s">
        <v>300</v>
      </c>
      <c r="G1079" s="49"/>
      <c r="H1079" s="49"/>
      <c r="I1079" s="49"/>
      <c r="J1079" s="49"/>
      <c r="K1079" s="49"/>
      <c r="L1079" s="49"/>
    </row>
    <row r="1080" spans="1:19" ht="15.75" x14ac:dyDescent="0.25">
      <c r="A1080" s="16" t="s">
        <v>1257</v>
      </c>
      <c r="B1080" s="132" t="s">
        <v>241</v>
      </c>
      <c r="C1080" s="406" t="s">
        <v>354</v>
      </c>
      <c r="D1080" s="494">
        <v>1495416.0000000065</v>
      </c>
      <c r="E1080" s="483">
        <v>134758095.71000051</v>
      </c>
      <c r="F1080" s="483">
        <v>90.114119221674727</v>
      </c>
      <c r="G1080" s="11" t="s">
        <v>241</v>
      </c>
      <c r="H1080" s="49"/>
      <c r="I1080" s="49"/>
      <c r="J1080" s="49"/>
      <c r="K1080" s="49"/>
      <c r="L1080" s="49"/>
    </row>
    <row r="1081" spans="1:19" ht="15.75" x14ac:dyDescent="0.25">
      <c r="A1081" s="16" t="s">
        <v>1258</v>
      </c>
      <c r="B1081" s="132"/>
      <c r="C1081" s="406" t="s">
        <v>24</v>
      </c>
      <c r="D1081" s="407">
        <v>1193542.9999999995</v>
      </c>
      <c r="E1081" s="408">
        <v>94058447.749999985</v>
      </c>
      <c r="F1081" s="408">
        <v>78.806082185560157</v>
      </c>
      <c r="G1081" s="11" t="s">
        <v>241</v>
      </c>
      <c r="H1081" s="49"/>
      <c r="I1081" s="49"/>
      <c r="J1081" s="49"/>
      <c r="K1081" s="49"/>
      <c r="L1081" s="49"/>
    </row>
    <row r="1082" spans="1:19" ht="15.75" x14ac:dyDescent="0.25">
      <c r="A1082" s="16" t="s">
        <v>1259</v>
      </c>
      <c r="B1082" s="132"/>
      <c r="C1082" s="406" t="s">
        <v>352</v>
      </c>
      <c r="D1082" s="407">
        <v>737522.00000000047</v>
      </c>
      <c r="E1082" s="408">
        <v>62983962.219999954</v>
      </c>
      <c r="F1082" s="408">
        <v>85.399435162611979</v>
      </c>
      <c r="G1082" s="11" t="s">
        <v>241</v>
      </c>
      <c r="H1082" s="49"/>
      <c r="I1082" s="49"/>
      <c r="J1082" s="49"/>
      <c r="K1082" s="49"/>
      <c r="L1082" s="49"/>
    </row>
    <row r="1083" spans="1:19" ht="15.75" x14ac:dyDescent="0.25">
      <c r="A1083" s="16" t="s">
        <v>1260</v>
      </c>
      <c r="B1083" s="132"/>
      <c r="C1083" s="406" t="s">
        <v>353</v>
      </c>
      <c r="D1083" s="407">
        <v>587456.9999999993</v>
      </c>
      <c r="E1083" s="408">
        <v>61912154.650000051</v>
      </c>
      <c r="F1083" s="408">
        <v>105.3901045523334</v>
      </c>
      <c r="G1083" s="11" t="s">
        <v>241</v>
      </c>
      <c r="H1083" s="49"/>
      <c r="I1083" s="49"/>
      <c r="J1083" s="49"/>
      <c r="K1083" s="49"/>
      <c r="L1083" s="49"/>
    </row>
    <row r="1084" spans="1:19" ht="15.75" x14ac:dyDescent="0.25">
      <c r="A1084" s="16" t="s">
        <v>1261</v>
      </c>
      <c r="B1084" s="132"/>
      <c r="C1084" s="139" t="s">
        <v>18</v>
      </c>
      <c r="D1084" s="49">
        <v>206273.99999999994</v>
      </c>
      <c r="E1084" s="140">
        <v>16705077.210000003</v>
      </c>
      <c r="F1084" s="140">
        <v>80.984890049157954</v>
      </c>
      <c r="G1084" s="11" t="s">
        <v>241</v>
      </c>
      <c r="H1084" s="49"/>
      <c r="I1084" s="49"/>
      <c r="J1084" s="49"/>
      <c r="K1084" s="49"/>
      <c r="L1084" s="49"/>
    </row>
    <row r="1085" spans="1:19" ht="15.75" x14ac:dyDescent="0.25">
      <c r="A1085" s="16" t="s">
        <v>1262</v>
      </c>
      <c r="B1085" s="132"/>
      <c r="C1085" s="139" t="s">
        <v>17</v>
      </c>
      <c r="D1085" s="49">
        <v>58440.000000000007</v>
      </c>
      <c r="E1085" s="140">
        <v>12376198.860000009</v>
      </c>
      <c r="F1085" s="140">
        <v>211.77616119096521</v>
      </c>
      <c r="G1085" s="11" t="s">
        <v>241</v>
      </c>
      <c r="H1085" s="49"/>
      <c r="I1085" s="49"/>
      <c r="J1085" s="49"/>
      <c r="K1085" s="49"/>
      <c r="L1085" s="49"/>
    </row>
    <row r="1086" spans="1:19" ht="15.75" x14ac:dyDescent="0.25">
      <c r="A1086" s="16" t="s">
        <v>1263</v>
      </c>
      <c r="B1086" s="132"/>
      <c r="C1086" s="139" t="s">
        <v>21</v>
      </c>
      <c r="D1086" s="49">
        <v>34958.000000000036</v>
      </c>
      <c r="E1086" s="140">
        <v>4530059.6900000032</v>
      </c>
      <c r="F1086" s="140">
        <v>129.5857797928943</v>
      </c>
      <c r="G1086" s="11" t="s">
        <v>241</v>
      </c>
      <c r="H1086" s="49"/>
      <c r="I1086" s="49"/>
      <c r="J1086" s="49"/>
      <c r="K1086" s="49"/>
      <c r="L1086" s="49"/>
    </row>
    <row r="1087" spans="1:19" ht="15.75" x14ac:dyDescent="0.25">
      <c r="A1087" s="16" t="s">
        <v>1264</v>
      </c>
      <c r="B1087" s="132"/>
      <c r="C1087" s="139" t="s">
        <v>22</v>
      </c>
      <c r="D1087" s="49">
        <v>6</v>
      </c>
      <c r="E1087" s="140">
        <v>195.21</v>
      </c>
      <c r="F1087" s="140">
        <v>32.535000000000004</v>
      </c>
      <c r="G1087" s="11" t="s">
        <v>241</v>
      </c>
      <c r="H1087" s="49"/>
      <c r="I1087" s="49"/>
      <c r="J1087" s="49"/>
      <c r="K1087" s="49"/>
      <c r="L1087" s="49"/>
    </row>
    <row r="1088" spans="1:19" ht="15.75" x14ac:dyDescent="0.25">
      <c r="A1088" s="16" t="s">
        <v>1265</v>
      </c>
      <c r="B1088" s="132"/>
      <c r="C1088" s="406" t="s">
        <v>23</v>
      </c>
      <c r="D1088" s="407">
        <v>18188.000000000004</v>
      </c>
      <c r="E1088" s="408">
        <v>2691923.5549999997</v>
      </c>
      <c r="F1088" s="408">
        <v>148.00547366395421</v>
      </c>
      <c r="G1088" s="11" t="s">
        <v>241</v>
      </c>
      <c r="H1088" s="49"/>
      <c r="I1088" s="49"/>
      <c r="J1088" s="49"/>
      <c r="K1088" s="49"/>
      <c r="L1088" s="49"/>
    </row>
    <row r="1089" spans="1:12" ht="15.75" x14ac:dyDescent="0.25">
      <c r="A1089" s="16" t="s">
        <v>1266</v>
      </c>
      <c r="B1089" s="132"/>
      <c r="C1089" s="406" t="s">
        <v>20</v>
      </c>
      <c r="D1089" s="494">
        <v>26238.000000000022</v>
      </c>
      <c r="E1089" s="483">
        <v>2167445.810000001</v>
      </c>
      <c r="F1089" s="483">
        <v>82.607127448738439</v>
      </c>
      <c r="G1089" s="11" t="s">
        <v>241</v>
      </c>
      <c r="H1089" s="49"/>
      <c r="I1089" s="49"/>
      <c r="J1089" s="49"/>
      <c r="K1089" s="49"/>
      <c r="L1089" s="49"/>
    </row>
    <row r="1090" spans="1:12" ht="15.75" x14ac:dyDescent="0.25">
      <c r="A1090" s="16" t="s">
        <v>1267</v>
      </c>
      <c r="B1090" s="187"/>
      <c r="C1090" s="412" t="s">
        <v>351</v>
      </c>
      <c r="D1090" s="495">
        <v>709.00000000000011</v>
      </c>
      <c r="E1090" s="484">
        <v>139691.29</v>
      </c>
      <c r="F1090" s="484">
        <v>197.02579689703805</v>
      </c>
      <c r="G1090" s="11" t="s">
        <v>241</v>
      </c>
      <c r="H1090" s="49"/>
      <c r="I1090" s="49"/>
      <c r="J1090" s="49"/>
      <c r="K1090" s="49"/>
      <c r="L1090" s="49"/>
    </row>
    <row r="1091" spans="1:12" ht="15.75" x14ac:dyDescent="0.25">
      <c r="A1091" s="16" t="s">
        <v>1268</v>
      </c>
      <c r="B1091" s="132" t="s">
        <v>242</v>
      </c>
      <c r="C1091" s="406" t="s">
        <v>354</v>
      </c>
      <c r="D1091" s="494">
        <v>1508314.9999999995</v>
      </c>
      <c r="E1091" s="483">
        <v>135486479.80999967</v>
      </c>
      <c r="F1091" s="483">
        <v>89.826382294149241</v>
      </c>
      <c r="G1091" s="11" t="s">
        <v>242</v>
      </c>
      <c r="H1091" s="49"/>
      <c r="I1091" s="49"/>
      <c r="J1091" s="49"/>
      <c r="K1091" s="49"/>
      <c r="L1091" s="49"/>
    </row>
    <row r="1092" spans="1:12" ht="15.75" x14ac:dyDescent="0.25">
      <c r="A1092" s="16" t="s">
        <v>1269</v>
      </c>
      <c r="B1092" s="132"/>
      <c r="C1092" s="406" t="s">
        <v>24</v>
      </c>
      <c r="D1092" s="407">
        <v>994961.0000000007</v>
      </c>
      <c r="E1092" s="408">
        <v>71604251.60999991</v>
      </c>
      <c r="F1092" s="408">
        <v>71.966892782732046</v>
      </c>
      <c r="G1092" s="11" t="s">
        <v>242</v>
      </c>
      <c r="H1092" s="49"/>
      <c r="I1092" s="49"/>
      <c r="J1092" s="49"/>
      <c r="K1092" s="49"/>
      <c r="L1092" s="49"/>
    </row>
    <row r="1093" spans="1:12" ht="15.75" x14ac:dyDescent="0.25">
      <c r="A1093" s="16" t="s">
        <v>1270</v>
      </c>
      <c r="B1093" s="132"/>
      <c r="C1093" s="406" t="s">
        <v>351</v>
      </c>
      <c r="D1093" s="407">
        <v>280528.99999999994</v>
      </c>
      <c r="E1093" s="408">
        <v>32455769.300000004</v>
      </c>
      <c r="F1093" s="408">
        <v>115.6948810996368</v>
      </c>
      <c r="G1093" s="11" t="s">
        <v>242</v>
      </c>
      <c r="H1093" s="49"/>
      <c r="I1093" s="49"/>
      <c r="J1093" s="49"/>
      <c r="K1093" s="49"/>
      <c r="L1093" s="49"/>
    </row>
    <row r="1094" spans="1:12" ht="15.75" x14ac:dyDescent="0.25">
      <c r="A1094" s="16" t="s">
        <v>1271</v>
      </c>
      <c r="B1094" s="132"/>
      <c r="C1094" s="139" t="s">
        <v>18</v>
      </c>
      <c r="D1094" s="49">
        <v>316621.99999999983</v>
      </c>
      <c r="E1094" s="140">
        <v>20072464.809999999</v>
      </c>
      <c r="F1094" s="140">
        <v>63.395673105469648</v>
      </c>
      <c r="G1094" s="11" t="s">
        <v>242</v>
      </c>
      <c r="H1094" s="49"/>
      <c r="I1094" s="49"/>
      <c r="J1094" s="49"/>
      <c r="K1094" s="49"/>
      <c r="L1094" s="49"/>
    </row>
    <row r="1095" spans="1:12" ht="15.75" x14ac:dyDescent="0.25">
      <c r="A1095" s="16" t="s">
        <v>1272</v>
      </c>
      <c r="B1095" s="132"/>
      <c r="C1095" s="139" t="s">
        <v>353</v>
      </c>
      <c r="D1095" s="49">
        <v>162750</v>
      </c>
      <c r="E1095" s="140">
        <v>17193243.190000013</v>
      </c>
      <c r="F1095" s="140">
        <v>105.6420472503841</v>
      </c>
      <c r="G1095" s="11" t="s">
        <v>242</v>
      </c>
      <c r="H1095" s="49"/>
      <c r="I1095" s="49"/>
      <c r="J1095" s="49"/>
      <c r="K1095" s="49"/>
      <c r="L1095" s="49"/>
    </row>
    <row r="1096" spans="1:12" ht="15.75" x14ac:dyDescent="0.25">
      <c r="A1096" s="16" t="s">
        <v>1273</v>
      </c>
      <c r="B1096" s="132"/>
      <c r="C1096" s="139" t="s">
        <v>25</v>
      </c>
      <c r="D1096" s="49">
        <v>61717.000000000044</v>
      </c>
      <c r="E1096" s="140">
        <v>16788620.869999979</v>
      </c>
      <c r="F1096" s="140">
        <v>272.02587407035287</v>
      </c>
      <c r="G1096" s="11" t="s">
        <v>242</v>
      </c>
      <c r="H1096" s="49"/>
      <c r="I1096" s="49"/>
      <c r="J1096" s="49"/>
      <c r="K1096" s="49"/>
      <c r="L1096" s="49"/>
    </row>
    <row r="1097" spans="1:12" ht="15.75" x14ac:dyDescent="0.25">
      <c r="A1097" s="16" t="s">
        <v>1274</v>
      </c>
      <c r="B1097" s="132"/>
      <c r="C1097" s="406" t="s">
        <v>21</v>
      </c>
      <c r="D1097" s="407">
        <v>112081</v>
      </c>
      <c r="E1097" s="408">
        <v>14448476.979999991</v>
      </c>
      <c r="F1097" s="408">
        <v>128.91102845263686</v>
      </c>
      <c r="G1097" s="11" t="s">
        <v>242</v>
      </c>
      <c r="H1097" s="49"/>
      <c r="I1097" s="49"/>
      <c r="J1097" s="49"/>
      <c r="K1097" s="49"/>
      <c r="L1097" s="49"/>
    </row>
    <row r="1098" spans="1:12" ht="15.75" x14ac:dyDescent="0.25">
      <c r="A1098" s="16" t="s">
        <v>1275</v>
      </c>
      <c r="B1098" s="132"/>
      <c r="C1098" s="406" t="s">
        <v>352</v>
      </c>
      <c r="D1098" s="407">
        <v>17158.000000000015</v>
      </c>
      <c r="E1098" s="408">
        <v>9457669.6899999958</v>
      </c>
      <c r="F1098" s="408">
        <v>551.21049597855153</v>
      </c>
      <c r="G1098" s="11" t="s">
        <v>242</v>
      </c>
      <c r="H1098" s="49"/>
      <c r="I1098" s="49"/>
      <c r="J1098" s="49"/>
      <c r="K1098" s="49"/>
      <c r="L1098" s="49"/>
    </row>
    <row r="1099" spans="1:12" ht="15.75" x14ac:dyDescent="0.25">
      <c r="A1099" s="16" t="s">
        <v>1276</v>
      </c>
      <c r="B1099" s="132"/>
      <c r="C1099" s="406" t="s">
        <v>17</v>
      </c>
      <c r="D1099" s="407">
        <v>32616.999999999975</v>
      </c>
      <c r="E1099" s="408">
        <v>5873027.6600000076</v>
      </c>
      <c r="F1099" s="408">
        <v>180.06032621025884</v>
      </c>
      <c r="G1099" s="11" t="s">
        <v>242</v>
      </c>
      <c r="H1099" s="49"/>
      <c r="I1099" s="49"/>
      <c r="J1099" s="49"/>
      <c r="K1099" s="49"/>
      <c r="L1099" s="49"/>
    </row>
    <row r="1100" spans="1:12" ht="15.75" x14ac:dyDescent="0.25">
      <c r="A1100" s="16" t="s">
        <v>1277</v>
      </c>
      <c r="B1100" s="187"/>
      <c r="C1100" s="412" t="s">
        <v>16</v>
      </c>
      <c r="D1100" s="495">
        <v>9097.0000000000036</v>
      </c>
      <c r="E1100" s="484">
        <v>928287.8</v>
      </c>
      <c r="F1100" s="484">
        <v>102.0432889963724</v>
      </c>
      <c r="G1100" s="11" t="s">
        <v>242</v>
      </c>
      <c r="H1100" s="49"/>
      <c r="I1100" s="49"/>
      <c r="J1100" s="49"/>
      <c r="K1100" s="49"/>
      <c r="L1100" s="49"/>
    </row>
    <row r="1101" spans="1:12" ht="15.75" x14ac:dyDescent="0.25">
      <c r="A1101" s="16" t="s">
        <v>1278</v>
      </c>
      <c r="B1101" s="132" t="s">
        <v>243</v>
      </c>
      <c r="C1101" s="406" t="s">
        <v>354</v>
      </c>
      <c r="D1101" s="494">
        <v>9571715</v>
      </c>
      <c r="E1101" s="483">
        <v>570622157.29000342</v>
      </c>
      <c r="F1101" s="483">
        <v>59.615456299106633</v>
      </c>
      <c r="G1101" s="11" t="s">
        <v>243</v>
      </c>
      <c r="H1101" s="49"/>
      <c r="I1101" s="49"/>
      <c r="J1101" s="49"/>
      <c r="K1101" s="49"/>
      <c r="L1101" s="49"/>
    </row>
    <row r="1102" spans="1:12" ht="15.75" x14ac:dyDescent="0.25">
      <c r="A1102" s="16" t="s">
        <v>1279</v>
      </c>
      <c r="B1102" s="132"/>
      <c r="C1102" s="406" t="s">
        <v>351</v>
      </c>
      <c r="D1102" s="407">
        <v>1204149.0000000014</v>
      </c>
      <c r="E1102" s="408">
        <v>166034972.12000006</v>
      </c>
      <c r="F1102" s="408">
        <v>137.88573683157139</v>
      </c>
      <c r="G1102" s="11" t="s">
        <v>243</v>
      </c>
      <c r="H1102" s="49"/>
      <c r="I1102" s="49"/>
      <c r="J1102" s="49"/>
      <c r="K1102" s="49"/>
      <c r="L1102" s="49"/>
    </row>
    <row r="1103" spans="1:12" ht="15.75" x14ac:dyDescent="0.25">
      <c r="A1103" s="16" t="s">
        <v>1280</v>
      </c>
      <c r="B1103" s="132"/>
      <c r="C1103" s="406" t="s">
        <v>352</v>
      </c>
      <c r="D1103" s="407">
        <v>951496</v>
      </c>
      <c r="E1103" s="408">
        <v>130469929.17000015</v>
      </c>
      <c r="F1103" s="408">
        <v>137.12083831145915</v>
      </c>
      <c r="G1103" s="11" t="s">
        <v>243</v>
      </c>
      <c r="H1103" s="49"/>
      <c r="I1103" s="49"/>
      <c r="J1103" s="49"/>
      <c r="K1103" s="49"/>
      <c r="L1103" s="49"/>
    </row>
    <row r="1104" spans="1:12" ht="15.75" x14ac:dyDescent="0.25">
      <c r="A1104" s="16" t="s">
        <v>1281</v>
      </c>
      <c r="B1104" s="132"/>
      <c r="C1104" s="139" t="s">
        <v>24</v>
      </c>
      <c r="D1104" s="49">
        <v>1591315.0000000026</v>
      </c>
      <c r="E1104" s="140">
        <v>101234767.37999988</v>
      </c>
      <c r="F1104" s="140">
        <v>63.617050917008712</v>
      </c>
      <c r="G1104" s="11" t="s">
        <v>243</v>
      </c>
      <c r="H1104" s="49"/>
      <c r="I1104" s="49"/>
      <c r="J1104" s="49"/>
      <c r="K1104" s="49"/>
      <c r="L1104" s="49"/>
    </row>
    <row r="1105" spans="1:16" ht="15.75" x14ac:dyDescent="0.25">
      <c r="A1105" s="16" t="s">
        <v>1282</v>
      </c>
      <c r="B1105" s="132"/>
      <c r="C1105" s="139" t="s">
        <v>25</v>
      </c>
      <c r="D1105" s="49">
        <v>287461.99999999983</v>
      </c>
      <c r="E1105" s="140">
        <v>45152014.789999932</v>
      </c>
      <c r="F1105" s="140">
        <v>157.07124694742248</v>
      </c>
      <c r="G1105" s="11" t="s">
        <v>243</v>
      </c>
      <c r="H1105" s="49"/>
      <c r="I1105" s="49"/>
      <c r="J1105" s="49"/>
      <c r="K1105" s="49"/>
      <c r="L1105" s="49"/>
    </row>
    <row r="1106" spans="1:16" ht="15.75" x14ac:dyDescent="0.25">
      <c r="A1106" s="16" t="s">
        <v>1283</v>
      </c>
      <c r="B1106" s="132"/>
      <c r="C1106" s="139" t="s">
        <v>353</v>
      </c>
      <c r="D1106" s="49">
        <v>473495.00000000023</v>
      </c>
      <c r="E1106" s="140">
        <v>36371600.160000063</v>
      </c>
      <c r="F1106" s="140">
        <v>76.815172620619109</v>
      </c>
      <c r="G1106" s="11" t="s">
        <v>243</v>
      </c>
      <c r="H1106" s="49"/>
      <c r="I1106" s="49"/>
      <c r="J1106" s="49"/>
      <c r="K1106" s="49"/>
      <c r="L1106" s="49"/>
    </row>
    <row r="1107" spans="1:16" ht="15.75" x14ac:dyDescent="0.25">
      <c r="A1107" s="16" t="s">
        <v>1284</v>
      </c>
      <c r="B1107" s="132"/>
      <c r="C1107" s="406" t="s">
        <v>18</v>
      </c>
      <c r="D1107" s="407">
        <v>417811.00000000029</v>
      </c>
      <c r="E1107" s="408">
        <v>29621551.949999977</v>
      </c>
      <c r="F1107" s="408">
        <v>70.897013123158459</v>
      </c>
      <c r="G1107" s="11" t="s">
        <v>243</v>
      </c>
      <c r="H1107" s="49"/>
      <c r="I1107" s="49"/>
      <c r="J1107" s="49"/>
      <c r="K1107" s="49"/>
      <c r="L1107" s="49"/>
    </row>
    <row r="1108" spans="1:16" ht="15.75" x14ac:dyDescent="0.25">
      <c r="A1108" s="16" t="s">
        <v>1285</v>
      </c>
      <c r="B1108" s="132"/>
      <c r="C1108" s="406" t="s">
        <v>21</v>
      </c>
      <c r="D1108" s="407">
        <v>149716.99999999983</v>
      </c>
      <c r="E1108" s="408">
        <v>14975192.510000007</v>
      </c>
      <c r="F1108" s="408">
        <v>100.02332741104901</v>
      </c>
      <c r="G1108" s="11" t="s">
        <v>243</v>
      </c>
      <c r="H1108" s="49"/>
      <c r="I1108" s="49"/>
      <c r="J1108" s="49"/>
      <c r="K1108" s="49"/>
      <c r="L1108" s="49"/>
    </row>
    <row r="1109" spans="1:16" ht="15.75" x14ac:dyDescent="0.25">
      <c r="A1109" s="16" t="s">
        <v>1286</v>
      </c>
      <c r="B1109" s="132"/>
      <c r="C1109" s="406" t="s">
        <v>17</v>
      </c>
      <c r="D1109" s="407">
        <v>100788.99999999993</v>
      </c>
      <c r="E1109" s="408">
        <v>15671896.559999969</v>
      </c>
      <c r="F1109" s="408">
        <v>155.49213267320818</v>
      </c>
      <c r="G1109" s="11" t="s">
        <v>243</v>
      </c>
      <c r="H1109" s="49"/>
      <c r="I1109" s="49"/>
      <c r="J1109" s="49"/>
      <c r="K1109" s="49"/>
      <c r="L1109" s="49"/>
    </row>
    <row r="1110" spans="1:16" ht="15.75" x14ac:dyDescent="0.25">
      <c r="A1110" s="16" t="s">
        <v>1287</v>
      </c>
      <c r="B1110" s="132"/>
      <c r="C1110" s="406" t="s">
        <v>23</v>
      </c>
      <c r="D1110" s="407">
        <v>3957.0000000000009</v>
      </c>
      <c r="E1110" s="408">
        <v>986897.57499999972</v>
      </c>
      <c r="F1110" s="408">
        <v>249.40550290624196</v>
      </c>
      <c r="G1110" s="11" t="s">
        <v>243</v>
      </c>
      <c r="H1110" s="49"/>
      <c r="I1110" s="49"/>
      <c r="J1110" s="49"/>
      <c r="K1110" s="49"/>
      <c r="L1110" s="49"/>
    </row>
    <row r="1111" spans="1:16" ht="15.75" x14ac:dyDescent="0.25">
      <c r="A1111" s="16" t="s">
        <v>1288</v>
      </c>
      <c r="B1111" s="132"/>
      <c r="C1111" s="406" t="s">
        <v>16</v>
      </c>
      <c r="D1111" s="407">
        <v>8004.9999999999982</v>
      </c>
      <c r="E1111" s="408">
        <v>744570.97999999986</v>
      </c>
      <c r="F1111" s="408">
        <v>93.013239225484071</v>
      </c>
      <c r="G1111" s="11" t="s">
        <v>243</v>
      </c>
      <c r="H1111" s="49"/>
      <c r="I1111" s="49"/>
      <c r="J1111" s="49"/>
      <c r="K1111" s="49"/>
      <c r="L1111" s="49"/>
    </row>
    <row r="1112" spans="1:16" ht="15.75" x14ac:dyDescent="0.25">
      <c r="A1112" s="16" t="s">
        <v>1289</v>
      </c>
      <c r="B1112" s="187"/>
      <c r="C1112" s="412" t="s">
        <v>20</v>
      </c>
      <c r="D1112" s="495">
        <v>3252.0000000000005</v>
      </c>
      <c r="E1112" s="484">
        <v>851523.08000000019</v>
      </c>
      <c r="F1112" s="484">
        <v>261.84596555965561</v>
      </c>
      <c r="G1112" s="11" t="s">
        <v>243</v>
      </c>
      <c r="H1112" s="49"/>
      <c r="I1112" s="49"/>
      <c r="J1112" s="49"/>
      <c r="K1112" s="49"/>
      <c r="L1112" s="49"/>
    </row>
    <row r="1113" spans="1:16" ht="15.75" x14ac:dyDescent="0.25">
      <c r="A1113" s="16" t="s">
        <v>1290</v>
      </c>
      <c r="B1113" s="132" t="s">
        <v>244</v>
      </c>
      <c r="C1113" s="406" t="s">
        <v>354</v>
      </c>
      <c r="D1113" s="407">
        <v>3513807.9999999898</v>
      </c>
      <c r="E1113" s="408">
        <v>177712845.36000025</v>
      </c>
      <c r="F1113" s="408">
        <v>50.575570822310375</v>
      </c>
      <c r="G1113" s="11" t="s">
        <v>244</v>
      </c>
      <c r="H1113" s="49"/>
      <c r="I1113" s="49"/>
      <c r="J1113" s="49"/>
      <c r="K1113" s="49"/>
      <c r="L1113" s="49"/>
    </row>
    <row r="1114" spans="1:16" ht="15.75" x14ac:dyDescent="0.25">
      <c r="A1114" s="16" t="s">
        <v>1291</v>
      </c>
      <c r="B1114" s="132"/>
      <c r="C1114" s="406" t="s">
        <v>352</v>
      </c>
      <c r="D1114" s="407">
        <v>3396351.0000000196</v>
      </c>
      <c r="E1114" s="408">
        <v>182013219.02999955</v>
      </c>
      <c r="F1114" s="408">
        <v>53.590815269092772</v>
      </c>
      <c r="G1114" s="11" t="s">
        <v>244</v>
      </c>
      <c r="H1114" s="49"/>
      <c r="I1114" s="49"/>
      <c r="J1114" s="49"/>
      <c r="K1114" s="49"/>
      <c r="L1114" s="49"/>
    </row>
    <row r="1115" spans="1:16" ht="15.75" x14ac:dyDescent="0.25">
      <c r="A1115" s="16" t="s">
        <v>1292</v>
      </c>
      <c r="B1115" s="132"/>
      <c r="C1115" s="406" t="s">
        <v>24</v>
      </c>
      <c r="D1115" s="407">
        <v>3326361.0000000042</v>
      </c>
      <c r="E1115" s="408">
        <v>123828321.41000003</v>
      </c>
      <c r="F1115" s="408">
        <v>37.22636280608144</v>
      </c>
      <c r="G1115" s="11" t="s">
        <v>244</v>
      </c>
      <c r="H1115" s="49"/>
      <c r="I1115" s="49"/>
      <c r="J1115" s="49"/>
      <c r="K1115" s="49"/>
      <c r="L1115" s="49"/>
    </row>
    <row r="1116" spans="1:16" ht="15.75" x14ac:dyDescent="0.25">
      <c r="A1116" s="16" t="s">
        <v>1293</v>
      </c>
      <c r="B1116" s="132"/>
      <c r="C1116" s="406" t="s">
        <v>353</v>
      </c>
      <c r="D1116" s="494">
        <v>541023.00000000116</v>
      </c>
      <c r="E1116" s="483">
        <v>37183509.31000004</v>
      </c>
      <c r="F1116" s="483">
        <v>68.728148914186562</v>
      </c>
      <c r="G1116" s="11" t="s">
        <v>244</v>
      </c>
      <c r="H1116" s="49"/>
      <c r="I1116" s="49"/>
      <c r="J1116" s="49"/>
      <c r="K1116" s="49"/>
      <c r="L1116" s="49"/>
    </row>
    <row r="1117" spans="1:16" ht="15.75" x14ac:dyDescent="0.25">
      <c r="A1117" s="16" t="s">
        <v>1294</v>
      </c>
      <c r="B1117" s="132"/>
      <c r="C1117" s="139" t="s">
        <v>19</v>
      </c>
      <c r="D1117" s="49">
        <v>2362.9999999999995</v>
      </c>
      <c r="E1117" s="140">
        <v>197294.38999999996</v>
      </c>
      <c r="F1117" s="140">
        <v>83.493182395260263</v>
      </c>
      <c r="G1117" s="11" t="s">
        <v>244</v>
      </c>
      <c r="H1117" s="49"/>
      <c r="I1117" s="49"/>
      <c r="J1117" s="49"/>
      <c r="K1117" s="49"/>
      <c r="L1117" s="49"/>
    </row>
    <row r="1118" spans="1:16" ht="15.75" x14ac:dyDescent="0.25">
      <c r="A1118" s="16" t="s">
        <v>1295</v>
      </c>
      <c r="B1118" s="132"/>
      <c r="C1118" s="139" t="s">
        <v>17</v>
      </c>
      <c r="D1118" s="49">
        <v>256601.99999999956</v>
      </c>
      <c r="E1118" s="140">
        <v>27450538.900000002</v>
      </c>
      <c r="F1118" s="140">
        <v>106.97710423145591</v>
      </c>
      <c r="G1118" s="11" t="s">
        <v>244</v>
      </c>
      <c r="H1118" s="49"/>
      <c r="I1118" s="49"/>
      <c r="J1118" s="49"/>
      <c r="K1118" s="49"/>
      <c r="L1118" s="49"/>
      <c r="M1118" s="9"/>
      <c r="N1118" s="9"/>
      <c r="O1118" s="9"/>
      <c r="P1118" s="9"/>
    </row>
    <row r="1119" spans="1:16" ht="15.75" x14ac:dyDescent="0.25">
      <c r="A1119" s="16" t="s">
        <v>1296</v>
      </c>
      <c r="B1119" s="132"/>
      <c r="C1119" s="139" t="s">
        <v>18</v>
      </c>
      <c r="D1119" s="49">
        <v>606964.99999999977</v>
      </c>
      <c r="E1119" s="140">
        <v>24459520.600000005</v>
      </c>
      <c r="F1119" s="140">
        <v>40.298074188791801</v>
      </c>
      <c r="G1119" s="11" t="s">
        <v>244</v>
      </c>
      <c r="H1119" s="49"/>
      <c r="I1119" s="49"/>
      <c r="J1119" s="49"/>
      <c r="K1119" s="49"/>
      <c r="L1119" s="49"/>
      <c r="M1119" s="9"/>
      <c r="N1119" s="9"/>
      <c r="O1119" s="9"/>
      <c r="P1119" s="9"/>
    </row>
    <row r="1120" spans="1:16" ht="15.75" x14ac:dyDescent="0.25">
      <c r="A1120" s="16" t="s">
        <v>1297</v>
      </c>
      <c r="B1120" s="132"/>
      <c r="C1120" s="139" t="s">
        <v>351</v>
      </c>
      <c r="D1120" s="49">
        <v>292728.00000000006</v>
      </c>
      <c r="E1120" s="140">
        <v>26534879.620000012</v>
      </c>
      <c r="F1120" s="140">
        <v>90.646879082288024</v>
      </c>
      <c r="G1120" s="11" t="s">
        <v>244</v>
      </c>
      <c r="H1120" s="49"/>
      <c r="I1120" s="49"/>
      <c r="J1120" s="49"/>
      <c r="K1120" s="49"/>
      <c r="L1120" s="49"/>
      <c r="M1120" s="9"/>
      <c r="N1120" s="9"/>
      <c r="O1120" s="9"/>
      <c r="P1120" s="9"/>
    </row>
    <row r="1121" spans="1:17" ht="15.75" x14ac:dyDescent="0.25">
      <c r="A1121" s="16" t="s">
        <v>1298</v>
      </c>
      <c r="B1121" s="132"/>
      <c r="C1121" s="139" t="s">
        <v>21</v>
      </c>
      <c r="D1121" s="49">
        <v>186947.99999999956</v>
      </c>
      <c r="E1121" s="140">
        <v>14443648.129999975</v>
      </c>
      <c r="F1121" s="140">
        <v>77.26024418554897</v>
      </c>
      <c r="G1121" s="11" t="s">
        <v>244</v>
      </c>
      <c r="H1121" s="49"/>
      <c r="I1121" s="49"/>
      <c r="J1121" s="49"/>
      <c r="K1121" s="49"/>
      <c r="L1121" s="49"/>
      <c r="M1121" s="9"/>
      <c r="N1121" s="9"/>
      <c r="O1121" s="9"/>
      <c r="P1121" s="9"/>
    </row>
    <row r="1122" spans="1:17" ht="15.75" x14ac:dyDescent="0.25">
      <c r="A1122" s="16" t="s">
        <v>1299</v>
      </c>
      <c r="B1122" s="132"/>
      <c r="C1122" s="139" t="s">
        <v>25</v>
      </c>
      <c r="D1122" s="49">
        <v>60135.999999999964</v>
      </c>
      <c r="E1122" s="140">
        <v>9578267.5699999984</v>
      </c>
      <c r="F1122" s="140">
        <v>159.27676549820413</v>
      </c>
      <c r="G1122" s="11" t="s">
        <v>244</v>
      </c>
      <c r="H1122" s="49"/>
      <c r="I1122" s="49"/>
      <c r="J1122" s="49"/>
      <c r="K1122" s="49"/>
      <c r="L1122" s="49"/>
      <c r="M1122" s="9"/>
      <c r="N1122" s="9"/>
      <c r="O1122" s="9"/>
      <c r="P1122" s="9"/>
    </row>
    <row r="1123" spans="1:17" ht="15.75" x14ac:dyDescent="0.25">
      <c r="A1123" s="16" t="s">
        <v>1300</v>
      </c>
      <c r="B1123" s="132"/>
      <c r="C1123" s="139" t="s">
        <v>20</v>
      </c>
      <c r="D1123" s="49">
        <v>85374.000000000029</v>
      </c>
      <c r="E1123" s="140">
        <v>5142570.2399999974</v>
      </c>
      <c r="F1123" s="140">
        <v>60.235788881860934</v>
      </c>
      <c r="G1123" s="11" t="s">
        <v>244</v>
      </c>
      <c r="H1123" s="49"/>
      <c r="I1123" s="49"/>
      <c r="J1123" s="49"/>
      <c r="K1123" s="49"/>
      <c r="L1123" s="49"/>
      <c r="M1123" s="9"/>
      <c r="N1123" s="9"/>
      <c r="O1123" s="9"/>
      <c r="P1123" s="9"/>
    </row>
    <row r="1124" spans="1:17" ht="15.75" x14ac:dyDescent="0.25">
      <c r="A1124" s="16" t="s">
        <v>1301</v>
      </c>
      <c r="B1124" s="132"/>
      <c r="C1124" s="139" t="s">
        <v>23</v>
      </c>
      <c r="D1124" s="49">
        <v>31098.000000000018</v>
      </c>
      <c r="E1124" s="140">
        <v>2806569.7699999986</v>
      </c>
      <c r="F1124" s="140">
        <v>90.24920477201097</v>
      </c>
      <c r="G1124" s="11" t="s">
        <v>244</v>
      </c>
      <c r="H1124" s="49"/>
      <c r="I1124" s="49"/>
      <c r="J1124" s="49"/>
      <c r="K1124" s="49"/>
      <c r="L1124" s="49"/>
      <c r="M1124" s="9"/>
      <c r="N1124" s="9"/>
      <c r="O1124" s="9"/>
      <c r="P1124" s="9"/>
    </row>
    <row r="1125" spans="1:17" ht="15.75" x14ac:dyDescent="0.25">
      <c r="A1125" s="16" t="s">
        <v>1302</v>
      </c>
      <c r="B1125" s="132"/>
      <c r="C1125" s="406" t="s">
        <v>22</v>
      </c>
      <c r="D1125" s="407">
        <v>12026.000000000002</v>
      </c>
      <c r="E1125" s="408">
        <v>1311731.1400000001</v>
      </c>
      <c r="F1125" s="408">
        <v>109.07460003326126</v>
      </c>
      <c r="G1125" s="11" t="s">
        <v>244</v>
      </c>
      <c r="H1125" s="49"/>
      <c r="I1125" s="49"/>
      <c r="J1125" s="49"/>
      <c r="K1125" s="49"/>
      <c r="L1125" s="49"/>
      <c r="M1125" s="9"/>
      <c r="N1125" s="9"/>
      <c r="O1125" s="9"/>
      <c r="P1125" s="9"/>
    </row>
    <row r="1126" spans="1:17" ht="15.75" x14ac:dyDescent="0.25">
      <c r="A1126" s="16" t="s">
        <v>1303</v>
      </c>
      <c r="B1126" s="187"/>
      <c r="C1126" s="412" t="s">
        <v>16</v>
      </c>
      <c r="D1126" s="495">
        <v>7106.0000000000009</v>
      </c>
      <c r="E1126" s="484">
        <v>471587.42000000004</v>
      </c>
      <c r="F1126" s="484">
        <v>66.364680551646487</v>
      </c>
      <c r="G1126" s="11" t="s">
        <v>244</v>
      </c>
      <c r="H1126" s="49"/>
      <c r="I1126" s="49"/>
      <c r="J1126" s="49"/>
      <c r="K1126" s="49"/>
      <c r="L1126" s="49"/>
      <c r="M1126" s="9"/>
      <c r="N1126" s="9"/>
      <c r="O1126" s="9"/>
      <c r="P1126" s="9"/>
    </row>
    <row r="1127" spans="1:17" ht="15.75" x14ac:dyDescent="0.25">
      <c r="A1127" s="16" t="s">
        <v>1304</v>
      </c>
      <c r="B1127" s="132" t="s">
        <v>40</v>
      </c>
      <c r="C1127" s="406" t="s">
        <v>351</v>
      </c>
      <c r="D1127" s="407">
        <v>2076826.0000000009</v>
      </c>
      <c r="E1127" s="408">
        <v>156812135.99000004</v>
      </c>
      <c r="F1127" s="408">
        <v>75.505668741627829</v>
      </c>
      <c r="G1127" s="11" t="s">
        <v>40</v>
      </c>
      <c r="H1127" s="49"/>
      <c r="I1127" s="49"/>
      <c r="J1127" s="49"/>
      <c r="K1127" s="49"/>
      <c r="L1127" s="49"/>
      <c r="M1127" s="333" t="s">
        <v>352</v>
      </c>
      <c r="N1127" s="11">
        <v>14926423.000000138</v>
      </c>
      <c r="O1127" s="11">
        <v>650960194.64999795</v>
      </c>
      <c r="P1127" s="9"/>
    </row>
    <row r="1128" spans="1:17" ht="15.75" x14ac:dyDescent="0.25">
      <c r="A1128" s="16" t="s">
        <v>1305</v>
      </c>
      <c r="B1128" s="132"/>
      <c r="C1128" s="406" t="s">
        <v>352</v>
      </c>
      <c r="D1128" s="407">
        <v>3438554.9999999935</v>
      </c>
      <c r="E1128" s="408">
        <v>140982832.38999915</v>
      </c>
      <c r="F1128" s="408">
        <v>41.00060414621823</v>
      </c>
      <c r="G1128" s="11" t="s">
        <v>40</v>
      </c>
      <c r="H1128" s="49"/>
      <c r="I1128" s="49"/>
      <c r="J1128" s="49"/>
      <c r="K1128" s="49"/>
      <c r="L1128" s="49"/>
      <c r="M1128" s="333" t="s">
        <v>351</v>
      </c>
      <c r="N1128" s="11">
        <v>10385400.000000009</v>
      </c>
      <c r="O1128" s="11">
        <v>644870774.08099616</v>
      </c>
      <c r="P1128" s="9"/>
    </row>
    <row r="1129" spans="1:17" ht="15.75" x14ac:dyDescent="0.25">
      <c r="A1129" s="16" t="s">
        <v>1306</v>
      </c>
      <c r="B1129" s="132"/>
      <c r="C1129" s="406" t="s">
        <v>24</v>
      </c>
      <c r="D1129" s="407">
        <v>1152499.0000000028</v>
      </c>
      <c r="E1129" s="408">
        <v>38946424.280000046</v>
      </c>
      <c r="F1129" s="408">
        <v>33.793022189173222</v>
      </c>
      <c r="G1129" s="11" t="s">
        <v>40</v>
      </c>
      <c r="H1129" s="49"/>
      <c r="I1129" s="49"/>
      <c r="J1129" s="49"/>
      <c r="K1129" s="49"/>
      <c r="L1129" s="49"/>
      <c r="M1129" s="333" t="s">
        <v>24</v>
      </c>
      <c r="N1129" s="11">
        <v>14310635.000000056</v>
      </c>
      <c r="O1129" s="11">
        <v>479833770.7199983</v>
      </c>
      <c r="P1129" s="9"/>
    </row>
    <row r="1130" spans="1:17" ht="21" customHeight="1" x14ac:dyDescent="0.25">
      <c r="A1130" s="16" t="s">
        <v>1307</v>
      </c>
      <c r="B1130" s="132"/>
      <c r="C1130" s="406" t="s">
        <v>19</v>
      </c>
      <c r="D1130" s="566">
        <v>3817.0000000000009</v>
      </c>
      <c r="E1130" s="411">
        <v>266992.69000000006</v>
      </c>
      <c r="F1130" s="411">
        <v>69.94830757139114</v>
      </c>
      <c r="G1130" s="11" t="s">
        <v>40</v>
      </c>
      <c r="H1130" s="49"/>
      <c r="I1130" s="49"/>
      <c r="J1130" s="49"/>
      <c r="K1130" s="49"/>
      <c r="L1130" s="49"/>
      <c r="M1130" s="333" t="s">
        <v>353</v>
      </c>
      <c r="N1130" s="11">
        <v>1395913.0000000068</v>
      </c>
      <c r="O1130" s="11">
        <v>98092426.729946539</v>
      </c>
      <c r="P1130" s="9"/>
    </row>
    <row r="1131" spans="1:17" ht="15.75" customHeight="1" x14ac:dyDescent="0.25">
      <c r="A1131" s="16" t="s">
        <v>1308</v>
      </c>
      <c r="B1131" s="132"/>
      <c r="C1131" s="139" t="s">
        <v>353</v>
      </c>
      <c r="D1131" s="358">
        <v>242607.00000000012</v>
      </c>
      <c r="E1131" s="359">
        <v>11986102.540000025</v>
      </c>
      <c r="F1131" s="359">
        <v>49.405427460873014</v>
      </c>
      <c r="G1131" s="11" t="s">
        <v>40</v>
      </c>
      <c r="H1131" s="49"/>
      <c r="I1131" s="49"/>
      <c r="J1131" s="49"/>
      <c r="K1131" s="49"/>
      <c r="L1131" s="49"/>
      <c r="M1131" s="333" t="s">
        <v>20</v>
      </c>
      <c r="N1131" s="11">
        <v>1554047.9999999995</v>
      </c>
      <c r="O1131" s="11">
        <v>76490512.23999989</v>
      </c>
      <c r="P1131" s="9"/>
    </row>
    <row r="1132" spans="1:17" ht="15.75" x14ac:dyDescent="0.25">
      <c r="A1132" s="16" t="s">
        <v>1309</v>
      </c>
      <c r="B1132" s="132"/>
      <c r="C1132" s="139" t="s">
        <v>20</v>
      </c>
      <c r="D1132" s="358">
        <v>404501.99999999983</v>
      </c>
      <c r="E1132" s="359">
        <v>18707782.909999985</v>
      </c>
      <c r="F1132" s="359">
        <v>46.248925617178635</v>
      </c>
      <c r="G1132" s="11" t="s">
        <v>40</v>
      </c>
      <c r="H1132" s="49"/>
      <c r="I1132" s="49"/>
      <c r="J1132" s="49"/>
      <c r="K1132" s="49"/>
      <c r="L1132" s="49"/>
      <c r="M1132" s="333" t="s">
        <v>17</v>
      </c>
      <c r="N1132" s="333" t="s">
        <v>17</v>
      </c>
      <c r="O1132" s="333" t="s">
        <v>17</v>
      </c>
      <c r="P1132" s="333" t="s">
        <v>17</v>
      </c>
      <c r="Q1132" s="333" t="s">
        <v>17</v>
      </c>
    </row>
    <row r="1133" spans="1:17" ht="15.75" x14ac:dyDescent="0.25">
      <c r="A1133" s="16" t="s">
        <v>1310</v>
      </c>
      <c r="B1133" s="132"/>
      <c r="C1133" s="139" t="s">
        <v>17</v>
      </c>
      <c r="D1133" s="49">
        <v>161619.99999999988</v>
      </c>
      <c r="E1133" s="140">
        <v>11936787.770000031</v>
      </c>
      <c r="F1133" s="140">
        <v>73.857120220270019</v>
      </c>
      <c r="G1133" s="11" t="s">
        <v>40</v>
      </c>
      <c r="H1133" s="49"/>
      <c r="I1133" s="49"/>
      <c r="J1133" s="49"/>
      <c r="K1133" s="49"/>
      <c r="L1133" s="49"/>
      <c r="M1133" s="333" t="s">
        <v>17</v>
      </c>
      <c r="N1133" s="333" t="s">
        <v>17</v>
      </c>
      <c r="O1133" s="333" t="s">
        <v>17</v>
      </c>
      <c r="P1133" s="333" t="s">
        <v>17</v>
      </c>
      <c r="Q1133" s="333" t="s">
        <v>17</v>
      </c>
    </row>
    <row r="1134" spans="1:17" ht="15.75" x14ac:dyDescent="0.25">
      <c r="A1134" s="16" t="s">
        <v>1311</v>
      </c>
      <c r="B1134" s="132"/>
      <c r="C1134" s="406" t="s">
        <v>18</v>
      </c>
      <c r="D1134" s="407">
        <v>153356.00000000006</v>
      </c>
      <c r="E1134" s="408">
        <v>5937037.1599999918</v>
      </c>
      <c r="F1134" s="408">
        <v>38.714084613578791</v>
      </c>
      <c r="G1134" s="11" t="s">
        <v>40</v>
      </c>
      <c r="H1134" s="49"/>
      <c r="I1134" s="49"/>
      <c r="J1134" s="49"/>
      <c r="K1134" s="49"/>
      <c r="L1134" s="49"/>
      <c r="M1134" s="333" t="s">
        <v>17</v>
      </c>
      <c r="N1134" s="333" t="s">
        <v>17</v>
      </c>
      <c r="O1134" s="333" t="s">
        <v>17</v>
      </c>
      <c r="P1134" s="333" t="s">
        <v>17</v>
      </c>
      <c r="Q1134" s="333" t="s">
        <v>17</v>
      </c>
    </row>
    <row r="1135" spans="1:17" ht="15.75" x14ac:dyDescent="0.25">
      <c r="A1135" s="16" t="s">
        <v>1312</v>
      </c>
      <c r="B1135" s="132"/>
      <c r="C1135" s="406" t="s">
        <v>22</v>
      </c>
      <c r="D1135" s="407">
        <v>73707</v>
      </c>
      <c r="E1135" s="408">
        <v>4761498.820000004</v>
      </c>
      <c r="F1135" s="408">
        <v>64.600361159727086</v>
      </c>
      <c r="G1135" s="11" t="s">
        <v>40</v>
      </c>
      <c r="H1135" s="49"/>
      <c r="I1135" s="49"/>
      <c r="J1135" s="49"/>
      <c r="K1135" s="49"/>
      <c r="L1135" s="49"/>
      <c r="M1135" s="333" t="s">
        <v>17</v>
      </c>
      <c r="N1135" s="333" t="s">
        <v>17</v>
      </c>
      <c r="O1135" s="333" t="s">
        <v>17</v>
      </c>
      <c r="P1135" s="333" t="s">
        <v>17</v>
      </c>
      <c r="Q1135" s="333" t="s">
        <v>17</v>
      </c>
    </row>
    <row r="1136" spans="1:17" ht="15.75" x14ac:dyDescent="0.25">
      <c r="A1136" s="16" t="s">
        <v>1313</v>
      </c>
      <c r="B1136" s="132"/>
      <c r="C1136" s="406" t="s">
        <v>21</v>
      </c>
      <c r="D1136" s="407">
        <v>55293.999999999942</v>
      </c>
      <c r="E1136" s="408">
        <v>2706257.9200000023</v>
      </c>
      <c r="F1136" s="408">
        <v>48.943066517162897</v>
      </c>
      <c r="G1136" s="11" t="s">
        <v>40</v>
      </c>
      <c r="H1136" s="49"/>
      <c r="I1136" s="49"/>
      <c r="J1136" s="49"/>
      <c r="K1136" s="49"/>
      <c r="L1136" s="49"/>
      <c r="M1136" s="333" t="s">
        <v>17</v>
      </c>
      <c r="N1136" s="333" t="s">
        <v>17</v>
      </c>
      <c r="O1136" s="333" t="s">
        <v>17</v>
      </c>
      <c r="P1136" s="333" t="s">
        <v>17</v>
      </c>
      <c r="Q1136" s="333" t="s">
        <v>17</v>
      </c>
    </row>
    <row r="1137" spans="1:17" ht="15.75" x14ac:dyDescent="0.25">
      <c r="A1137" s="16" t="s">
        <v>1314</v>
      </c>
      <c r="B1137" s="132"/>
      <c r="C1137" s="406" t="s">
        <v>25</v>
      </c>
      <c r="D1137" s="407">
        <v>16294.000000000024</v>
      </c>
      <c r="E1137" s="408">
        <v>2280143.4900000012</v>
      </c>
      <c r="F1137" s="408">
        <v>139.93761445931005</v>
      </c>
      <c r="G1137" s="11" t="s">
        <v>40</v>
      </c>
      <c r="H1137" s="49"/>
      <c r="I1137" s="49"/>
      <c r="J1137" s="49"/>
      <c r="K1137" s="49"/>
      <c r="L1137" s="49"/>
      <c r="M1137" s="333" t="s">
        <v>17</v>
      </c>
      <c r="N1137" s="333" t="s">
        <v>17</v>
      </c>
      <c r="O1137" s="333" t="s">
        <v>17</v>
      </c>
      <c r="P1137" s="333" t="s">
        <v>17</v>
      </c>
      <c r="Q1137" s="333" t="s">
        <v>17</v>
      </c>
    </row>
    <row r="1138" spans="1:17" ht="15.75" x14ac:dyDescent="0.25">
      <c r="A1138" s="16" t="s">
        <v>1315</v>
      </c>
      <c r="B1138" s="132"/>
      <c r="C1138" s="406" t="s">
        <v>23</v>
      </c>
      <c r="D1138" s="407">
        <v>33692.000000000022</v>
      </c>
      <c r="E1138" s="408">
        <v>1941362.3999999992</v>
      </c>
      <c r="F1138" s="408">
        <v>57.620871423483258</v>
      </c>
      <c r="G1138" s="11" t="s">
        <v>40</v>
      </c>
      <c r="H1138" s="49"/>
      <c r="I1138" s="49"/>
      <c r="J1138" s="49"/>
      <c r="K1138" s="49"/>
      <c r="L1138" s="49"/>
      <c r="M1138" s="333" t="s">
        <v>17</v>
      </c>
      <c r="N1138" s="333" t="s">
        <v>17</v>
      </c>
      <c r="O1138" s="333" t="s">
        <v>17</v>
      </c>
      <c r="P1138" s="333" t="s">
        <v>17</v>
      </c>
      <c r="Q1138" s="333" t="s">
        <v>17</v>
      </c>
    </row>
    <row r="1139" spans="1:17" ht="15.75" x14ac:dyDescent="0.25">
      <c r="A1139" s="16" t="s">
        <v>1316</v>
      </c>
      <c r="B1139" s="132"/>
      <c r="C1139" s="406" t="s">
        <v>354</v>
      </c>
      <c r="D1139" s="407">
        <v>37591.000000000044</v>
      </c>
      <c r="E1139" s="408">
        <v>1970418.5400000007</v>
      </c>
      <c r="F1139" s="408">
        <v>52.417295097230678</v>
      </c>
      <c r="G1139" s="11" t="s">
        <v>40</v>
      </c>
      <c r="H1139" s="49"/>
      <c r="I1139" s="49"/>
      <c r="J1139" s="49"/>
      <c r="K1139" s="49"/>
      <c r="L1139" s="49"/>
      <c r="M1139" s="333" t="s">
        <v>17</v>
      </c>
      <c r="N1139" s="333" t="s">
        <v>17</v>
      </c>
      <c r="O1139" s="333" t="s">
        <v>17</v>
      </c>
      <c r="P1139" s="333" t="s">
        <v>17</v>
      </c>
      <c r="Q1139" s="333" t="s">
        <v>17</v>
      </c>
    </row>
    <row r="1140" spans="1:17" ht="15.75" x14ac:dyDescent="0.25">
      <c r="A1140" s="16" t="s">
        <v>1317</v>
      </c>
      <c r="B1140" s="187"/>
      <c r="C1140" s="412" t="s">
        <v>16</v>
      </c>
      <c r="D1140" s="495">
        <v>7991.9999999999964</v>
      </c>
      <c r="E1140" s="484">
        <v>340003.4599999999</v>
      </c>
      <c r="F1140" s="484">
        <v>42.54297547547548</v>
      </c>
      <c r="G1140" s="11" t="s">
        <v>40</v>
      </c>
      <c r="H1140" s="49"/>
      <c r="I1140" s="49"/>
      <c r="J1140" s="49"/>
      <c r="K1140" s="49"/>
      <c r="L1140" s="49"/>
      <c r="M1140" s="333" t="s">
        <v>17</v>
      </c>
      <c r="N1140" s="333" t="s">
        <v>17</v>
      </c>
      <c r="O1140" s="333" t="s">
        <v>17</v>
      </c>
      <c r="P1140" s="333" t="s">
        <v>17</v>
      </c>
      <c r="Q1140" s="333" t="s">
        <v>17</v>
      </c>
    </row>
    <row r="1141" spans="1:17" ht="15.75" x14ac:dyDescent="0.25">
      <c r="A1141" s="16" t="s">
        <v>1318</v>
      </c>
      <c r="B1141" s="132" t="s">
        <v>41</v>
      </c>
      <c r="C1141" s="406" t="s">
        <v>354</v>
      </c>
      <c r="D1141" s="407">
        <v>153487.9999999998</v>
      </c>
      <c r="E1141" s="408">
        <v>9423982.9200000055</v>
      </c>
      <c r="F1141" s="408">
        <v>61.398825445637563</v>
      </c>
      <c r="G1141" s="11" t="s">
        <v>41</v>
      </c>
      <c r="H1141" s="49"/>
      <c r="I1141" s="49"/>
      <c r="J1141" s="49"/>
      <c r="K1141" s="49"/>
      <c r="L1141" s="49"/>
      <c r="M1141" s="333" t="s">
        <v>17</v>
      </c>
      <c r="N1141" s="333" t="s">
        <v>17</v>
      </c>
      <c r="O1141" s="333" t="s">
        <v>17</v>
      </c>
      <c r="P1141" s="333" t="s">
        <v>17</v>
      </c>
      <c r="Q1141" s="333" t="s">
        <v>17</v>
      </c>
    </row>
    <row r="1142" spans="1:17" ht="15.75" x14ac:dyDescent="0.25">
      <c r="A1142" s="16" t="s">
        <v>1319</v>
      </c>
      <c r="B1142" s="132"/>
      <c r="C1142" s="406" t="s">
        <v>24</v>
      </c>
      <c r="D1142" s="407">
        <v>47032.999999999949</v>
      </c>
      <c r="E1142" s="408">
        <v>3734575.6900000065</v>
      </c>
      <c r="F1142" s="408">
        <v>79.403305976654906</v>
      </c>
      <c r="G1142" s="11" t="s">
        <v>41</v>
      </c>
      <c r="H1142" s="49"/>
      <c r="I1142" s="49"/>
      <c r="J1142" s="49"/>
      <c r="K1142" s="49"/>
      <c r="L1142" s="49"/>
      <c r="M1142" s="333" t="s">
        <v>17</v>
      </c>
      <c r="N1142" s="333" t="s">
        <v>17</v>
      </c>
      <c r="O1142" s="333" t="s">
        <v>17</v>
      </c>
      <c r="P1142" s="333" t="s">
        <v>17</v>
      </c>
      <c r="Q1142" s="333" t="s">
        <v>17</v>
      </c>
    </row>
    <row r="1143" spans="1:17" ht="15.75" x14ac:dyDescent="0.25">
      <c r="A1143" s="16" t="s">
        <v>1320</v>
      </c>
      <c r="B1143" s="132"/>
      <c r="C1143" s="564" t="s">
        <v>21</v>
      </c>
      <c r="D1143" s="174">
        <v>16</v>
      </c>
      <c r="E1143" s="565">
        <v>10047.91</v>
      </c>
      <c r="F1143" s="565">
        <v>627.99437499999999</v>
      </c>
      <c r="G1143" s="11" t="s">
        <v>41</v>
      </c>
      <c r="H1143" s="49"/>
      <c r="I1143" s="49"/>
      <c r="J1143" s="49"/>
      <c r="K1143" s="49"/>
      <c r="L1143" s="49"/>
    </row>
    <row r="1144" spans="1:17" ht="15.75" x14ac:dyDescent="0.25">
      <c r="A1144" s="16" t="s">
        <v>1321</v>
      </c>
      <c r="B1144" s="132"/>
      <c r="C1144" s="564" t="s">
        <v>20</v>
      </c>
      <c r="D1144" s="174">
        <v>5439.0000000000009</v>
      </c>
      <c r="E1144" s="565">
        <v>204429.40999999997</v>
      </c>
      <c r="F1144" s="565">
        <v>37.585844824416242</v>
      </c>
      <c r="G1144" s="11" t="s">
        <v>41</v>
      </c>
      <c r="H1144" s="49"/>
      <c r="I1144" s="49"/>
      <c r="J1144" s="49"/>
      <c r="K1144" s="49"/>
      <c r="L1144" s="49"/>
    </row>
    <row r="1145" spans="1:17" ht="15.75" x14ac:dyDescent="0.25">
      <c r="A1145" s="16" t="s">
        <v>1322</v>
      </c>
      <c r="B1145" s="132"/>
      <c r="C1145" s="564" t="s">
        <v>19</v>
      </c>
      <c r="D1145" s="174">
        <v>117</v>
      </c>
      <c r="E1145" s="565">
        <v>5016.6600000000026</v>
      </c>
      <c r="F1145" s="565">
        <v>42.877435897435916</v>
      </c>
      <c r="G1145" s="11" t="s">
        <v>41</v>
      </c>
      <c r="H1145" s="49"/>
      <c r="I1145" s="49"/>
      <c r="J1145" s="49"/>
      <c r="K1145" s="49"/>
      <c r="L1145" s="49"/>
    </row>
    <row r="1146" spans="1:17" ht="15.75" x14ac:dyDescent="0.25">
      <c r="A1146" s="16" t="s">
        <v>1323</v>
      </c>
      <c r="B1146" s="132"/>
      <c r="C1146" s="564" t="s">
        <v>352</v>
      </c>
      <c r="D1146" s="174">
        <v>328954.99999999965</v>
      </c>
      <c r="E1146" s="565">
        <v>11986061.949999977</v>
      </c>
      <c r="F1146" s="565">
        <v>36.436782994634491</v>
      </c>
      <c r="G1146" s="11" t="s">
        <v>41</v>
      </c>
      <c r="H1146" s="49"/>
      <c r="I1146" s="49"/>
      <c r="J1146" s="49"/>
      <c r="K1146" s="49"/>
      <c r="L1146" s="49"/>
    </row>
    <row r="1147" spans="1:17" ht="15.75" x14ac:dyDescent="0.25">
      <c r="A1147" s="16" t="s">
        <v>1324</v>
      </c>
      <c r="B1147" s="132"/>
      <c r="C1147" s="564" t="s">
        <v>18</v>
      </c>
      <c r="D1147" s="174">
        <v>1481</v>
      </c>
      <c r="E1147" s="565">
        <v>2321311.2899999991</v>
      </c>
      <c r="F1147" s="565">
        <v>1567.3945239702898</v>
      </c>
      <c r="G1147" s="11" t="s">
        <v>41</v>
      </c>
      <c r="H1147" s="49"/>
      <c r="I1147" s="49"/>
      <c r="J1147" s="49"/>
      <c r="K1147" s="49"/>
      <c r="L1147" s="49"/>
    </row>
    <row r="1148" spans="1:17" ht="15.75" x14ac:dyDescent="0.25">
      <c r="A1148" s="16" t="s">
        <v>1325</v>
      </c>
      <c r="B1148" s="132"/>
      <c r="C1148" s="406" t="s">
        <v>17</v>
      </c>
      <c r="D1148" s="407">
        <v>115.99999999999993</v>
      </c>
      <c r="E1148" s="408">
        <v>4926.9399999999996</v>
      </c>
      <c r="F1148" s="408">
        <v>42.473620689655192</v>
      </c>
      <c r="G1148" s="11" t="s">
        <v>41</v>
      </c>
      <c r="H1148" s="49"/>
      <c r="I1148" s="49"/>
      <c r="J1148" s="49"/>
      <c r="K1148" s="49"/>
      <c r="L1148" s="49"/>
    </row>
    <row r="1149" spans="1:17" ht="15.75" x14ac:dyDescent="0.25">
      <c r="A1149" s="16" t="s">
        <v>1326</v>
      </c>
      <c r="B1149" s="132"/>
      <c r="C1149" s="406" t="s">
        <v>16</v>
      </c>
      <c r="D1149" s="407">
        <v>5.0000000000000009</v>
      </c>
      <c r="E1149" s="408">
        <v>7737.8000000000011</v>
      </c>
      <c r="F1149" s="408">
        <v>1547.56</v>
      </c>
      <c r="G1149" s="11" t="s">
        <v>41</v>
      </c>
      <c r="H1149" s="49"/>
      <c r="I1149" s="49"/>
      <c r="J1149" s="49"/>
      <c r="K1149" s="49"/>
      <c r="L1149" s="49"/>
    </row>
    <row r="1150" spans="1:17" ht="15.75" x14ac:dyDescent="0.25">
      <c r="A1150" s="16" t="s">
        <v>1327</v>
      </c>
      <c r="B1150" s="132"/>
      <c r="C1150" s="406" t="s">
        <v>353</v>
      </c>
      <c r="D1150" s="409">
        <v>0</v>
      </c>
      <c r="E1150" s="410">
        <v>0</v>
      </c>
      <c r="F1150" s="410"/>
      <c r="G1150" s="11" t="s">
        <v>41</v>
      </c>
      <c r="H1150" s="49"/>
      <c r="I1150" s="49"/>
      <c r="J1150" s="49"/>
      <c r="K1150" s="49"/>
      <c r="L1150" s="49"/>
    </row>
    <row r="1151" spans="1:17" ht="15.75" x14ac:dyDescent="0.25">
      <c r="A1151" s="16" t="s">
        <v>1328</v>
      </c>
      <c r="B1151" s="132"/>
      <c r="C1151" s="406" t="s">
        <v>23</v>
      </c>
      <c r="D1151" s="494" t="s">
        <v>104</v>
      </c>
      <c r="E1151" s="483">
        <v>0</v>
      </c>
      <c r="F1151" s="483"/>
      <c r="G1151" s="11" t="s">
        <v>41</v>
      </c>
      <c r="H1151" s="49"/>
      <c r="I1151" s="49"/>
      <c r="J1151" s="49"/>
      <c r="K1151" s="49"/>
      <c r="L1151" s="49"/>
    </row>
    <row r="1152" spans="1:17" ht="15" x14ac:dyDescent="0.25">
      <c r="B1152" s="254" t="s">
        <v>478</v>
      </c>
      <c r="C1152" s="145"/>
      <c r="D1152" s="148">
        <v>43331652.000000015</v>
      </c>
      <c r="E1152" s="149">
        <v>2889776991.0600019</v>
      </c>
      <c r="F1152" s="149">
        <v>66.689748894410968</v>
      </c>
      <c r="G1152" s="49"/>
      <c r="H1152" s="49"/>
      <c r="I1152" s="49"/>
      <c r="J1152" s="49"/>
      <c r="K1152" s="49"/>
      <c r="L1152" s="49"/>
    </row>
    <row r="1153" spans="2:17" ht="15" x14ac:dyDescent="0.25">
      <c r="B1153" s="132"/>
      <c r="C1153" s="49"/>
      <c r="D1153" s="11">
        <v>43331652.000000015</v>
      </c>
      <c r="E1153" s="11">
        <v>2889776991.0600028</v>
      </c>
      <c r="F1153" s="49"/>
      <c r="G1153" s="49"/>
      <c r="H1153" s="49"/>
      <c r="I1153" s="49"/>
      <c r="J1153" s="49"/>
      <c r="K1153" s="49"/>
      <c r="L1153" s="49"/>
    </row>
    <row r="1154" spans="2:17" ht="15" x14ac:dyDescent="0.2">
      <c r="B1154" s="38"/>
      <c r="C1154" s="49"/>
      <c r="D1154" s="49"/>
      <c r="E1154" s="49"/>
      <c r="F1154" s="49"/>
      <c r="G1154" s="49"/>
      <c r="H1154" s="49"/>
      <c r="I1154" s="49"/>
      <c r="J1154" s="49"/>
      <c r="K1154" s="49"/>
      <c r="L1154" s="49"/>
      <c r="M1154" s="49"/>
      <c r="N1154" s="49"/>
      <c r="O1154" s="49"/>
    </row>
    <row r="1155" spans="2:17" ht="20.25" x14ac:dyDescent="0.3">
      <c r="B1155" s="329" t="s">
        <v>446</v>
      </c>
      <c r="C1155" s="49"/>
      <c r="D1155" s="49"/>
      <c r="E1155" s="49"/>
      <c r="F1155" s="49"/>
      <c r="G1155" s="49"/>
      <c r="H1155" s="49"/>
      <c r="I1155" s="49"/>
      <c r="J1155" s="49"/>
      <c r="K1155" s="49"/>
      <c r="L1155" s="49"/>
      <c r="M1155" s="49"/>
      <c r="N1155" s="49"/>
      <c r="O1155" s="49"/>
    </row>
    <row r="1156" spans="2:17" ht="20.25" x14ac:dyDescent="0.3">
      <c r="B1156" s="329"/>
      <c r="C1156" s="49"/>
      <c r="D1156" s="49"/>
      <c r="E1156" s="49"/>
      <c r="F1156" s="49"/>
      <c r="G1156" s="49"/>
      <c r="H1156" s="49"/>
      <c r="I1156" s="49"/>
      <c r="J1156" s="49"/>
      <c r="K1156" s="49"/>
      <c r="L1156" s="49"/>
      <c r="M1156" s="49"/>
      <c r="N1156" s="49"/>
      <c r="O1156" s="49"/>
    </row>
    <row r="1157" spans="2:17" ht="18" x14ac:dyDescent="0.25">
      <c r="B1157" s="331" t="s">
        <v>447</v>
      </c>
      <c r="C1157" s="49"/>
      <c r="D1157" s="49"/>
      <c r="E1157" s="49"/>
      <c r="F1157" s="49"/>
      <c r="G1157" s="49"/>
      <c r="H1157" s="49"/>
      <c r="I1157" s="49"/>
      <c r="J1157" s="49"/>
      <c r="K1157" s="49"/>
      <c r="L1157" s="49"/>
      <c r="M1157" s="49"/>
      <c r="N1157" s="49"/>
      <c r="O1157" s="49"/>
    </row>
    <row r="1158" spans="2:17" ht="15" x14ac:dyDescent="0.2">
      <c r="B1158" s="38"/>
      <c r="C1158" s="49"/>
      <c r="D1158" s="49"/>
      <c r="E1158" s="49"/>
      <c r="F1158" s="49"/>
      <c r="G1158" s="49"/>
      <c r="H1158" s="49"/>
      <c r="I1158" s="49"/>
      <c r="J1158" s="49"/>
      <c r="K1158" s="49"/>
      <c r="L1158" s="49"/>
      <c r="M1158" s="49"/>
      <c r="N1158" s="49"/>
      <c r="O1158" s="49"/>
    </row>
    <row r="1159" spans="2:17" ht="15" x14ac:dyDescent="0.2">
      <c r="B1159" s="38"/>
      <c r="C1159" s="11">
        <v>3</v>
      </c>
      <c r="D1159" s="11">
        <v>4</v>
      </c>
      <c r="E1159" s="11">
        <v>5</v>
      </c>
      <c r="F1159" s="11">
        <v>6</v>
      </c>
      <c r="G1159" s="11">
        <v>7</v>
      </c>
      <c r="H1159" s="11">
        <v>8</v>
      </c>
      <c r="I1159" s="11">
        <v>9</v>
      </c>
      <c r="J1159" s="11">
        <v>10</v>
      </c>
      <c r="K1159" s="11">
        <v>11</v>
      </c>
      <c r="L1159" s="11">
        <v>12</v>
      </c>
      <c r="M1159" s="11">
        <v>13</v>
      </c>
      <c r="N1159" s="11">
        <v>14</v>
      </c>
      <c r="O1159" s="11"/>
      <c r="P1159" s="9"/>
      <c r="Q1159" s="9"/>
    </row>
    <row r="1160" spans="2:17" ht="16.5" thickBot="1" x14ac:dyDescent="0.25">
      <c r="B1160" s="82" t="s">
        <v>88</v>
      </c>
      <c r="C1160" s="83" t="s">
        <v>339</v>
      </c>
      <c r="D1160" s="83" t="s">
        <v>340</v>
      </c>
      <c r="E1160" s="83" t="s">
        <v>341</v>
      </c>
      <c r="F1160" s="83" t="s">
        <v>342</v>
      </c>
      <c r="G1160" s="83" t="s">
        <v>343</v>
      </c>
      <c r="H1160" s="83" t="s">
        <v>344</v>
      </c>
      <c r="I1160" s="83" t="s">
        <v>345</v>
      </c>
      <c r="J1160" s="83" t="s">
        <v>346</v>
      </c>
      <c r="K1160" s="83" t="s">
        <v>347</v>
      </c>
      <c r="L1160" s="83" t="s">
        <v>348</v>
      </c>
      <c r="M1160" s="83" t="s">
        <v>349</v>
      </c>
      <c r="N1160" s="83" t="s">
        <v>350</v>
      </c>
      <c r="O1160" s="83" t="s">
        <v>0</v>
      </c>
      <c r="P1160" s="96" t="s">
        <v>1</v>
      </c>
      <c r="Q1160" s="96" t="s">
        <v>481</v>
      </c>
    </row>
    <row r="1161" spans="2:17" ht="15.75" x14ac:dyDescent="0.25">
      <c r="B1161" s="378" t="s">
        <v>327</v>
      </c>
      <c r="C1161" s="419">
        <v>6061796.0000000224</v>
      </c>
      <c r="D1161" s="419">
        <v>6040542.0000000019</v>
      </c>
      <c r="E1161" s="419">
        <v>6560375.9999999953</v>
      </c>
      <c r="F1161" s="419"/>
      <c r="G1161" s="419"/>
      <c r="H1161" s="419"/>
      <c r="I1161" s="419"/>
      <c r="J1161" s="419"/>
      <c r="K1161" s="419"/>
      <c r="L1161" s="419"/>
      <c r="M1161" s="419"/>
      <c r="N1161" s="419"/>
      <c r="O1161" s="419">
        <v>18662714.000000019</v>
      </c>
      <c r="P1161" s="420">
        <v>6220904.6666666726</v>
      </c>
      <c r="Q1161" s="390">
        <v>0.430694726339998</v>
      </c>
    </row>
    <row r="1162" spans="2:17" ht="15.75" x14ac:dyDescent="0.25">
      <c r="B1162" s="378" t="s">
        <v>321</v>
      </c>
      <c r="C1162" s="419">
        <v>4061145.9999999851</v>
      </c>
      <c r="D1162" s="419">
        <v>4052094.9999999958</v>
      </c>
      <c r="E1162" s="419">
        <v>4526328.9999999972</v>
      </c>
      <c r="F1162" s="419"/>
      <c r="G1162" s="419"/>
      <c r="H1162" s="419"/>
      <c r="I1162" s="419"/>
      <c r="J1162" s="419"/>
      <c r="K1162" s="419"/>
      <c r="L1162" s="419"/>
      <c r="M1162" s="419"/>
      <c r="N1162" s="419"/>
      <c r="O1162" s="419">
        <v>12639569.999999978</v>
      </c>
      <c r="P1162" s="420">
        <v>4213189.9999999925</v>
      </c>
      <c r="Q1162" s="390">
        <v>0.2916937023310347</v>
      </c>
    </row>
    <row r="1163" spans="2:17" ht="15.75" x14ac:dyDescent="0.25">
      <c r="B1163" s="378" t="s">
        <v>334</v>
      </c>
      <c r="C1163" s="419">
        <v>731022.00000000035</v>
      </c>
      <c r="D1163" s="419">
        <v>734909.00000000093</v>
      </c>
      <c r="E1163" s="419">
        <v>796251.99999999884</v>
      </c>
      <c r="F1163" s="419"/>
      <c r="G1163" s="419"/>
      <c r="H1163" s="419"/>
      <c r="I1163" s="419"/>
      <c r="J1163" s="419"/>
      <c r="K1163" s="419"/>
      <c r="L1163" s="419"/>
      <c r="M1163" s="419"/>
      <c r="N1163" s="419"/>
      <c r="O1163" s="419">
        <v>2262183</v>
      </c>
      <c r="P1163" s="420">
        <v>754061</v>
      </c>
      <c r="Q1163" s="390">
        <v>5.2206248679371861E-2</v>
      </c>
    </row>
    <row r="1164" spans="2:17" ht="15.75" x14ac:dyDescent="0.25">
      <c r="B1164" s="378" t="s">
        <v>314</v>
      </c>
      <c r="C1164" s="419">
        <v>663563.0000000014</v>
      </c>
      <c r="D1164" s="419">
        <v>662064.99999999977</v>
      </c>
      <c r="E1164" s="419">
        <v>730823.00000000268</v>
      </c>
      <c r="F1164" s="419"/>
      <c r="G1164" s="419"/>
      <c r="H1164" s="419"/>
      <c r="I1164" s="419"/>
      <c r="J1164" s="419"/>
      <c r="K1164" s="419"/>
      <c r="L1164" s="419"/>
      <c r="M1164" s="419"/>
      <c r="N1164" s="419"/>
      <c r="O1164" s="419">
        <v>2056451.0000000037</v>
      </c>
      <c r="P1164" s="420">
        <v>685483.66666666791</v>
      </c>
      <c r="Q1164" s="390">
        <v>4.7458402924495116E-2</v>
      </c>
    </row>
    <row r="1165" spans="2:17" ht="15.75" x14ac:dyDescent="0.25">
      <c r="B1165" s="44" t="s">
        <v>319</v>
      </c>
      <c r="C1165" s="53">
        <v>436372.00000000047</v>
      </c>
      <c r="D1165" s="53">
        <v>436838.99999999942</v>
      </c>
      <c r="E1165" s="53">
        <v>474477.00000000035</v>
      </c>
      <c r="F1165" s="53"/>
      <c r="G1165" s="53"/>
      <c r="H1165" s="53"/>
      <c r="I1165" s="53"/>
      <c r="J1165" s="53"/>
      <c r="K1165" s="53"/>
      <c r="L1165" s="53"/>
      <c r="M1165" s="53"/>
      <c r="N1165" s="53"/>
      <c r="O1165" s="53">
        <v>1347688.0000000002</v>
      </c>
      <c r="P1165" s="163">
        <v>449229.33333333343</v>
      </c>
      <c r="Q1165" s="100">
        <v>3.1101699053615612E-2</v>
      </c>
    </row>
    <row r="1166" spans="2:17" ht="15.75" x14ac:dyDescent="0.25">
      <c r="B1166" s="44" t="s">
        <v>328</v>
      </c>
      <c r="C1166" s="53">
        <v>312275.99999999953</v>
      </c>
      <c r="D1166" s="53">
        <v>311315.00000000052</v>
      </c>
      <c r="E1166" s="53">
        <v>341394.00000000012</v>
      </c>
      <c r="F1166" s="53"/>
      <c r="G1166" s="53"/>
      <c r="H1166" s="53"/>
      <c r="I1166" s="53"/>
      <c r="J1166" s="53"/>
      <c r="K1166" s="53"/>
      <c r="L1166" s="53"/>
      <c r="M1166" s="53"/>
      <c r="N1166" s="53"/>
      <c r="O1166" s="53">
        <v>964985.00000000012</v>
      </c>
      <c r="P1166" s="163">
        <v>321661.66666666669</v>
      </c>
      <c r="Q1166" s="100">
        <v>2.2269748681633474E-2</v>
      </c>
    </row>
    <row r="1167" spans="2:17" ht="15.75" x14ac:dyDescent="0.25">
      <c r="B1167" s="44" t="s">
        <v>336</v>
      </c>
      <c r="C1167" s="53">
        <v>228047.00000000049</v>
      </c>
      <c r="D1167" s="53">
        <v>229864.00000000023</v>
      </c>
      <c r="E1167" s="53">
        <v>255018.00000000055</v>
      </c>
      <c r="F1167" s="53"/>
      <c r="G1167" s="53"/>
      <c r="H1167" s="53"/>
      <c r="I1167" s="53"/>
      <c r="J1167" s="53"/>
      <c r="K1167" s="53"/>
      <c r="L1167" s="53"/>
      <c r="M1167" s="53"/>
      <c r="N1167" s="53"/>
      <c r="O1167" s="53">
        <v>712929.00000000128</v>
      </c>
      <c r="P1167" s="163">
        <v>237643.00000000044</v>
      </c>
      <c r="Q1167" s="100">
        <v>1.6452846062734967E-2</v>
      </c>
    </row>
    <row r="1168" spans="2:17" ht="15.75" x14ac:dyDescent="0.25">
      <c r="B1168" s="44" t="s">
        <v>322</v>
      </c>
      <c r="C1168" s="53">
        <v>205599.00000000035</v>
      </c>
      <c r="D1168" s="53">
        <v>206015.99999999985</v>
      </c>
      <c r="E1168" s="53">
        <v>224257.00000000015</v>
      </c>
      <c r="F1168" s="53"/>
      <c r="G1168" s="53"/>
      <c r="H1168" s="53"/>
      <c r="I1168" s="53"/>
      <c r="J1168" s="53"/>
      <c r="K1168" s="53"/>
      <c r="L1168" s="53"/>
      <c r="M1168" s="53"/>
      <c r="N1168" s="53"/>
      <c r="O1168" s="53">
        <v>635872.00000000035</v>
      </c>
      <c r="P1168" s="163">
        <v>211957.33333333346</v>
      </c>
      <c r="Q1168" s="100">
        <v>1.4674538602867038E-2</v>
      </c>
    </row>
    <row r="1169" spans="2:17" ht="15.75" x14ac:dyDescent="0.25">
      <c r="B1169" s="44" t="s">
        <v>320</v>
      </c>
      <c r="C1169" s="53">
        <v>215783.99999999971</v>
      </c>
      <c r="D1169" s="53">
        <v>217714.00000000032</v>
      </c>
      <c r="E1169" s="53">
        <v>229336.00000000035</v>
      </c>
      <c r="F1169" s="53"/>
      <c r="G1169" s="53"/>
      <c r="H1169" s="53"/>
      <c r="I1169" s="53"/>
      <c r="J1169" s="53"/>
      <c r="K1169" s="53"/>
      <c r="L1169" s="53"/>
      <c r="M1169" s="53"/>
      <c r="N1169" s="53"/>
      <c r="O1169" s="53">
        <v>662834.00000000035</v>
      </c>
      <c r="P1169" s="163">
        <v>220944.66666666677</v>
      </c>
      <c r="Q1169" s="100">
        <v>1.5296762745163759E-2</v>
      </c>
    </row>
    <row r="1170" spans="2:17" ht="15.75" x14ac:dyDescent="0.25">
      <c r="B1170" s="44" t="s">
        <v>332</v>
      </c>
      <c r="C1170" s="53">
        <v>197431.99999999994</v>
      </c>
      <c r="D1170" s="53">
        <v>197095.99999999997</v>
      </c>
      <c r="E1170" s="53">
        <v>217275.9999999998</v>
      </c>
      <c r="F1170" s="53"/>
      <c r="G1170" s="53"/>
      <c r="H1170" s="53"/>
      <c r="I1170" s="53"/>
      <c r="J1170" s="53"/>
      <c r="K1170" s="53"/>
      <c r="L1170" s="53"/>
      <c r="M1170" s="53"/>
      <c r="N1170" s="53"/>
      <c r="O1170" s="53">
        <v>611803.99999999965</v>
      </c>
      <c r="P1170" s="163">
        <v>203934.66666666654</v>
      </c>
      <c r="Q1170" s="100">
        <v>1.4119101667298536E-2</v>
      </c>
    </row>
    <row r="1171" spans="2:17" ht="15.75" x14ac:dyDescent="0.25">
      <c r="B1171" s="44" t="s">
        <v>318</v>
      </c>
      <c r="C1171" s="53">
        <v>173372.99999999977</v>
      </c>
      <c r="D1171" s="53">
        <v>172887.99999999983</v>
      </c>
      <c r="E1171" s="53">
        <v>188704.00000000003</v>
      </c>
      <c r="F1171" s="53"/>
      <c r="G1171" s="53"/>
      <c r="H1171" s="53"/>
      <c r="I1171" s="53"/>
      <c r="J1171" s="53"/>
      <c r="K1171" s="53"/>
      <c r="L1171" s="53"/>
      <c r="M1171" s="53"/>
      <c r="N1171" s="53"/>
      <c r="O1171" s="53">
        <v>534964.99999999965</v>
      </c>
      <c r="P1171" s="163">
        <v>178321.66666666654</v>
      </c>
      <c r="Q1171" s="100">
        <v>1.234582517186282E-2</v>
      </c>
    </row>
    <row r="1172" spans="2:17" ht="15.75" x14ac:dyDescent="0.25">
      <c r="B1172" s="44" t="s">
        <v>323</v>
      </c>
      <c r="C1172" s="53">
        <v>164681.99999999988</v>
      </c>
      <c r="D1172" s="53">
        <v>164215.00000000049</v>
      </c>
      <c r="E1172" s="53">
        <v>177643.99999999985</v>
      </c>
      <c r="F1172" s="53"/>
      <c r="G1172" s="53"/>
      <c r="H1172" s="53"/>
      <c r="I1172" s="53"/>
      <c r="J1172" s="53"/>
      <c r="K1172" s="53"/>
      <c r="L1172" s="53"/>
      <c r="M1172" s="53"/>
      <c r="N1172" s="53"/>
      <c r="O1172" s="53">
        <v>506541.00000000023</v>
      </c>
      <c r="P1172" s="163">
        <v>168847.00000000009</v>
      </c>
      <c r="Q1172" s="100">
        <v>1.1689861258924551E-2</v>
      </c>
    </row>
    <row r="1173" spans="2:17" ht="15.75" x14ac:dyDescent="0.25">
      <c r="B1173" s="44" t="s">
        <v>317</v>
      </c>
      <c r="C1173" s="53">
        <v>139922.99999999983</v>
      </c>
      <c r="D1173" s="53">
        <v>139813.99999999997</v>
      </c>
      <c r="E1173" s="53">
        <v>151106.99999999988</v>
      </c>
      <c r="F1173" s="53"/>
      <c r="G1173" s="53"/>
      <c r="H1173" s="53"/>
      <c r="I1173" s="53"/>
      <c r="J1173" s="53"/>
      <c r="K1173" s="53"/>
      <c r="L1173" s="53"/>
      <c r="M1173" s="53"/>
      <c r="N1173" s="53"/>
      <c r="O1173" s="53">
        <v>430843.99999999965</v>
      </c>
      <c r="P1173" s="163">
        <v>143614.66666666654</v>
      </c>
      <c r="Q1173" s="100">
        <v>9.9429396322115726E-3</v>
      </c>
    </row>
    <row r="1174" spans="2:17" ht="15.75" x14ac:dyDescent="0.25">
      <c r="B1174" s="44" t="s">
        <v>316</v>
      </c>
      <c r="C1174" s="53">
        <v>61211</v>
      </c>
      <c r="D1174" s="53">
        <v>61148.000000000065</v>
      </c>
      <c r="E1174" s="53">
        <v>64863.999999999898</v>
      </c>
      <c r="F1174" s="53"/>
      <c r="G1174" s="53"/>
      <c r="H1174" s="53"/>
      <c r="I1174" s="53"/>
      <c r="J1174" s="53"/>
      <c r="K1174" s="53"/>
      <c r="L1174" s="53"/>
      <c r="M1174" s="53"/>
      <c r="N1174" s="53"/>
      <c r="O1174" s="53">
        <v>187222.99999999994</v>
      </c>
      <c r="P1174" s="163">
        <v>62407.66666666665</v>
      </c>
      <c r="Q1174" s="100">
        <v>4.3206984123291686E-3</v>
      </c>
    </row>
    <row r="1175" spans="2:17" ht="15.75" x14ac:dyDescent="0.25">
      <c r="B1175" s="378" t="s">
        <v>333</v>
      </c>
      <c r="C1175" s="419">
        <v>59691.999999999971</v>
      </c>
      <c r="D1175" s="419">
        <v>58179.000000000036</v>
      </c>
      <c r="E1175" s="419">
        <v>67083.999999999942</v>
      </c>
      <c r="F1175" s="419"/>
      <c r="G1175" s="419"/>
      <c r="H1175" s="419"/>
      <c r="I1175" s="419"/>
      <c r="J1175" s="419"/>
      <c r="K1175" s="419"/>
      <c r="L1175" s="419"/>
      <c r="M1175" s="419"/>
      <c r="N1175" s="419"/>
      <c r="O1175" s="419">
        <v>184954.99999999994</v>
      </c>
      <c r="P1175" s="420">
        <v>61651.66666666665</v>
      </c>
      <c r="Q1175" s="390">
        <v>4.2683579199796042E-3</v>
      </c>
    </row>
    <row r="1176" spans="2:17" ht="15.75" x14ac:dyDescent="0.25">
      <c r="B1176" s="378" t="s">
        <v>315</v>
      </c>
      <c r="C1176" s="419">
        <v>59540.999999999884</v>
      </c>
      <c r="D1176" s="419">
        <v>59239.999999999956</v>
      </c>
      <c r="E1176" s="419">
        <v>64872</v>
      </c>
      <c r="F1176" s="419"/>
      <c r="G1176" s="419"/>
      <c r="H1176" s="419"/>
      <c r="I1176" s="419"/>
      <c r="J1176" s="419"/>
      <c r="K1176" s="419"/>
      <c r="L1176" s="419"/>
      <c r="M1176" s="419"/>
      <c r="N1176" s="419"/>
      <c r="O1176" s="419">
        <v>183652.99999999983</v>
      </c>
      <c r="P1176" s="420">
        <v>61217.666666666606</v>
      </c>
      <c r="Q1176" s="390">
        <v>4.2383106002974432E-3</v>
      </c>
    </row>
    <row r="1177" spans="2:17" ht="15.75" x14ac:dyDescent="0.25">
      <c r="B1177" s="378" t="s">
        <v>335</v>
      </c>
      <c r="C1177" s="419">
        <v>59567.999999999935</v>
      </c>
      <c r="D1177" s="419">
        <v>59670.999999999985</v>
      </c>
      <c r="E1177" s="419">
        <v>63778.000000000007</v>
      </c>
      <c r="F1177" s="419"/>
      <c r="G1177" s="419"/>
      <c r="H1177" s="419"/>
      <c r="I1177" s="419"/>
      <c r="J1177" s="419"/>
      <c r="K1177" s="419"/>
      <c r="L1177" s="419"/>
      <c r="M1177" s="419"/>
      <c r="N1177" s="419"/>
      <c r="O1177" s="419">
        <v>183016.99999999991</v>
      </c>
      <c r="P1177" s="420">
        <v>61005.666666666635</v>
      </c>
      <c r="Q1177" s="390">
        <v>4.2236331077338107E-3</v>
      </c>
    </row>
    <row r="1178" spans="2:17" ht="15.75" x14ac:dyDescent="0.25">
      <c r="B1178" s="378" t="s">
        <v>330</v>
      </c>
      <c r="C1178" s="419">
        <v>50950.99999999992</v>
      </c>
      <c r="D1178" s="419">
        <v>51319.999999999985</v>
      </c>
      <c r="E1178" s="419">
        <v>54085.00000000008</v>
      </c>
      <c r="F1178" s="419"/>
      <c r="G1178" s="419"/>
      <c r="H1178" s="419"/>
      <c r="I1178" s="419"/>
      <c r="J1178" s="419"/>
      <c r="K1178" s="419"/>
      <c r="L1178" s="419"/>
      <c r="M1178" s="419"/>
      <c r="N1178" s="419"/>
      <c r="O1178" s="419">
        <v>156356</v>
      </c>
      <c r="P1178" s="420">
        <v>52118.666666666664</v>
      </c>
      <c r="Q1178" s="390">
        <v>3.6083553888044718E-3</v>
      </c>
    </row>
    <row r="1179" spans="2:17" ht="15.75" x14ac:dyDescent="0.25">
      <c r="B1179" s="378" t="s">
        <v>331</v>
      </c>
      <c r="C1179" s="419">
        <v>33875.000000000015</v>
      </c>
      <c r="D1179" s="419">
        <v>34164</v>
      </c>
      <c r="E1179" s="419">
        <v>36514.000000000022</v>
      </c>
      <c r="F1179" s="419"/>
      <c r="G1179" s="419"/>
      <c r="H1179" s="419"/>
      <c r="I1179" s="419"/>
      <c r="J1179" s="419"/>
      <c r="K1179" s="419"/>
      <c r="L1179" s="419"/>
      <c r="M1179" s="419"/>
      <c r="N1179" s="419"/>
      <c r="O1179" s="419">
        <v>104553.00000000003</v>
      </c>
      <c r="P1179" s="420">
        <v>34851.000000000007</v>
      </c>
      <c r="Q1179" s="390">
        <v>2.4128551572416414E-3</v>
      </c>
    </row>
    <row r="1180" spans="2:17" ht="15.75" x14ac:dyDescent="0.25">
      <c r="B1180" s="378" t="s">
        <v>337</v>
      </c>
      <c r="C1180" s="419">
        <v>25630</v>
      </c>
      <c r="D1180" s="419">
        <v>25092.999999999985</v>
      </c>
      <c r="E1180" s="419">
        <v>27972</v>
      </c>
      <c r="F1180" s="419"/>
      <c r="G1180" s="419"/>
      <c r="H1180" s="419"/>
      <c r="I1180" s="419"/>
      <c r="J1180" s="419"/>
      <c r="K1180" s="419"/>
      <c r="L1180" s="419"/>
      <c r="M1180" s="419"/>
      <c r="N1180" s="419"/>
      <c r="O1180" s="419">
        <v>78694.999999999985</v>
      </c>
      <c r="P1180" s="420">
        <v>26231.666666666661</v>
      </c>
      <c r="Q1180" s="390">
        <v>1.8161089265648128E-3</v>
      </c>
    </row>
    <row r="1181" spans="2:17" ht="15.75" x14ac:dyDescent="0.25">
      <c r="B1181" s="378" t="s">
        <v>326</v>
      </c>
      <c r="C1181" s="419">
        <v>29528.999999999996</v>
      </c>
      <c r="D1181" s="419">
        <v>29530</v>
      </c>
      <c r="E1181" s="419">
        <v>32044</v>
      </c>
      <c r="F1181" s="419"/>
      <c r="G1181" s="419"/>
      <c r="H1181" s="419"/>
      <c r="I1181" s="419"/>
      <c r="J1181" s="419"/>
      <c r="K1181" s="419"/>
      <c r="L1181" s="419"/>
      <c r="M1181" s="419"/>
      <c r="N1181" s="419"/>
      <c r="O1181" s="419">
        <v>91103</v>
      </c>
      <c r="P1181" s="420">
        <v>30367.666666666668</v>
      </c>
      <c r="Q1181" s="390">
        <v>2.1024584984666648E-3</v>
      </c>
    </row>
    <row r="1182" spans="2:17" ht="15.75" x14ac:dyDescent="0.25">
      <c r="B1182" s="378" t="s">
        <v>325</v>
      </c>
      <c r="C1182" s="419">
        <v>19523.999999999982</v>
      </c>
      <c r="D1182" s="419">
        <v>20024.999999999996</v>
      </c>
      <c r="E1182" s="419">
        <v>21343.000000000011</v>
      </c>
      <c r="F1182" s="419"/>
      <c r="G1182" s="419"/>
      <c r="H1182" s="419"/>
      <c r="I1182" s="419"/>
      <c r="J1182" s="419"/>
      <c r="K1182" s="419"/>
      <c r="L1182" s="419"/>
      <c r="M1182" s="419"/>
      <c r="N1182" s="419"/>
      <c r="O1182" s="419">
        <v>60891.999999999985</v>
      </c>
      <c r="P1182" s="420">
        <v>20297.333333333328</v>
      </c>
      <c r="Q1182" s="390">
        <v>1.4052545238755268E-3</v>
      </c>
    </row>
    <row r="1183" spans="2:17" ht="15.75" x14ac:dyDescent="0.25">
      <c r="B1183" s="378" t="s">
        <v>324</v>
      </c>
      <c r="C1183" s="419">
        <v>12522.000000000004</v>
      </c>
      <c r="D1183" s="419">
        <v>12694.999999999995</v>
      </c>
      <c r="E1183" s="419">
        <v>13529.999999999991</v>
      </c>
      <c r="F1183" s="419"/>
      <c r="G1183" s="419"/>
      <c r="H1183" s="419"/>
      <c r="I1183" s="419"/>
      <c r="J1183" s="419"/>
      <c r="K1183" s="419"/>
      <c r="L1183" s="419"/>
      <c r="M1183" s="419"/>
      <c r="N1183" s="419"/>
      <c r="O1183" s="419">
        <v>38746.999999999993</v>
      </c>
      <c r="P1183" s="420">
        <v>12915.666666666664</v>
      </c>
      <c r="Q1183" s="390">
        <v>8.9419623327538988E-4</v>
      </c>
    </row>
    <row r="1184" spans="2:17" ht="15.75" x14ac:dyDescent="0.25">
      <c r="B1184" s="378" t="s">
        <v>329</v>
      </c>
      <c r="C1184" s="419">
        <v>10825.000000000009</v>
      </c>
      <c r="D1184" s="419">
        <v>10848.000000000004</v>
      </c>
      <c r="E1184" s="419">
        <v>11404.999999999976</v>
      </c>
      <c r="F1184" s="419"/>
      <c r="G1184" s="419"/>
      <c r="H1184" s="419"/>
      <c r="I1184" s="419"/>
      <c r="J1184" s="419"/>
      <c r="K1184" s="419"/>
      <c r="L1184" s="419"/>
      <c r="M1184" s="419"/>
      <c r="N1184" s="419"/>
      <c r="O1184" s="419">
        <v>33077.999999999993</v>
      </c>
      <c r="P1184" s="421">
        <v>11025.999999999998</v>
      </c>
      <c r="Q1184" s="390">
        <v>7.6336808021997438E-4</v>
      </c>
    </row>
    <row r="1185" spans="2:17" ht="16.5" thickBot="1" x14ac:dyDescent="0.3">
      <c r="B1185" s="101" t="s">
        <v>0</v>
      </c>
      <c r="C1185" s="165">
        <v>14013883.000000009</v>
      </c>
      <c r="D1185" s="165">
        <v>13987285</v>
      </c>
      <c r="E1185" s="165">
        <v>15330483.999999993</v>
      </c>
      <c r="F1185" s="165"/>
      <c r="G1185" s="165"/>
      <c r="H1185" s="165"/>
      <c r="I1185" s="165"/>
      <c r="J1185" s="165"/>
      <c r="K1185" s="165"/>
      <c r="L1185" s="165"/>
      <c r="M1185" s="165"/>
      <c r="N1185" s="165"/>
      <c r="O1185" s="165">
        <v>43331652</v>
      </c>
      <c r="P1185" s="166">
        <v>14443883.999999993</v>
      </c>
      <c r="Q1185" s="103">
        <v>1.0000000000000004</v>
      </c>
    </row>
    <row r="1186" spans="2:17" ht="15" x14ac:dyDescent="0.2">
      <c r="B1186" s="38"/>
      <c r="C1186" s="49"/>
      <c r="D1186" s="49"/>
      <c r="E1186" s="49"/>
      <c r="F1186" s="49"/>
      <c r="G1186" s="49"/>
      <c r="H1186" s="49"/>
      <c r="I1186" s="49"/>
      <c r="J1186" s="49"/>
      <c r="K1186" s="49"/>
      <c r="L1186" s="49"/>
      <c r="M1186" s="49"/>
      <c r="N1186" s="49"/>
      <c r="O1186" s="49"/>
    </row>
    <row r="1187" spans="2:17" ht="15" x14ac:dyDescent="0.2">
      <c r="B1187" s="38"/>
      <c r="C1187" s="49"/>
      <c r="D1187" s="49"/>
      <c r="E1187" s="49"/>
      <c r="F1187" s="49"/>
      <c r="G1187" s="49"/>
      <c r="H1187" s="49"/>
      <c r="I1187" s="49"/>
      <c r="J1187" s="49"/>
      <c r="K1187" s="49"/>
      <c r="L1187" s="49"/>
      <c r="M1187" s="49"/>
      <c r="N1187" s="49"/>
      <c r="O1187" s="49"/>
    </row>
    <row r="1188" spans="2:17" ht="18" x14ac:dyDescent="0.25">
      <c r="B1188" s="331" t="s">
        <v>456</v>
      </c>
      <c r="C1188" s="49"/>
      <c r="D1188" s="49"/>
      <c r="E1188" s="49"/>
      <c r="F1188" s="49"/>
      <c r="G1188" s="49"/>
      <c r="H1188" s="49"/>
      <c r="I1188" s="49"/>
      <c r="J1188" s="49"/>
      <c r="K1188" s="49"/>
      <c r="L1188" s="49"/>
      <c r="M1188" s="49"/>
      <c r="N1188" s="49"/>
      <c r="O1188" s="49"/>
    </row>
    <row r="1189" spans="2:17" ht="15" x14ac:dyDescent="0.2">
      <c r="B1189" s="38"/>
      <c r="C1189" s="49"/>
      <c r="D1189" s="49"/>
      <c r="E1189" s="49"/>
      <c r="F1189" s="49"/>
      <c r="G1189" s="49"/>
      <c r="H1189" s="49"/>
      <c r="I1189" s="49"/>
      <c r="J1189" s="49"/>
      <c r="K1189" s="49"/>
      <c r="L1189" s="49"/>
      <c r="M1189" s="49"/>
      <c r="N1189" s="49"/>
      <c r="O1189" s="49"/>
    </row>
    <row r="1190" spans="2:17" ht="15" x14ac:dyDescent="0.2">
      <c r="B1190" s="38" t="s">
        <v>418</v>
      </c>
      <c r="C1190" s="11">
        <v>3</v>
      </c>
      <c r="D1190" s="11">
        <v>4</v>
      </c>
      <c r="E1190" s="11">
        <v>5</v>
      </c>
      <c r="F1190" s="11">
        <v>6</v>
      </c>
      <c r="G1190" s="11">
        <v>7</v>
      </c>
      <c r="H1190" s="11">
        <v>8</v>
      </c>
      <c r="I1190" s="11">
        <v>9</v>
      </c>
      <c r="J1190" s="11">
        <v>10</v>
      </c>
      <c r="K1190" s="11">
        <v>11</v>
      </c>
      <c r="L1190" s="11">
        <v>12</v>
      </c>
      <c r="M1190" s="11">
        <v>13</v>
      </c>
      <c r="N1190" s="11">
        <v>14</v>
      </c>
      <c r="O1190" s="11"/>
      <c r="P1190" s="9"/>
      <c r="Q1190" s="9"/>
    </row>
    <row r="1191" spans="2:17" ht="16.5" thickBot="1" x14ac:dyDescent="0.25">
      <c r="B1191" s="82" t="s">
        <v>88</v>
      </c>
      <c r="C1191" s="83" t="s">
        <v>339</v>
      </c>
      <c r="D1191" s="83" t="s">
        <v>340</v>
      </c>
      <c r="E1191" s="83" t="s">
        <v>341</v>
      </c>
      <c r="F1191" s="83" t="s">
        <v>342</v>
      </c>
      <c r="G1191" s="83" t="s">
        <v>343</v>
      </c>
      <c r="H1191" s="83" t="s">
        <v>344</v>
      </c>
      <c r="I1191" s="83" t="s">
        <v>345</v>
      </c>
      <c r="J1191" s="83" t="s">
        <v>346</v>
      </c>
      <c r="K1191" s="83" t="s">
        <v>347</v>
      </c>
      <c r="L1191" s="83" t="s">
        <v>348</v>
      </c>
      <c r="M1191" s="83" t="s">
        <v>349</v>
      </c>
      <c r="N1191" s="83" t="s">
        <v>350</v>
      </c>
      <c r="O1191" s="83" t="s">
        <v>0</v>
      </c>
      <c r="P1191" s="96" t="s">
        <v>1</v>
      </c>
      <c r="Q1191" s="96" t="s">
        <v>481</v>
      </c>
    </row>
    <row r="1192" spans="2:17" ht="15.75" x14ac:dyDescent="0.25">
      <c r="B1192" s="378" t="s">
        <v>327</v>
      </c>
      <c r="C1192" s="396">
        <v>383805625.48999965</v>
      </c>
      <c r="D1192" s="396">
        <v>385106479.49999863</v>
      </c>
      <c r="E1192" s="396">
        <v>430822348.67000097</v>
      </c>
      <c r="F1192" s="396"/>
      <c r="G1192" s="396"/>
      <c r="H1192" s="396"/>
      <c r="I1192" s="396"/>
      <c r="J1192" s="396"/>
      <c r="K1192" s="396"/>
      <c r="L1192" s="396"/>
      <c r="M1192" s="396"/>
      <c r="N1192" s="396"/>
      <c r="O1192" s="396">
        <v>1199734453.6599994</v>
      </c>
      <c r="P1192" s="541">
        <v>399911484.5533331</v>
      </c>
      <c r="Q1192" s="390">
        <v>0.41516506546061344</v>
      </c>
    </row>
    <row r="1193" spans="2:17" ht="15.75" x14ac:dyDescent="0.25">
      <c r="B1193" s="378" t="s">
        <v>321</v>
      </c>
      <c r="C1193" s="396">
        <v>275938468.60999882</v>
      </c>
      <c r="D1193" s="396">
        <v>269624628.94999999</v>
      </c>
      <c r="E1193" s="396">
        <v>318124505.68000108</v>
      </c>
      <c r="F1193" s="396"/>
      <c r="G1193" s="396"/>
      <c r="H1193" s="396"/>
      <c r="I1193" s="396"/>
      <c r="J1193" s="396"/>
      <c r="K1193" s="396"/>
      <c r="L1193" s="396"/>
      <c r="M1193" s="396"/>
      <c r="N1193" s="396"/>
      <c r="O1193" s="396">
        <v>863687603.23999977</v>
      </c>
      <c r="P1193" s="541">
        <v>287895867.74666661</v>
      </c>
      <c r="Q1193" s="390">
        <v>0.29887690500407454</v>
      </c>
    </row>
    <row r="1194" spans="2:17" ht="15.75" x14ac:dyDescent="0.25">
      <c r="B1194" s="378" t="s">
        <v>314</v>
      </c>
      <c r="C1194" s="396">
        <v>48544075.730000004</v>
      </c>
      <c r="D1194" s="396">
        <v>47362272.319999941</v>
      </c>
      <c r="E1194" s="396">
        <v>57575942.189999975</v>
      </c>
      <c r="F1194" s="396"/>
      <c r="G1194" s="396"/>
      <c r="H1194" s="396"/>
      <c r="I1194" s="396"/>
      <c r="J1194" s="396"/>
      <c r="K1194" s="396"/>
      <c r="L1194" s="396"/>
      <c r="M1194" s="396"/>
      <c r="N1194" s="396"/>
      <c r="O1194" s="396">
        <v>153482290.23999992</v>
      </c>
      <c r="P1194" s="541">
        <v>51160763.413333304</v>
      </c>
      <c r="Q1194" s="390">
        <v>5.3112157344605698E-2</v>
      </c>
    </row>
    <row r="1195" spans="2:17" ht="15.75" x14ac:dyDescent="0.25">
      <c r="B1195" s="378" t="s">
        <v>334</v>
      </c>
      <c r="C1195" s="396">
        <v>45972689.88000001</v>
      </c>
      <c r="D1195" s="396">
        <v>46333865.960000232</v>
      </c>
      <c r="E1195" s="396">
        <v>53460061.319999941</v>
      </c>
      <c r="F1195" s="396"/>
      <c r="G1195" s="396"/>
      <c r="H1195" s="396"/>
      <c r="I1195" s="396"/>
      <c r="J1195" s="396"/>
      <c r="K1195" s="396"/>
      <c r="L1195" s="396"/>
      <c r="M1195" s="396"/>
      <c r="N1195" s="396"/>
      <c r="O1195" s="396">
        <v>145766617.16000018</v>
      </c>
      <c r="P1195" s="541">
        <v>48588872.386666723</v>
      </c>
      <c r="Q1195" s="390">
        <v>5.0442168240301302E-2</v>
      </c>
    </row>
    <row r="1196" spans="2:17" ht="15.75" x14ac:dyDescent="0.25">
      <c r="B1196" s="44" t="s">
        <v>319</v>
      </c>
      <c r="C1196" s="115">
        <v>29814163.039999995</v>
      </c>
      <c r="D1196" s="115">
        <v>29571652.140000056</v>
      </c>
      <c r="E1196" s="115">
        <v>34157218.399999991</v>
      </c>
      <c r="F1196" s="115"/>
      <c r="G1196" s="115"/>
      <c r="H1196" s="115"/>
      <c r="I1196" s="115"/>
      <c r="J1196" s="115"/>
      <c r="K1196" s="115"/>
      <c r="L1196" s="115"/>
      <c r="M1196" s="115"/>
      <c r="N1196" s="115"/>
      <c r="O1196" s="115">
        <v>93543033.580000043</v>
      </c>
      <c r="P1196" s="542">
        <v>31181011.193333346</v>
      </c>
      <c r="Q1196" s="100">
        <v>3.2370329568472168E-2</v>
      </c>
    </row>
    <row r="1197" spans="2:17" ht="15.75" x14ac:dyDescent="0.25">
      <c r="B1197" s="44" t="s">
        <v>328</v>
      </c>
      <c r="C1197" s="115">
        <v>22770350.010000072</v>
      </c>
      <c r="D1197" s="115">
        <v>22761943.969999976</v>
      </c>
      <c r="E1197" s="115">
        <v>26279346.410000023</v>
      </c>
      <c r="F1197" s="115"/>
      <c r="G1197" s="115"/>
      <c r="H1197" s="115"/>
      <c r="I1197" s="115"/>
      <c r="J1197" s="115"/>
      <c r="K1197" s="115"/>
      <c r="L1197" s="115"/>
      <c r="M1197" s="115"/>
      <c r="N1197" s="115"/>
      <c r="O1197" s="115">
        <v>71811640.390000075</v>
      </c>
      <c r="P1197" s="542">
        <v>23937213.463333357</v>
      </c>
      <c r="Q1197" s="100">
        <v>2.4850236060485358E-2</v>
      </c>
    </row>
    <row r="1198" spans="2:17" ht="15.75" x14ac:dyDescent="0.25">
      <c r="B1198" s="44" t="s">
        <v>336</v>
      </c>
      <c r="C1198" s="115">
        <v>14062085.729999999</v>
      </c>
      <c r="D1198" s="115">
        <v>14259986.780000007</v>
      </c>
      <c r="E1198" s="115">
        <v>17026460.529999938</v>
      </c>
      <c r="F1198" s="115"/>
      <c r="G1198" s="115"/>
      <c r="H1198" s="115"/>
      <c r="I1198" s="115"/>
      <c r="J1198" s="115"/>
      <c r="K1198" s="115"/>
      <c r="L1198" s="115"/>
      <c r="M1198" s="115"/>
      <c r="N1198" s="115"/>
      <c r="O1198" s="115">
        <v>45348533.039999947</v>
      </c>
      <c r="P1198" s="542">
        <v>15116177.679999983</v>
      </c>
      <c r="Q1198" s="100">
        <v>1.5692744865881725E-2</v>
      </c>
    </row>
    <row r="1199" spans="2:17" ht="15.75" x14ac:dyDescent="0.25">
      <c r="B1199" s="44" t="s">
        <v>332</v>
      </c>
      <c r="C1199" s="115">
        <v>13794972.909999989</v>
      </c>
      <c r="D1199" s="115">
        <v>14278593.190000016</v>
      </c>
      <c r="E1199" s="115">
        <v>16596298.739999998</v>
      </c>
      <c r="F1199" s="115"/>
      <c r="G1199" s="115"/>
      <c r="H1199" s="115"/>
      <c r="I1199" s="115"/>
      <c r="J1199" s="115"/>
      <c r="K1199" s="115"/>
      <c r="L1199" s="115"/>
      <c r="M1199" s="115"/>
      <c r="N1199" s="115"/>
      <c r="O1199" s="115">
        <v>44669864.840000004</v>
      </c>
      <c r="P1199" s="542">
        <v>14889954.946666667</v>
      </c>
      <c r="Q1199" s="100">
        <v>1.5457893456205643E-2</v>
      </c>
    </row>
    <row r="1200" spans="2:17" ht="15.75" x14ac:dyDescent="0.25">
      <c r="B1200" s="44" t="s">
        <v>322</v>
      </c>
      <c r="C1200" s="115">
        <v>13556026.42</v>
      </c>
      <c r="D1200" s="115">
        <v>13977177.049999999</v>
      </c>
      <c r="E1200" s="115">
        <v>16232226.6</v>
      </c>
      <c r="F1200" s="115"/>
      <c r="G1200" s="115"/>
      <c r="H1200" s="115"/>
      <c r="I1200" s="115"/>
      <c r="J1200" s="115"/>
      <c r="K1200" s="115"/>
      <c r="L1200" s="115"/>
      <c r="M1200" s="115"/>
      <c r="N1200" s="115"/>
      <c r="O1200" s="115">
        <v>43765430.07</v>
      </c>
      <c r="P1200" s="542">
        <v>14588476.689999999</v>
      </c>
      <c r="Q1200" s="100">
        <v>1.5144916097468958E-2</v>
      </c>
    </row>
    <row r="1201" spans="2:17" ht="15.75" x14ac:dyDescent="0.25">
      <c r="B1201" s="44" t="s">
        <v>320</v>
      </c>
      <c r="C1201" s="115">
        <v>11923571.95999999</v>
      </c>
      <c r="D1201" s="115">
        <v>12235806.02999997</v>
      </c>
      <c r="E1201" s="115">
        <v>13363781.910000002</v>
      </c>
      <c r="F1201" s="115"/>
      <c r="G1201" s="115"/>
      <c r="H1201" s="115"/>
      <c r="I1201" s="115"/>
      <c r="J1201" s="115"/>
      <c r="K1201" s="115"/>
      <c r="L1201" s="115"/>
      <c r="M1201" s="115"/>
      <c r="N1201" s="115"/>
      <c r="O1201" s="115">
        <v>37523159.899999961</v>
      </c>
      <c r="P1201" s="542">
        <v>12507719.966666654</v>
      </c>
      <c r="Q1201" s="100">
        <v>1.2984794333986334E-2</v>
      </c>
    </row>
    <row r="1202" spans="2:17" ht="15.75" x14ac:dyDescent="0.25">
      <c r="B1202" s="44" t="s">
        <v>318</v>
      </c>
      <c r="C1202" s="115">
        <v>11353618.399999995</v>
      </c>
      <c r="D1202" s="115">
        <v>11755491.430000024</v>
      </c>
      <c r="E1202" s="115">
        <v>13474923.199999973</v>
      </c>
      <c r="F1202" s="115"/>
      <c r="G1202" s="115"/>
      <c r="H1202" s="115"/>
      <c r="I1202" s="115"/>
      <c r="J1202" s="115"/>
      <c r="K1202" s="115"/>
      <c r="L1202" s="115"/>
      <c r="M1202" s="115"/>
      <c r="N1202" s="115"/>
      <c r="O1202" s="115">
        <v>36584033.029999994</v>
      </c>
      <c r="P1202" s="542">
        <v>12194677.676666664</v>
      </c>
      <c r="Q1202" s="100">
        <v>1.2659811862015206E-2</v>
      </c>
    </row>
    <row r="1203" spans="2:17" ht="15.75" x14ac:dyDescent="0.25">
      <c r="B1203" s="44" t="s">
        <v>323</v>
      </c>
      <c r="C1203" s="115">
        <v>11416907.729999989</v>
      </c>
      <c r="D1203" s="115">
        <v>11562581.629999999</v>
      </c>
      <c r="E1203" s="115">
        <v>13268180.200000005</v>
      </c>
      <c r="F1203" s="115"/>
      <c r="G1203" s="115"/>
      <c r="H1203" s="115"/>
      <c r="I1203" s="115"/>
      <c r="J1203" s="115"/>
      <c r="K1203" s="115"/>
      <c r="L1203" s="115"/>
      <c r="M1203" s="115"/>
      <c r="N1203" s="115"/>
      <c r="O1203" s="115">
        <v>36247669.559999995</v>
      </c>
      <c r="P1203" s="542">
        <v>12082556.519999998</v>
      </c>
      <c r="Q1203" s="100">
        <v>1.2543414136155876E-2</v>
      </c>
    </row>
    <row r="1204" spans="2:17" ht="15.75" x14ac:dyDescent="0.25">
      <c r="B1204" s="44" t="s">
        <v>317</v>
      </c>
      <c r="C1204" s="115">
        <v>9519800.889999995</v>
      </c>
      <c r="D1204" s="115">
        <v>9685116.9400000107</v>
      </c>
      <c r="E1204" s="115">
        <v>10989209.859999996</v>
      </c>
      <c r="F1204" s="115"/>
      <c r="G1204" s="115"/>
      <c r="H1204" s="115"/>
      <c r="I1204" s="115"/>
      <c r="J1204" s="115"/>
      <c r="K1204" s="115"/>
      <c r="L1204" s="115"/>
      <c r="M1204" s="115"/>
      <c r="N1204" s="115"/>
      <c r="O1204" s="115">
        <v>30194127.690000001</v>
      </c>
      <c r="P1204" s="542">
        <v>10064709.23</v>
      </c>
      <c r="Q1204" s="100">
        <v>1.04486013223202E-2</v>
      </c>
    </row>
    <row r="1205" spans="2:17" ht="15.75" x14ac:dyDescent="0.25">
      <c r="B1205" s="378" t="s">
        <v>333</v>
      </c>
      <c r="C1205" s="396">
        <v>4333376.919999999</v>
      </c>
      <c r="D1205" s="396">
        <v>4163823.6899999995</v>
      </c>
      <c r="E1205" s="396">
        <v>5598264.9800000042</v>
      </c>
      <c r="F1205" s="396"/>
      <c r="G1205" s="396"/>
      <c r="H1205" s="396"/>
      <c r="I1205" s="396"/>
      <c r="J1205" s="396"/>
      <c r="K1205" s="396"/>
      <c r="L1205" s="396"/>
      <c r="M1205" s="396"/>
      <c r="N1205" s="396"/>
      <c r="O1205" s="396">
        <v>14095465.590000004</v>
      </c>
      <c r="P1205" s="541">
        <v>4698488.5300000012</v>
      </c>
      <c r="Q1205" s="390">
        <v>4.8777001248216196E-3</v>
      </c>
    </row>
    <row r="1206" spans="2:17" ht="15.75" x14ac:dyDescent="0.25">
      <c r="B1206" s="378" t="s">
        <v>315</v>
      </c>
      <c r="C1206" s="396">
        <v>4164453.2100000004</v>
      </c>
      <c r="D1206" s="396">
        <v>4003830.7999999993</v>
      </c>
      <c r="E1206" s="396">
        <v>4809827.5199999949</v>
      </c>
      <c r="F1206" s="396"/>
      <c r="G1206" s="396"/>
      <c r="H1206" s="396"/>
      <c r="I1206" s="396"/>
      <c r="J1206" s="396"/>
      <c r="K1206" s="396"/>
      <c r="L1206" s="396"/>
      <c r="M1206" s="396"/>
      <c r="N1206" s="396"/>
      <c r="O1206" s="396">
        <v>12978111.529999994</v>
      </c>
      <c r="P1206" s="541">
        <v>4326037.1766666649</v>
      </c>
      <c r="Q1206" s="390">
        <v>4.4910425856908394E-3</v>
      </c>
    </row>
    <row r="1207" spans="2:17" ht="15.75" x14ac:dyDescent="0.25">
      <c r="B1207" s="378" t="s">
        <v>316</v>
      </c>
      <c r="C1207" s="396">
        <v>3749075.7</v>
      </c>
      <c r="D1207" s="396">
        <v>3848954.9700000044</v>
      </c>
      <c r="E1207" s="396">
        <v>4160478.7799999975</v>
      </c>
      <c r="F1207" s="396"/>
      <c r="G1207" s="396"/>
      <c r="H1207" s="396"/>
      <c r="I1207" s="396"/>
      <c r="J1207" s="396"/>
      <c r="K1207" s="396"/>
      <c r="L1207" s="396"/>
      <c r="M1207" s="396"/>
      <c r="N1207" s="396"/>
      <c r="O1207" s="396">
        <v>11758509.450000003</v>
      </c>
      <c r="P1207" s="541">
        <v>3919503.1500000008</v>
      </c>
      <c r="Q1207" s="390">
        <v>4.0690023785146349E-3</v>
      </c>
    </row>
    <row r="1208" spans="2:17" ht="15.75" x14ac:dyDescent="0.25">
      <c r="B1208" s="378" t="s">
        <v>335</v>
      </c>
      <c r="C1208" s="396">
        <v>3382366.1599999983</v>
      </c>
      <c r="D1208" s="396">
        <v>3409400.8500000015</v>
      </c>
      <c r="E1208" s="396">
        <v>3708336.2200000011</v>
      </c>
      <c r="F1208" s="396"/>
      <c r="G1208" s="396"/>
      <c r="H1208" s="396"/>
      <c r="I1208" s="396"/>
      <c r="J1208" s="396"/>
      <c r="K1208" s="396"/>
      <c r="L1208" s="396"/>
      <c r="M1208" s="396"/>
      <c r="N1208" s="396"/>
      <c r="O1208" s="396">
        <v>10500103.23</v>
      </c>
      <c r="P1208" s="541">
        <v>3500034.41</v>
      </c>
      <c r="Q1208" s="390">
        <v>3.6335340970890823E-3</v>
      </c>
    </row>
    <row r="1209" spans="2:17" ht="15.75" x14ac:dyDescent="0.25">
      <c r="B1209" s="378" t="s">
        <v>330</v>
      </c>
      <c r="C1209" s="396">
        <v>3187162.950000002</v>
      </c>
      <c r="D1209" s="396">
        <v>3234977.1</v>
      </c>
      <c r="E1209" s="396">
        <v>3414895.6099999957</v>
      </c>
      <c r="F1209" s="396"/>
      <c r="G1209" s="396"/>
      <c r="H1209" s="396"/>
      <c r="I1209" s="396"/>
      <c r="J1209" s="396"/>
      <c r="K1209" s="396"/>
      <c r="L1209" s="396"/>
      <c r="M1209" s="396"/>
      <c r="N1209" s="396"/>
      <c r="O1209" s="396">
        <v>9837035.6599999983</v>
      </c>
      <c r="P1209" s="541">
        <v>3279011.8866666663</v>
      </c>
      <c r="Q1209" s="390">
        <v>3.4040812458651609E-3</v>
      </c>
    </row>
    <row r="1210" spans="2:17" ht="15.75" x14ac:dyDescent="0.25">
      <c r="B1210" s="378" t="s">
        <v>331</v>
      </c>
      <c r="C1210" s="396">
        <v>2407678.2899999986</v>
      </c>
      <c r="D1210" s="396">
        <v>2590249.4700000011</v>
      </c>
      <c r="E1210" s="396">
        <v>2709849.8600000059</v>
      </c>
      <c r="F1210" s="396"/>
      <c r="G1210" s="396"/>
      <c r="H1210" s="396"/>
      <c r="I1210" s="396"/>
      <c r="J1210" s="396"/>
      <c r="K1210" s="396"/>
      <c r="L1210" s="396"/>
      <c r="M1210" s="396"/>
      <c r="N1210" s="396"/>
      <c r="O1210" s="396">
        <v>7707777.6200000057</v>
      </c>
      <c r="P1210" s="541">
        <v>2569259.2066666684</v>
      </c>
      <c r="Q1210" s="390">
        <v>2.6672569003924119E-3</v>
      </c>
    </row>
    <row r="1211" spans="2:17" ht="15.75" x14ac:dyDescent="0.25">
      <c r="B1211" s="378" t="s">
        <v>326</v>
      </c>
      <c r="C1211" s="396">
        <v>1827996.73</v>
      </c>
      <c r="D1211" s="396">
        <v>1902765.4600000007</v>
      </c>
      <c r="E1211" s="396">
        <v>2110281.6</v>
      </c>
      <c r="F1211" s="396"/>
      <c r="G1211" s="396"/>
      <c r="H1211" s="396"/>
      <c r="I1211" s="396"/>
      <c r="J1211" s="396"/>
      <c r="K1211" s="396"/>
      <c r="L1211" s="396"/>
      <c r="M1211" s="396"/>
      <c r="N1211" s="396"/>
      <c r="O1211" s="396">
        <v>5841043.790000001</v>
      </c>
      <c r="P1211" s="541">
        <v>1947014.5966666669</v>
      </c>
      <c r="Q1211" s="390">
        <v>2.0212783920940027E-3</v>
      </c>
    </row>
    <row r="1212" spans="2:17" ht="15.75" x14ac:dyDescent="0.25">
      <c r="B1212" s="378" t="s">
        <v>337</v>
      </c>
      <c r="C1212" s="396">
        <v>1792570.2699999989</v>
      </c>
      <c r="D1212" s="396">
        <v>1750691.4399999988</v>
      </c>
      <c r="E1212" s="396">
        <v>2045131.67</v>
      </c>
      <c r="F1212" s="396"/>
      <c r="G1212" s="396"/>
      <c r="H1212" s="396"/>
      <c r="I1212" s="396"/>
      <c r="J1212" s="396"/>
      <c r="K1212" s="396"/>
      <c r="L1212" s="396"/>
      <c r="M1212" s="396"/>
      <c r="N1212" s="396"/>
      <c r="O1212" s="396">
        <v>5588393.3799999971</v>
      </c>
      <c r="P1212" s="541">
        <v>1862797.7933333323</v>
      </c>
      <c r="Q1212" s="390">
        <v>1.9338493583721549E-3</v>
      </c>
    </row>
    <row r="1213" spans="2:17" ht="15.75" x14ac:dyDescent="0.25">
      <c r="B1213" s="378" t="s">
        <v>325</v>
      </c>
      <c r="C1213" s="396">
        <v>1237177.43</v>
      </c>
      <c r="D1213" s="396">
        <v>1287138.9399999992</v>
      </c>
      <c r="E1213" s="396">
        <v>1344218.6099999975</v>
      </c>
      <c r="F1213" s="396"/>
      <c r="G1213" s="396"/>
      <c r="H1213" s="396"/>
      <c r="I1213" s="396"/>
      <c r="J1213" s="396"/>
      <c r="K1213" s="396"/>
      <c r="L1213" s="396"/>
      <c r="M1213" s="396"/>
      <c r="N1213" s="396"/>
      <c r="O1213" s="396">
        <v>3868534.9799999967</v>
      </c>
      <c r="P1213" s="541">
        <v>1289511.659999999</v>
      </c>
      <c r="Q1213" s="390">
        <v>1.3386967201856567E-3</v>
      </c>
    </row>
    <row r="1214" spans="2:17" ht="15.75" x14ac:dyDescent="0.25">
      <c r="B1214" s="378" t="s">
        <v>324</v>
      </c>
      <c r="C1214" s="396">
        <v>884017.82000000041</v>
      </c>
      <c r="D1214" s="396">
        <v>909076.97999999952</v>
      </c>
      <c r="E1214" s="396">
        <v>928802.43999999948</v>
      </c>
      <c r="F1214" s="396"/>
      <c r="G1214" s="396"/>
      <c r="H1214" s="396"/>
      <c r="I1214" s="396"/>
      <c r="J1214" s="396"/>
      <c r="K1214" s="396"/>
      <c r="L1214" s="396"/>
      <c r="M1214" s="396"/>
      <c r="N1214" s="396"/>
      <c r="O1214" s="396">
        <v>2721897.2399999993</v>
      </c>
      <c r="P1214" s="541">
        <v>907299.07999999973</v>
      </c>
      <c r="Q1214" s="390">
        <v>9.4190563784701592E-4</v>
      </c>
    </row>
    <row r="1215" spans="2:17" ht="15.75" x14ac:dyDescent="0.25">
      <c r="B1215" s="378" t="s">
        <v>329</v>
      </c>
      <c r="C1215" s="396">
        <v>770229.63999999955</v>
      </c>
      <c r="D1215" s="396">
        <v>885632.49000000092</v>
      </c>
      <c r="E1215" s="396">
        <v>865800.06000000064</v>
      </c>
      <c r="F1215" s="396"/>
      <c r="G1215" s="396"/>
      <c r="H1215" s="396"/>
      <c r="I1215" s="396"/>
      <c r="J1215" s="396"/>
      <c r="K1215" s="396"/>
      <c r="L1215" s="396"/>
      <c r="M1215" s="396"/>
      <c r="N1215" s="396"/>
      <c r="O1215" s="396">
        <v>2521662.1900000009</v>
      </c>
      <c r="P1215" s="543">
        <v>840554.06333333359</v>
      </c>
      <c r="Q1215" s="390">
        <v>8.7261480654084297E-4</v>
      </c>
    </row>
    <row r="1216" spans="2:17" ht="16.5" thickBot="1" x14ac:dyDescent="0.3">
      <c r="B1216" s="101" t="s">
        <v>0</v>
      </c>
      <c r="C1216" s="118">
        <v>920208461.91999853</v>
      </c>
      <c r="D1216" s="118">
        <v>916502138.07999933</v>
      </c>
      <c r="E1216" s="118">
        <v>1053066391.0600019</v>
      </c>
      <c r="F1216" s="118"/>
      <c r="G1216" s="118"/>
      <c r="H1216" s="118"/>
      <c r="I1216" s="118"/>
      <c r="J1216" s="118"/>
      <c r="K1216" s="118"/>
      <c r="L1216" s="118"/>
      <c r="M1216" s="118"/>
      <c r="N1216" s="118"/>
      <c r="O1216" s="118">
        <v>2889776991.0599995</v>
      </c>
      <c r="P1216" s="544">
        <v>963258997.01999986</v>
      </c>
      <c r="Q1216" s="103">
        <v>0.99999999999999978</v>
      </c>
    </row>
    <row r="1217" spans="2:15" ht="15" x14ac:dyDescent="0.2">
      <c r="B1217" s="38"/>
      <c r="C1217" s="49"/>
      <c r="D1217" s="49"/>
      <c r="E1217" s="49"/>
      <c r="F1217" s="49"/>
      <c r="G1217" s="49"/>
      <c r="H1217" s="49"/>
      <c r="I1217" s="49"/>
      <c r="J1217" s="49"/>
      <c r="K1217" s="49"/>
      <c r="L1217" s="49"/>
      <c r="M1217" s="49"/>
      <c r="N1217" s="49"/>
      <c r="O1217" s="49"/>
    </row>
    <row r="1218" spans="2:15" ht="15" x14ac:dyDescent="0.2">
      <c r="B1218" s="38"/>
      <c r="C1218" s="49"/>
      <c r="D1218" s="49"/>
      <c r="E1218" s="49"/>
      <c r="F1218" s="49"/>
      <c r="G1218" s="49"/>
      <c r="H1218" s="49"/>
      <c r="I1218" s="49"/>
      <c r="J1218" s="49"/>
      <c r="K1218" s="49"/>
      <c r="L1218" s="49"/>
      <c r="M1218" s="49"/>
      <c r="N1218" s="49"/>
      <c r="O1218" s="49"/>
    </row>
    <row r="1219" spans="2:15" ht="18" x14ac:dyDescent="0.25">
      <c r="B1219" s="331" t="s">
        <v>457</v>
      </c>
      <c r="C1219" s="49"/>
      <c r="D1219" s="49"/>
      <c r="E1219" s="49"/>
      <c r="F1219" s="49"/>
      <c r="G1219" s="49"/>
      <c r="H1219" s="49"/>
      <c r="I1219" s="49"/>
      <c r="J1219" s="49"/>
      <c r="K1219" s="49"/>
      <c r="L1219" s="49"/>
      <c r="M1219" s="49"/>
      <c r="N1219" s="49"/>
      <c r="O1219" s="49"/>
    </row>
    <row r="1220" spans="2:15" ht="15" x14ac:dyDescent="0.2">
      <c r="B1220" s="38"/>
      <c r="C1220" s="49"/>
      <c r="D1220" s="49"/>
      <c r="E1220" s="49"/>
      <c r="F1220" s="49"/>
      <c r="G1220" s="49"/>
      <c r="H1220" s="49"/>
      <c r="I1220" s="49"/>
      <c r="J1220" s="49"/>
      <c r="K1220" s="49"/>
      <c r="L1220" s="49"/>
      <c r="M1220" s="49"/>
      <c r="N1220" s="49"/>
      <c r="O1220" s="49"/>
    </row>
    <row r="1221" spans="2:15" ht="15" x14ac:dyDescent="0.2">
      <c r="B1221" s="38"/>
      <c r="C1221" s="11">
        <v>2</v>
      </c>
      <c r="D1221" s="11">
        <v>3</v>
      </c>
      <c r="E1221" s="11">
        <v>4</v>
      </c>
      <c r="F1221" s="11">
        <v>5</v>
      </c>
      <c r="G1221" s="11">
        <v>6</v>
      </c>
      <c r="H1221" s="11">
        <v>7</v>
      </c>
      <c r="I1221" s="11">
        <v>8</v>
      </c>
      <c r="J1221" s="11">
        <v>9</v>
      </c>
      <c r="K1221" s="11">
        <v>10</v>
      </c>
      <c r="L1221" s="11">
        <v>11</v>
      </c>
      <c r="M1221" s="11">
        <v>12</v>
      </c>
      <c r="N1221" s="11">
        <v>13</v>
      </c>
      <c r="O1221" s="11"/>
    </row>
    <row r="1222" spans="2:15" ht="16.5" thickBot="1" x14ac:dyDescent="0.25">
      <c r="B1222" s="82" t="s">
        <v>88</v>
      </c>
      <c r="C1222" s="83" t="s">
        <v>339</v>
      </c>
      <c r="D1222" s="83" t="s">
        <v>340</v>
      </c>
      <c r="E1222" s="83" t="s">
        <v>341</v>
      </c>
      <c r="F1222" s="83" t="s">
        <v>342</v>
      </c>
      <c r="G1222" s="83" t="s">
        <v>343</v>
      </c>
      <c r="H1222" s="83" t="s">
        <v>344</v>
      </c>
      <c r="I1222" s="83" t="s">
        <v>345</v>
      </c>
      <c r="J1222" s="83" t="s">
        <v>346</v>
      </c>
      <c r="K1222" s="83" t="s">
        <v>347</v>
      </c>
      <c r="L1222" s="83" t="s">
        <v>348</v>
      </c>
      <c r="M1222" s="83" t="s">
        <v>349</v>
      </c>
      <c r="N1222" s="83" t="s">
        <v>350</v>
      </c>
      <c r="O1222" s="96" t="s">
        <v>1</v>
      </c>
    </row>
    <row r="1223" spans="2:15" ht="15.75" x14ac:dyDescent="0.2">
      <c r="B1223" s="378" t="s">
        <v>337</v>
      </c>
      <c r="C1223" s="498">
        <v>69.940314865392068</v>
      </c>
      <c r="D1223" s="498">
        <v>69.768120192882463</v>
      </c>
      <c r="E1223" s="498">
        <v>73.113530316030307</v>
      </c>
      <c r="F1223" s="498"/>
      <c r="G1223" s="498"/>
      <c r="H1223" s="498"/>
      <c r="I1223" s="498"/>
      <c r="J1223" s="498"/>
      <c r="K1223" s="498"/>
      <c r="L1223" s="498"/>
      <c r="M1223" s="498"/>
      <c r="N1223" s="498"/>
      <c r="O1223" s="499">
        <v>70.94065512476827</v>
      </c>
    </row>
    <row r="1224" spans="2:15" ht="15.75" x14ac:dyDescent="0.2">
      <c r="B1224" s="378" t="s">
        <v>328</v>
      </c>
      <c r="C1224" s="498">
        <v>72.917387215156168</v>
      </c>
      <c r="D1224" s="498">
        <v>73.115474583620895</v>
      </c>
      <c r="E1224" s="498">
        <v>76.976591299202724</v>
      </c>
      <c r="F1224" s="498"/>
      <c r="G1224" s="498"/>
      <c r="H1224" s="498"/>
      <c r="I1224" s="498"/>
      <c r="J1224" s="498"/>
      <c r="K1224" s="498"/>
      <c r="L1224" s="498"/>
      <c r="M1224" s="498"/>
      <c r="N1224" s="498"/>
      <c r="O1224" s="499">
        <v>74.336484365993257</v>
      </c>
    </row>
    <row r="1225" spans="2:15" ht="15.75" x14ac:dyDescent="0.2">
      <c r="B1225" s="378" t="s">
        <v>331</v>
      </c>
      <c r="C1225" s="498">
        <v>71.07537387453867</v>
      </c>
      <c r="D1225" s="498">
        <v>75.818097119775231</v>
      </c>
      <c r="E1225" s="498">
        <v>74.213996275401328</v>
      </c>
      <c r="F1225" s="498"/>
      <c r="G1225" s="498"/>
      <c r="H1225" s="498"/>
      <c r="I1225" s="498"/>
      <c r="J1225" s="498"/>
      <c r="K1225" s="498"/>
      <c r="L1225" s="498"/>
      <c r="M1225" s="498"/>
      <c r="N1225" s="498"/>
      <c r="O1225" s="499">
        <v>73.702489089905086</v>
      </c>
    </row>
    <row r="1226" spans="2:15" ht="15.75" x14ac:dyDescent="0.2">
      <c r="B1226" s="378" t="s">
        <v>314</v>
      </c>
      <c r="C1226" s="498">
        <v>73.156694586647987</v>
      </c>
      <c r="D1226" s="498">
        <v>71.537193961317939</v>
      </c>
      <c r="E1226" s="498">
        <v>78.782334696636212</v>
      </c>
      <c r="F1226" s="498"/>
      <c r="G1226" s="498"/>
      <c r="H1226" s="498"/>
      <c r="I1226" s="498"/>
      <c r="J1226" s="498"/>
      <c r="K1226" s="498"/>
      <c r="L1226" s="498"/>
      <c r="M1226" s="498"/>
      <c r="N1226" s="498"/>
      <c r="O1226" s="499">
        <v>74.492074414867375</v>
      </c>
    </row>
    <row r="1227" spans="2:15" ht="15.75" x14ac:dyDescent="0.2">
      <c r="B1227" s="378" t="s">
        <v>332</v>
      </c>
      <c r="C1227" s="498">
        <v>69.87202130353738</v>
      </c>
      <c r="D1227" s="498">
        <v>72.444865395543388</v>
      </c>
      <c r="E1227" s="498">
        <v>76.383488006038462</v>
      </c>
      <c r="F1227" s="498"/>
      <c r="G1227" s="498"/>
      <c r="H1227" s="498"/>
      <c r="I1227" s="498"/>
      <c r="J1227" s="498"/>
      <c r="K1227" s="498"/>
      <c r="L1227" s="498"/>
      <c r="M1227" s="498"/>
      <c r="N1227" s="498"/>
      <c r="O1227" s="499">
        <v>72.90012490170642</v>
      </c>
    </row>
    <row r="1228" spans="2:15" ht="15.75" x14ac:dyDescent="0.2">
      <c r="B1228" s="44" t="s">
        <v>322</v>
      </c>
      <c r="C1228" s="177">
        <v>65.934301334150348</v>
      </c>
      <c r="D1228" s="177">
        <v>67.845104506446148</v>
      </c>
      <c r="E1228" s="177">
        <v>72.382251613104557</v>
      </c>
      <c r="F1228" s="177"/>
      <c r="G1228" s="177"/>
      <c r="H1228" s="177"/>
      <c r="I1228" s="177"/>
      <c r="J1228" s="177"/>
      <c r="K1228" s="177"/>
      <c r="L1228" s="177"/>
      <c r="M1228" s="177"/>
      <c r="N1228" s="177"/>
      <c r="O1228" s="306">
        <v>68.720552484567023</v>
      </c>
    </row>
    <row r="1229" spans="2:15" ht="15.75" x14ac:dyDescent="0.2">
      <c r="B1229" s="44" t="s">
        <v>323</v>
      </c>
      <c r="C1229" s="177">
        <v>69.326992203155157</v>
      </c>
      <c r="D1229" s="177">
        <v>70.41123910726769</v>
      </c>
      <c r="E1229" s="177">
        <v>74.689717637522321</v>
      </c>
      <c r="F1229" s="177"/>
      <c r="G1229" s="177"/>
      <c r="H1229" s="177"/>
      <c r="I1229" s="177"/>
      <c r="J1229" s="177"/>
      <c r="K1229" s="177"/>
      <c r="L1229" s="177"/>
      <c r="M1229" s="177"/>
      <c r="N1229" s="177"/>
      <c r="O1229" s="306">
        <v>71.475982982648404</v>
      </c>
    </row>
    <row r="1230" spans="2:15" ht="15.75" x14ac:dyDescent="0.2">
      <c r="B1230" s="44" t="s">
        <v>333</v>
      </c>
      <c r="C1230" s="177">
        <v>72.595606111371723</v>
      </c>
      <c r="D1230" s="177">
        <v>71.569186304336569</v>
      </c>
      <c r="E1230" s="177">
        <v>83.451567885039793</v>
      </c>
      <c r="F1230" s="177"/>
      <c r="G1230" s="177"/>
      <c r="H1230" s="177"/>
      <c r="I1230" s="177"/>
      <c r="J1230" s="177"/>
      <c r="K1230" s="177"/>
      <c r="L1230" s="177"/>
      <c r="M1230" s="177"/>
      <c r="N1230" s="177"/>
      <c r="O1230" s="306">
        <v>75.872120100249361</v>
      </c>
    </row>
    <row r="1231" spans="2:15" ht="15.75" x14ac:dyDescent="0.2">
      <c r="B1231" s="44" t="s">
        <v>329</v>
      </c>
      <c r="C1231" s="177">
        <v>71.152853579676574</v>
      </c>
      <c r="D1231" s="177">
        <v>81.640163163716878</v>
      </c>
      <c r="E1231" s="177">
        <v>75.914078035949359</v>
      </c>
      <c r="F1231" s="177"/>
      <c r="G1231" s="177"/>
      <c r="H1231" s="177"/>
      <c r="I1231" s="177"/>
      <c r="J1231" s="177"/>
      <c r="K1231" s="177"/>
      <c r="L1231" s="177"/>
      <c r="M1231" s="177"/>
      <c r="N1231" s="177"/>
      <c r="O1231" s="307">
        <v>76.235698259780932</v>
      </c>
    </row>
    <row r="1232" spans="2:15" ht="15.75" x14ac:dyDescent="0.2">
      <c r="B1232" s="44" t="s">
        <v>317</v>
      </c>
      <c r="C1232" s="177">
        <v>68.035997584385754</v>
      </c>
      <c r="D1232" s="177">
        <v>69.271438768649872</v>
      </c>
      <c r="E1232" s="177">
        <v>72.724690848206933</v>
      </c>
      <c r="F1232" s="177"/>
      <c r="G1232" s="177"/>
      <c r="H1232" s="177"/>
      <c r="I1232" s="177"/>
      <c r="J1232" s="177"/>
      <c r="K1232" s="177"/>
      <c r="L1232" s="177"/>
      <c r="M1232" s="177"/>
      <c r="N1232" s="177"/>
      <c r="O1232" s="306">
        <v>70.010709067080853</v>
      </c>
    </row>
    <row r="1233" spans="2:15" ht="15.75" x14ac:dyDescent="0.2">
      <c r="B1233" s="44" t="s">
        <v>324</v>
      </c>
      <c r="C1233" s="177">
        <v>70.597174572751968</v>
      </c>
      <c r="D1233" s="177">
        <v>71.60905710909806</v>
      </c>
      <c r="E1233" s="177">
        <v>68.647630450849974</v>
      </c>
      <c r="F1233" s="177"/>
      <c r="G1233" s="177"/>
      <c r="H1233" s="177"/>
      <c r="I1233" s="177"/>
      <c r="J1233" s="177"/>
      <c r="K1233" s="177"/>
      <c r="L1233" s="177"/>
      <c r="M1233" s="177"/>
      <c r="N1233" s="177"/>
      <c r="O1233" s="306">
        <v>70.284620710900001</v>
      </c>
    </row>
    <row r="1234" spans="2:15" ht="15.75" x14ac:dyDescent="0.2">
      <c r="B1234" s="44" t="s">
        <v>319</v>
      </c>
      <c r="C1234" s="177">
        <v>68.322814112729418</v>
      </c>
      <c r="D1234" s="177">
        <v>67.69462465576585</v>
      </c>
      <c r="E1234" s="177">
        <v>71.98919736889242</v>
      </c>
      <c r="F1234" s="177"/>
      <c r="G1234" s="177"/>
      <c r="H1234" s="177"/>
      <c r="I1234" s="177"/>
      <c r="J1234" s="177"/>
      <c r="K1234" s="177"/>
      <c r="L1234" s="177"/>
      <c r="M1234" s="177"/>
      <c r="N1234" s="177"/>
      <c r="O1234" s="306">
        <v>69.335545379129215</v>
      </c>
    </row>
    <row r="1235" spans="2:15" ht="15.75" x14ac:dyDescent="0.2">
      <c r="B1235" s="44" t="s">
        <v>315</v>
      </c>
      <c r="C1235" s="177">
        <v>69.942614500932279</v>
      </c>
      <c r="D1235" s="177">
        <v>67.586610398379506</v>
      </c>
      <c r="E1235" s="177">
        <v>74.143351831298475</v>
      </c>
      <c r="F1235" s="177"/>
      <c r="G1235" s="177"/>
      <c r="H1235" s="177"/>
      <c r="I1235" s="177"/>
      <c r="J1235" s="177"/>
      <c r="K1235" s="177"/>
      <c r="L1235" s="177"/>
      <c r="M1235" s="177"/>
      <c r="N1235" s="177"/>
      <c r="O1235" s="306">
        <v>70.557525576870077</v>
      </c>
    </row>
    <row r="1236" spans="2:15" ht="15.75" x14ac:dyDescent="0.2">
      <c r="B1236" s="44" t="s">
        <v>321</v>
      </c>
      <c r="C1236" s="177">
        <v>67.945961216365987</v>
      </c>
      <c r="D1236" s="177">
        <v>66.53956260897148</v>
      </c>
      <c r="E1236" s="177">
        <v>70.283115893696916</v>
      </c>
      <c r="F1236" s="177"/>
      <c r="G1236" s="177"/>
      <c r="H1236" s="177"/>
      <c r="I1236" s="177"/>
      <c r="J1236" s="177"/>
      <c r="K1236" s="177"/>
      <c r="L1236" s="177"/>
      <c r="M1236" s="177"/>
      <c r="N1236" s="177"/>
      <c r="O1236" s="306">
        <v>68.256213239678118</v>
      </c>
    </row>
    <row r="1237" spans="2:15" ht="15.75" x14ac:dyDescent="0.2">
      <c r="B1237" s="44" t="s">
        <v>318</v>
      </c>
      <c r="C1237" s="177">
        <v>65.486658245516949</v>
      </c>
      <c r="D1237" s="177">
        <v>67.994837293508141</v>
      </c>
      <c r="E1237" s="177">
        <v>71.407724266576068</v>
      </c>
      <c r="F1237" s="177"/>
      <c r="G1237" s="177"/>
      <c r="H1237" s="177"/>
      <c r="I1237" s="177"/>
      <c r="J1237" s="177"/>
      <c r="K1237" s="177"/>
      <c r="L1237" s="177"/>
      <c r="M1237" s="177"/>
      <c r="N1237" s="177"/>
      <c r="O1237" s="306">
        <v>68.296406601867048</v>
      </c>
    </row>
    <row r="1238" spans="2:15" ht="15.75" x14ac:dyDescent="0.2">
      <c r="B1238" s="378" t="s">
        <v>316</v>
      </c>
      <c r="C1238" s="498">
        <v>61.248398163728744</v>
      </c>
      <c r="D1238" s="498">
        <v>62.944903676326298</v>
      </c>
      <c r="E1238" s="498">
        <v>64.141569745930013</v>
      </c>
      <c r="F1238" s="498"/>
      <c r="G1238" s="498"/>
      <c r="H1238" s="498"/>
      <c r="I1238" s="498"/>
      <c r="J1238" s="498"/>
      <c r="K1238" s="498"/>
      <c r="L1238" s="498"/>
      <c r="M1238" s="498"/>
      <c r="N1238" s="498"/>
      <c r="O1238" s="499">
        <v>62.778290528661692</v>
      </c>
    </row>
    <row r="1239" spans="2:15" ht="15.75" x14ac:dyDescent="0.2">
      <c r="B1239" s="378" t="s">
        <v>330</v>
      </c>
      <c r="C1239" s="498">
        <v>62.553491589959116</v>
      </c>
      <c r="D1239" s="498">
        <v>63.035407248636027</v>
      </c>
      <c r="E1239" s="498">
        <v>63.139421466210422</v>
      </c>
      <c r="F1239" s="498"/>
      <c r="G1239" s="498"/>
      <c r="H1239" s="498"/>
      <c r="I1239" s="498"/>
      <c r="J1239" s="498"/>
      <c r="K1239" s="498"/>
      <c r="L1239" s="498"/>
      <c r="M1239" s="498"/>
      <c r="N1239" s="498"/>
      <c r="O1239" s="499">
        <v>62.909440101601852</v>
      </c>
    </row>
    <row r="1240" spans="2:15" ht="15.75" x14ac:dyDescent="0.2">
      <c r="B1240" s="378" t="s">
        <v>334</v>
      </c>
      <c r="C1240" s="498">
        <v>62.888243965297882</v>
      </c>
      <c r="D1240" s="498">
        <v>63.047079243824982</v>
      </c>
      <c r="E1240" s="498">
        <v>67.139625796858311</v>
      </c>
      <c r="F1240" s="498"/>
      <c r="G1240" s="498"/>
      <c r="H1240" s="498"/>
      <c r="I1240" s="498"/>
      <c r="J1240" s="498"/>
      <c r="K1240" s="498"/>
      <c r="L1240" s="498"/>
      <c r="M1240" s="498"/>
      <c r="N1240" s="498"/>
      <c r="O1240" s="499">
        <v>64.358316335327061</v>
      </c>
    </row>
    <row r="1241" spans="2:15" ht="15.75" x14ac:dyDescent="0.2">
      <c r="B1241" s="378" t="s">
        <v>327</v>
      </c>
      <c r="C1241" s="498">
        <v>63.315496841199909</v>
      </c>
      <c r="D1241" s="498">
        <v>63.753629972277075</v>
      </c>
      <c r="E1241" s="498">
        <v>65.670374483109086</v>
      </c>
      <c r="F1241" s="498"/>
      <c r="G1241" s="498"/>
      <c r="H1241" s="498"/>
      <c r="I1241" s="498"/>
      <c r="J1241" s="498"/>
      <c r="K1241" s="498"/>
      <c r="L1241" s="498"/>
      <c r="M1241" s="498"/>
      <c r="N1241" s="498"/>
      <c r="O1241" s="499">
        <v>64.246500432195361</v>
      </c>
    </row>
    <row r="1242" spans="2:15" ht="15.75" x14ac:dyDescent="0.2">
      <c r="B1242" s="378" t="s">
        <v>326</v>
      </c>
      <c r="C1242" s="498">
        <v>61.905134952081013</v>
      </c>
      <c r="D1242" s="498">
        <v>64.434996952251964</v>
      </c>
      <c r="E1242" s="498">
        <v>65.855748346024214</v>
      </c>
      <c r="F1242" s="498"/>
      <c r="G1242" s="498"/>
      <c r="H1242" s="498"/>
      <c r="I1242" s="498"/>
      <c r="J1242" s="498"/>
      <c r="K1242" s="498"/>
      <c r="L1242" s="498"/>
      <c r="M1242" s="498"/>
      <c r="N1242" s="498"/>
      <c r="O1242" s="499">
        <v>64.065293416785735</v>
      </c>
    </row>
    <row r="1243" spans="2:15" ht="15.75" x14ac:dyDescent="0.2">
      <c r="B1243" s="378" t="s">
        <v>325</v>
      </c>
      <c r="C1243" s="498">
        <v>63.367006248719584</v>
      </c>
      <c r="D1243" s="498">
        <v>64.27660124843942</v>
      </c>
      <c r="E1243" s="498">
        <v>62.981708756969354</v>
      </c>
      <c r="F1243" s="498"/>
      <c r="G1243" s="498"/>
      <c r="H1243" s="498"/>
      <c r="I1243" s="498"/>
      <c r="J1243" s="498"/>
      <c r="K1243" s="498"/>
      <c r="L1243" s="498"/>
      <c r="M1243" s="498"/>
      <c r="N1243" s="498"/>
      <c r="O1243" s="499">
        <v>63.541772084709443</v>
      </c>
    </row>
    <row r="1244" spans="2:15" ht="15.75" x14ac:dyDescent="0.2">
      <c r="B1244" s="378" t="s">
        <v>336</v>
      </c>
      <c r="C1244" s="498">
        <v>61.66310335150196</v>
      </c>
      <c r="D1244" s="498">
        <v>62.036625047854351</v>
      </c>
      <c r="E1244" s="498">
        <v>66.765720576586361</v>
      </c>
      <c r="F1244" s="498"/>
      <c r="G1244" s="498"/>
      <c r="H1244" s="498"/>
      <c r="I1244" s="498"/>
      <c r="J1244" s="498"/>
      <c r="K1244" s="498"/>
      <c r="L1244" s="498"/>
      <c r="M1244" s="498"/>
      <c r="N1244" s="498"/>
      <c r="O1244" s="499">
        <v>63.488482991980881</v>
      </c>
    </row>
    <row r="1245" spans="2:15" ht="15.75" x14ac:dyDescent="0.2">
      <c r="B1245" s="378" t="s">
        <v>320</v>
      </c>
      <c r="C1245" s="498">
        <v>55.256979016053116</v>
      </c>
      <c r="D1245" s="498">
        <v>56.201282554176359</v>
      </c>
      <c r="E1245" s="498">
        <v>58.271627263055002</v>
      </c>
      <c r="F1245" s="498"/>
      <c r="G1245" s="498"/>
      <c r="H1245" s="498"/>
      <c r="I1245" s="498"/>
      <c r="J1245" s="498"/>
      <c r="K1245" s="498"/>
      <c r="L1245" s="498"/>
      <c r="M1245" s="498"/>
      <c r="N1245" s="498"/>
      <c r="O1245" s="499">
        <v>56.576629611094823</v>
      </c>
    </row>
    <row r="1246" spans="2:15" ht="15.75" x14ac:dyDescent="0.2">
      <c r="B1246" s="378" t="s">
        <v>335</v>
      </c>
      <c r="C1246" s="498">
        <v>56.78159683051306</v>
      </c>
      <c r="D1246" s="498">
        <v>57.136646779842842</v>
      </c>
      <c r="E1246" s="498">
        <v>58.144441970585483</v>
      </c>
      <c r="F1246" s="498"/>
      <c r="G1246" s="498"/>
      <c r="H1246" s="498"/>
      <c r="I1246" s="498"/>
      <c r="J1246" s="498"/>
      <c r="K1246" s="498"/>
      <c r="L1246" s="498"/>
      <c r="M1246" s="498"/>
      <c r="N1246" s="498"/>
      <c r="O1246" s="499">
        <v>57.354228526980457</v>
      </c>
    </row>
    <row r="1247" spans="2:15" ht="16.5" thickBot="1" x14ac:dyDescent="0.3">
      <c r="B1247" s="101" t="s">
        <v>0</v>
      </c>
      <c r="C1247" s="181">
        <v>65.664060554808245</v>
      </c>
      <c r="D1247" s="181">
        <v>65.523948220115585</v>
      </c>
      <c r="E1247" s="181">
        <v>68.691007476345973</v>
      </c>
      <c r="F1247" s="181"/>
      <c r="G1247" s="181"/>
      <c r="H1247" s="181"/>
      <c r="I1247" s="181"/>
      <c r="J1247" s="181"/>
      <c r="K1247" s="181"/>
      <c r="L1247" s="181"/>
      <c r="M1247" s="181"/>
      <c r="N1247" s="181"/>
      <c r="O1247" s="181">
        <v>66.689748894410968</v>
      </c>
    </row>
    <row r="1248" spans="2:15" ht="15" x14ac:dyDescent="0.2">
      <c r="B1248" s="38"/>
      <c r="C1248" s="49"/>
      <c r="D1248" s="49"/>
      <c r="E1248" s="49"/>
      <c r="F1248" s="49"/>
      <c r="G1248" s="49"/>
      <c r="H1248" s="49"/>
      <c r="I1248" s="49"/>
      <c r="J1248" s="49"/>
      <c r="K1248" s="49"/>
      <c r="L1248" s="49"/>
      <c r="M1248" s="49"/>
      <c r="N1248" s="49"/>
      <c r="O1248" s="49"/>
    </row>
    <row r="1249" spans="2:15" ht="15" x14ac:dyDescent="0.2">
      <c r="B1249" s="38"/>
      <c r="C1249" s="49"/>
      <c r="D1249" s="49"/>
      <c r="E1249" s="49"/>
      <c r="F1249" s="49"/>
      <c r="G1249" s="49"/>
      <c r="H1249" s="49"/>
      <c r="I1249" s="49"/>
      <c r="J1249" s="49"/>
      <c r="K1249" s="49"/>
      <c r="L1249" s="49"/>
      <c r="M1249" s="49"/>
      <c r="N1249" s="49"/>
      <c r="O1249" s="49"/>
    </row>
    <row r="1250" spans="2:15" ht="18" x14ac:dyDescent="0.25">
      <c r="B1250" s="331" t="s">
        <v>458</v>
      </c>
      <c r="C1250" s="49"/>
      <c r="D1250" s="49"/>
      <c r="E1250" s="49"/>
      <c r="F1250" s="49"/>
      <c r="G1250" s="49"/>
      <c r="H1250" s="49"/>
      <c r="I1250" s="49"/>
      <c r="J1250" s="49"/>
      <c r="K1250" s="49"/>
      <c r="L1250" s="49"/>
      <c r="M1250" s="49"/>
      <c r="N1250" s="49"/>
      <c r="O1250" s="49"/>
    </row>
    <row r="1251" spans="2:15" ht="15" x14ac:dyDescent="0.2">
      <c r="B1251" s="38"/>
      <c r="C1251" s="49"/>
      <c r="D1251" s="49"/>
      <c r="E1251" s="49"/>
      <c r="F1251" s="49"/>
      <c r="G1251" s="49"/>
      <c r="H1251" s="49"/>
      <c r="I1251" s="49"/>
      <c r="J1251" s="49"/>
      <c r="K1251" s="49"/>
      <c r="L1251" s="49"/>
      <c r="M1251" s="49"/>
      <c r="N1251" s="49"/>
      <c r="O1251" s="49"/>
    </row>
    <row r="1252" spans="2:15" ht="15" x14ac:dyDescent="0.2">
      <c r="B1252" s="38"/>
      <c r="C1252" s="11">
        <v>14</v>
      </c>
      <c r="D1252" s="11"/>
      <c r="E1252" s="11"/>
      <c r="F1252" s="11"/>
      <c r="G1252" s="49"/>
      <c r="H1252" s="49"/>
      <c r="I1252" s="49"/>
      <c r="J1252" s="49"/>
      <c r="K1252" s="49"/>
      <c r="L1252" s="49"/>
      <c r="M1252" s="49"/>
      <c r="N1252" s="49"/>
      <c r="O1252" s="49"/>
    </row>
    <row r="1253" spans="2:15" ht="32.25" thickBot="1" x14ac:dyDescent="0.25">
      <c r="B1253" s="82" t="s">
        <v>88</v>
      </c>
      <c r="C1253" s="96" t="s">
        <v>522</v>
      </c>
      <c r="D1253" s="293" t="s">
        <v>523</v>
      </c>
      <c r="E1253" s="293" t="s">
        <v>300</v>
      </c>
      <c r="F1253" s="49"/>
      <c r="G1253" s="49"/>
      <c r="H1253" s="49"/>
      <c r="I1253" s="49"/>
      <c r="J1253" s="49"/>
      <c r="K1253" s="49"/>
      <c r="L1253" s="49"/>
      <c r="M1253" s="49"/>
      <c r="N1253" s="49"/>
      <c r="O1253" s="49"/>
    </row>
    <row r="1254" spans="2:15" ht="15" x14ac:dyDescent="0.2">
      <c r="B1254" s="378" t="s">
        <v>327</v>
      </c>
      <c r="C1254" s="419">
        <v>18662714.000000019</v>
      </c>
      <c r="D1254" s="396">
        <v>1199734453.6599994</v>
      </c>
      <c r="E1254" s="498">
        <v>64.28510095905655</v>
      </c>
      <c r="F1254" s="49"/>
      <c r="G1254" s="49"/>
      <c r="H1254" s="49"/>
      <c r="I1254" s="49"/>
      <c r="J1254" s="49"/>
      <c r="K1254" s="49"/>
      <c r="L1254" s="49"/>
      <c r="M1254" s="49"/>
      <c r="N1254" s="49"/>
      <c r="O1254" s="49"/>
    </row>
    <row r="1255" spans="2:15" ht="15" x14ac:dyDescent="0.2">
      <c r="B1255" s="378" t="s">
        <v>321</v>
      </c>
      <c r="C1255" s="419">
        <v>12639569.999999978</v>
      </c>
      <c r="D1255" s="396">
        <v>863687603.23999977</v>
      </c>
      <c r="E1255" s="498">
        <v>68.332040033007559</v>
      </c>
      <c r="F1255" s="49"/>
      <c r="G1255" s="49"/>
      <c r="H1255" s="49"/>
      <c r="I1255" s="49"/>
      <c r="J1255" s="49"/>
      <c r="K1255" s="49"/>
      <c r="L1255" s="49"/>
      <c r="M1255" s="49"/>
      <c r="N1255" s="49"/>
      <c r="O1255" s="49"/>
    </row>
    <row r="1256" spans="2:15" ht="15" x14ac:dyDescent="0.2">
      <c r="B1256" s="378" t="s">
        <v>314</v>
      </c>
      <c r="C1256" s="419">
        <v>2056451.0000000037</v>
      </c>
      <c r="D1256" s="396">
        <v>153482290.23999992</v>
      </c>
      <c r="E1256" s="498">
        <v>74.634547694061098</v>
      </c>
      <c r="F1256" s="49"/>
      <c r="G1256" s="49"/>
      <c r="H1256" s="49"/>
      <c r="I1256" s="49"/>
      <c r="J1256" s="49"/>
      <c r="K1256" s="49"/>
      <c r="L1256" s="49"/>
      <c r="M1256" s="49"/>
      <c r="N1256" s="49"/>
      <c r="O1256" s="49"/>
    </row>
    <row r="1257" spans="2:15" ht="15" x14ac:dyDescent="0.2">
      <c r="B1257" s="378" t="s">
        <v>334</v>
      </c>
      <c r="C1257" s="419">
        <v>2262183</v>
      </c>
      <c r="D1257" s="396">
        <v>145766617.16000018</v>
      </c>
      <c r="E1257" s="498">
        <v>64.436262300618552</v>
      </c>
      <c r="F1257" s="49"/>
      <c r="G1257" s="49"/>
      <c r="H1257" s="49"/>
      <c r="I1257" s="49"/>
      <c r="J1257" s="49"/>
      <c r="K1257" s="49"/>
      <c r="L1257" s="49"/>
      <c r="M1257" s="49"/>
      <c r="N1257" s="49"/>
      <c r="O1257" s="49"/>
    </row>
    <row r="1258" spans="2:15" ht="15" x14ac:dyDescent="0.2">
      <c r="B1258" s="378" t="s">
        <v>319</v>
      </c>
      <c r="C1258" s="419">
        <v>1347688.0000000002</v>
      </c>
      <c r="D1258" s="396">
        <v>93543033.580000043</v>
      </c>
      <c r="E1258" s="498">
        <v>69.410007049109311</v>
      </c>
      <c r="F1258" s="49"/>
      <c r="G1258" s="49"/>
      <c r="H1258" s="49"/>
      <c r="I1258" s="49"/>
      <c r="J1258" s="49"/>
      <c r="K1258" s="49"/>
      <c r="L1258" s="49"/>
      <c r="M1258" s="49"/>
      <c r="N1258" s="49"/>
      <c r="O1258" s="49"/>
    </row>
    <row r="1259" spans="2:15" ht="15" x14ac:dyDescent="0.2">
      <c r="B1259" s="44" t="s">
        <v>328</v>
      </c>
      <c r="C1259" s="53">
        <v>964985.00000000012</v>
      </c>
      <c r="D1259" s="115">
        <v>71811640.390000075</v>
      </c>
      <c r="E1259" s="177">
        <v>74.417364404628117</v>
      </c>
      <c r="F1259" s="49"/>
      <c r="G1259" s="49"/>
      <c r="H1259" s="49"/>
      <c r="I1259" s="49"/>
      <c r="J1259" s="49"/>
      <c r="K1259" s="49"/>
      <c r="L1259" s="49"/>
      <c r="M1259" s="49"/>
      <c r="N1259" s="49"/>
      <c r="O1259" s="49"/>
    </row>
    <row r="1260" spans="2:15" ht="15" x14ac:dyDescent="0.2">
      <c r="B1260" s="44" t="s">
        <v>322</v>
      </c>
      <c r="C1260" s="53">
        <v>635872.00000000035</v>
      </c>
      <c r="D1260" s="115">
        <v>43765430.07</v>
      </c>
      <c r="E1260" s="177">
        <v>68.827421352095982</v>
      </c>
      <c r="F1260" s="49"/>
      <c r="G1260" s="49"/>
      <c r="H1260" s="49"/>
      <c r="I1260" s="49"/>
      <c r="J1260" s="49"/>
      <c r="K1260" s="49"/>
      <c r="L1260" s="49"/>
      <c r="M1260" s="49"/>
      <c r="N1260" s="49"/>
      <c r="O1260" s="49"/>
    </row>
    <row r="1261" spans="2:15" ht="15" x14ac:dyDescent="0.2">
      <c r="B1261" s="44" t="s">
        <v>332</v>
      </c>
      <c r="C1261" s="53">
        <v>611803.99999999965</v>
      </c>
      <c r="D1261" s="115">
        <v>44669864.840000004</v>
      </c>
      <c r="E1261" s="177">
        <v>73.013358591967403</v>
      </c>
      <c r="F1261" s="49"/>
      <c r="G1261" s="49"/>
      <c r="H1261" s="49"/>
      <c r="I1261" s="49"/>
      <c r="J1261" s="49"/>
      <c r="K1261" s="49"/>
      <c r="L1261" s="49"/>
      <c r="M1261" s="49"/>
      <c r="N1261" s="49"/>
      <c r="O1261" s="49"/>
    </row>
    <row r="1262" spans="2:15" ht="15" x14ac:dyDescent="0.2">
      <c r="B1262" s="44" t="s">
        <v>336</v>
      </c>
      <c r="C1262" s="53">
        <v>712929.00000000128</v>
      </c>
      <c r="D1262" s="115">
        <v>45348533.039999947</v>
      </c>
      <c r="E1262" s="177">
        <v>63.608764743754101</v>
      </c>
      <c r="F1262" s="49"/>
      <c r="G1262" s="49"/>
      <c r="H1262" s="49"/>
      <c r="I1262" s="49"/>
      <c r="J1262" s="49"/>
      <c r="K1262" s="49"/>
      <c r="L1262" s="49"/>
      <c r="M1262" s="49"/>
      <c r="N1262" s="49"/>
      <c r="O1262" s="49"/>
    </row>
    <row r="1263" spans="2:15" ht="15" x14ac:dyDescent="0.2">
      <c r="B1263" s="44" t="s">
        <v>320</v>
      </c>
      <c r="C1263" s="53">
        <v>662834.00000000035</v>
      </c>
      <c r="D1263" s="115">
        <v>37523159.899999961</v>
      </c>
      <c r="E1263" s="177">
        <v>56.610191842904769</v>
      </c>
      <c r="F1263" s="49"/>
      <c r="G1263" s="49"/>
      <c r="H1263" s="49"/>
      <c r="I1263" s="49"/>
      <c r="J1263" s="49"/>
      <c r="K1263" s="49"/>
      <c r="L1263" s="49"/>
      <c r="M1263" s="49"/>
      <c r="N1263" s="49"/>
      <c r="O1263" s="49"/>
    </row>
    <row r="1264" spans="2:15" ht="15" x14ac:dyDescent="0.2">
      <c r="B1264" s="44" t="s">
        <v>318</v>
      </c>
      <c r="C1264" s="53">
        <v>534964.99999999965</v>
      </c>
      <c r="D1264" s="115">
        <v>36584033.029999994</v>
      </c>
      <c r="E1264" s="177">
        <v>68.385843989793756</v>
      </c>
      <c r="F1264" s="49"/>
      <c r="G1264" s="49"/>
      <c r="H1264" s="49"/>
      <c r="I1264" s="49"/>
      <c r="J1264" s="49"/>
      <c r="K1264" s="49"/>
      <c r="L1264" s="49"/>
      <c r="M1264" s="49"/>
      <c r="N1264" s="49"/>
      <c r="O1264" s="49"/>
    </row>
    <row r="1265" spans="2:15" ht="15" x14ac:dyDescent="0.2">
      <c r="B1265" s="44" t="s">
        <v>323</v>
      </c>
      <c r="C1265" s="53">
        <v>506541.00000000023</v>
      </c>
      <c r="D1265" s="115">
        <v>36247669.559999995</v>
      </c>
      <c r="E1265" s="177">
        <v>71.559201644091942</v>
      </c>
      <c r="F1265" s="49"/>
      <c r="G1265" s="49"/>
      <c r="H1265" s="49"/>
      <c r="I1265" s="49"/>
      <c r="J1265" s="49"/>
      <c r="K1265" s="49"/>
      <c r="L1265" s="49"/>
      <c r="M1265" s="49"/>
      <c r="N1265" s="49"/>
      <c r="O1265" s="49"/>
    </row>
    <row r="1266" spans="2:15" ht="15" x14ac:dyDescent="0.2">
      <c r="B1266" s="378" t="s">
        <v>317</v>
      </c>
      <c r="C1266" s="419">
        <v>430843.99999999965</v>
      </c>
      <c r="D1266" s="396">
        <v>30194127.690000001</v>
      </c>
      <c r="E1266" s="498">
        <v>70.08134658948488</v>
      </c>
      <c r="F1266" s="49"/>
      <c r="G1266" s="49"/>
      <c r="H1266" s="49"/>
      <c r="I1266" s="49"/>
      <c r="J1266" s="49"/>
      <c r="K1266" s="49"/>
      <c r="L1266" s="49"/>
      <c r="M1266" s="49"/>
      <c r="N1266" s="49"/>
      <c r="O1266" s="49"/>
    </row>
    <row r="1267" spans="2:15" ht="15" x14ac:dyDescent="0.2">
      <c r="B1267" s="378" t="s">
        <v>316</v>
      </c>
      <c r="C1267" s="419">
        <v>187222.99999999994</v>
      </c>
      <c r="D1267" s="396">
        <v>11758509.450000003</v>
      </c>
      <c r="E1267" s="498">
        <v>62.804834074873312</v>
      </c>
      <c r="F1267" s="49"/>
      <c r="G1267" s="49"/>
      <c r="H1267" s="49"/>
      <c r="I1267" s="49"/>
      <c r="J1267" s="49"/>
      <c r="K1267" s="49"/>
      <c r="L1267" s="49"/>
      <c r="M1267" s="49"/>
      <c r="N1267" s="49"/>
      <c r="O1267" s="49"/>
    </row>
    <row r="1268" spans="2:15" ht="15" x14ac:dyDescent="0.2">
      <c r="B1268" s="378" t="s">
        <v>333</v>
      </c>
      <c r="C1268" s="419">
        <v>184954.99999999994</v>
      </c>
      <c r="D1268" s="396">
        <v>14095465.590000004</v>
      </c>
      <c r="E1268" s="498">
        <v>76.210243518693773</v>
      </c>
      <c r="F1268" s="49"/>
      <c r="G1268" s="49"/>
      <c r="H1268" s="49"/>
      <c r="I1268" s="49"/>
      <c r="J1268" s="49"/>
      <c r="K1268" s="49"/>
      <c r="L1268" s="49"/>
      <c r="M1268" s="49"/>
      <c r="N1268" s="49"/>
      <c r="O1268" s="49"/>
    </row>
    <row r="1269" spans="2:15" ht="15" x14ac:dyDescent="0.2">
      <c r="B1269" s="378" t="s">
        <v>315</v>
      </c>
      <c r="C1269" s="419">
        <v>183652.99999999983</v>
      </c>
      <c r="D1269" s="396">
        <v>12978111.529999994</v>
      </c>
      <c r="E1269" s="498">
        <v>70.66648260578377</v>
      </c>
      <c r="F1269" s="49"/>
      <c r="G1269" s="49"/>
      <c r="H1269" s="49"/>
      <c r="I1269" s="49"/>
      <c r="J1269" s="49"/>
      <c r="K1269" s="49"/>
      <c r="L1269" s="49"/>
      <c r="M1269" s="49"/>
      <c r="N1269" s="49"/>
      <c r="O1269" s="49"/>
    </row>
    <row r="1270" spans="2:15" ht="15" x14ac:dyDescent="0.2">
      <c r="B1270" s="378" t="s">
        <v>335</v>
      </c>
      <c r="C1270" s="419">
        <v>183016.99999999991</v>
      </c>
      <c r="D1270" s="396">
        <v>10500103.23</v>
      </c>
      <c r="E1270" s="498">
        <v>57.372283612997727</v>
      </c>
      <c r="F1270" s="49"/>
      <c r="G1270" s="49"/>
      <c r="H1270" s="49"/>
      <c r="I1270" s="49"/>
      <c r="J1270" s="49"/>
      <c r="K1270" s="49"/>
      <c r="L1270" s="49"/>
      <c r="M1270" s="49"/>
      <c r="N1270" s="49"/>
      <c r="O1270" s="49"/>
    </row>
    <row r="1271" spans="2:15" ht="15" x14ac:dyDescent="0.2">
      <c r="B1271" s="378" t="s">
        <v>330</v>
      </c>
      <c r="C1271" s="419">
        <v>156356</v>
      </c>
      <c r="D1271" s="396">
        <v>9837035.6599999983</v>
      </c>
      <c r="E1271" s="498">
        <v>62.914347130906386</v>
      </c>
      <c r="F1271" s="49"/>
      <c r="G1271" s="49"/>
      <c r="H1271" s="49"/>
      <c r="I1271" s="49"/>
      <c r="J1271" s="49"/>
      <c r="K1271" s="49"/>
      <c r="L1271" s="49"/>
      <c r="M1271" s="49"/>
      <c r="N1271" s="49"/>
      <c r="O1271" s="49"/>
    </row>
    <row r="1272" spans="2:15" ht="15" x14ac:dyDescent="0.2">
      <c r="B1272" s="378" t="s">
        <v>337</v>
      </c>
      <c r="C1272" s="419">
        <v>78694.999999999985</v>
      </c>
      <c r="D1272" s="396">
        <v>5588393.3799999971</v>
      </c>
      <c r="E1272" s="498">
        <v>71.01332206620495</v>
      </c>
      <c r="F1272" s="49"/>
      <c r="G1272" s="49"/>
      <c r="H1272" s="49"/>
      <c r="I1272" s="49"/>
      <c r="J1272" s="49"/>
      <c r="K1272" s="49"/>
      <c r="L1272" s="49"/>
      <c r="M1272" s="49"/>
      <c r="N1272" s="49"/>
      <c r="O1272" s="49"/>
    </row>
    <row r="1273" spans="2:15" ht="15" x14ac:dyDescent="0.2">
      <c r="B1273" s="378" t="s">
        <v>331</v>
      </c>
      <c r="C1273" s="419">
        <v>104553.00000000003</v>
      </c>
      <c r="D1273" s="396">
        <v>7707777.6200000057</v>
      </c>
      <c r="E1273" s="498">
        <v>73.721247788203144</v>
      </c>
      <c r="F1273" s="49"/>
      <c r="G1273" s="49"/>
      <c r="H1273" s="49"/>
      <c r="I1273" s="49"/>
      <c r="J1273" s="49"/>
      <c r="K1273" s="49"/>
      <c r="L1273" s="49"/>
      <c r="M1273" s="49"/>
      <c r="N1273" s="49"/>
      <c r="O1273" s="49"/>
    </row>
    <row r="1274" spans="2:15" ht="15" x14ac:dyDescent="0.2">
      <c r="B1274" s="378" t="s">
        <v>326</v>
      </c>
      <c r="C1274" s="419">
        <v>91103</v>
      </c>
      <c r="D1274" s="396">
        <v>5841043.790000001</v>
      </c>
      <c r="E1274" s="498">
        <v>64.114724981614231</v>
      </c>
      <c r="F1274" s="49"/>
      <c r="G1274" s="49"/>
      <c r="H1274" s="49"/>
      <c r="I1274" s="49"/>
      <c r="J1274" s="49"/>
      <c r="K1274" s="49"/>
      <c r="L1274" s="49"/>
      <c r="M1274" s="49"/>
      <c r="N1274" s="49"/>
      <c r="O1274" s="49"/>
    </row>
    <row r="1275" spans="2:15" ht="15" x14ac:dyDescent="0.2">
      <c r="B1275" s="378" t="s">
        <v>325</v>
      </c>
      <c r="C1275" s="419">
        <v>60891.999999999985</v>
      </c>
      <c r="D1275" s="396">
        <v>3868534.9799999967</v>
      </c>
      <c r="E1275" s="498">
        <v>63.531087499178838</v>
      </c>
      <c r="F1275" s="49"/>
      <c r="G1275" s="49"/>
      <c r="H1275" s="49"/>
      <c r="I1275" s="49"/>
      <c r="J1275" s="49"/>
      <c r="K1275" s="49"/>
      <c r="L1275" s="49"/>
      <c r="M1275" s="49"/>
      <c r="N1275" s="49"/>
      <c r="O1275" s="49"/>
    </row>
    <row r="1276" spans="2:15" ht="15" x14ac:dyDescent="0.2">
      <c r="B1276" s="378" t="s">
        <v>324</v>
      </c>
      <c r="C1276" s="419">
        <v>38746.999999999993</v>
      </c>
      <c r="D1276" s="396">
        <v>2721897.2399999993</v>
      </c>
      <c r="E1276" s="498">
        <v>70.247947970165427</v>
      </c>
      <c r="F1276" s="49"/>
      <c r="G1276" s="49"/>
      <c r="H1276" s="49"/>
      <c r="I1276" s="49"/>
      <c r="J1276" s="49"/>
      <c r="K1276" s="49"/>
      <c r="L1276" s="49"/>
      <c r="M1276" s="49"/>
      <c r="N1276" s="49"/>
      <c r="O1276" s="49"/>
    </row>
    <row r="1277" spans="2:15" ht="15" x14ac:dyDescent="0.2">
      <c r="B1277" s="378" t="s">
        <v>329</v>
      </c>
      <c r="C1277" s="419">
        <v>33077.999999999993</v>
      </c>
      <c r="D1277" s="396">
        <v>2521662.1900000009</v>
      </c>
      <c r="E1277" s="498">
        <v>76.23381673619933</v>
      </c>
      <c r="F1277" s="49"/>
      <c r="G1277" s="49"/>
      <c r="H1277" s="49"/>
      <c r="I1277" s="49"/>
      <c r="J1277" s="49"/>
      <c r="K1277" s="49"/>
      <c r="L1277" s="49"/>
      <c r="M1277" s="49"/>
      <c r="N1277" s="49"/>
      <c r="O1277" s="49"/>
    </row>
    <row r="1278" spans="2:15" ht="24" customHeight="1" thickBot="1" x14ac:dyDescent="0.3">
      <c r="B1278" s="101" t="s">
        <v>0</v>
      </c>
      <c r="C1278" s="165">
        <v>43331652</v>
      </c>
      <c r="D1278" s="118">
        <v>2889776991.0599995</v>
      </c>
      <c r="E1278" s="181">
        <v>66.68974889441094</v>
      </c>
      <c r="F1278" s="49"/>
      <c r="G1278" s="49"/>
      <c r="H1278" s="49"/>
      <c r="I1278" s="49"/>
      <c r="J1278" s="49"/>
      <c r="K1278" s="49"/>
      <c r="L1278" s="49"/>
      <c r="M1278" s="49"/>
      <c r="N1278" s="49"/>
      <c r="O1278" s="49"/>
    </row>
    <row r="1279" spans="2:15" ht="15" x14ac:dyDescent="0.2">
      <c r="B1279" s="38"/>
      <c r="C1279" s="49"/>
      <c r="D1279" s="49"/>
      <c r="E1279" s="49"/>
      <c r="F1279" s="49"/>
      <c r="G1279" s="49"/>
      <c r="H1279" s="49"/>
      <c r="I1279" s="49"/>
      <c r="J1279" s="49"/>
      <c r="K1279" s="49"/>
      <c r="L1279" s="49"/>
      <c r="M1279" s="49"/>
      <c r="N1279" s="49"/>
      <c r="O1279" s="49"/>
    </row>
    <row r="1280" spans="2:15" ht="15" x14ac:dyDescent="0.2">
      <c r="B1280" s="38"/>
      <c r="C1280" s="49"/>
      <c r="D1280" s="49"/>
      <c r="E1280" s="49"/>
      <c r="F1280" s="49"/>
      <c r="G1280" s="49"/>
      <c r="H1280" s="49"/>
      <c r="I1280" s="49"/>
      <c r="J1280" s="49"/>
      <c r="K1280" s="49"/>
      <c r="L1280" s="49"/>
      <c r="M1280" s="49"/>
      <c r="N1280" s="49"/>
      <c r="O1280" s="49"/>
    </row>
    <row r="1281" spans="1:15" ht="18" x14ac:dyDescent="0.25">
      <c r="B1281" s="331" t="s">
        <v>459</v>
      </c>
      <c r="C1281" s="49"/>
      <c r="D1281" s="49"/>
      <c r="E1281" s="49"/>
      <c r="F1281" s="49"/>
      <c r="G1281" s="49"/>
      <c r="H1281" s="49"/>
      <c r="I1281" s="49"/>
      <c r="J1281" s="49"/>
      <c r="K1281" s="49"/>
      <c r="L1281" s="49"/>
      <c r="M1281" s="49"/>
      <c r="N1281" s="49"/>
      <c r="O1281" s="49"/>
    </row>
    <row r="1282" spans="1:15" ht="15" x14ac:dyDescent="0.2">
      <c r="B1282" s="38" t="s">
        <v>482</v>
      </c>
      <c r="C1282" s="49"/>
      <c r="D1282" s="49"/>
      <c r="E1282" s="49"/>
      <c r="F1282" s="49"/>
      <c r="G1282" s="49"/>
      <c r="H1282" s="49"/>
      <c r="I1282" s="49"/>
      <c r="J1282" s="49"/>
      <c r="K1282" s="49"/>
      <c r="L1282" s="49"/>
      <c r="M1282" s="49"/>
      <c r="N1282" s="49"/>
      <c r="O1282" s="49"/>
    </row>
    <row r="1283" spans="1:15" ht="15" x14ac:dyDescent="0.2">
      <c r="B1283" s="38"/>
      <c r="C1283" s="49"/>
      <c r="D1283" s="11">
        <v>5</v>
      </c>
      <c r="E1283" s="11">
        <v>6</v>
      </c>
      <c r="F1283" s="11"/>
      <c r="G1283" s="11"/>
      <c r="H1283" s="49"/>
      <c r="I1283" s="49"/>
      <c r="J1283" s="49"/>
      <c r="K1283" s="49"/>
      <c r="L1283" s="49"/>
      <c r="M1283" s="49"/>
      <c r="N1283" s="49"/>
      <c r="O1283" s="49"/>
    </row>
    <row r="1284" spans="1:15" ht="32.25" thickBot="1" x14ac:dyDescent="0.25">
      <c r="B1284" s="82" t="s">
        <v>88</v>
      </c>
      <c r="C1284" s="83" t="s">
        <v>14</v>
      </c>
      <c r="D1284" s="96" t="s">
        <v>522</v>
      </c>
      <c r="E1284" s="293" t="s">
        <v>523</v>
      </c>
      <c r="F1284" s="293" t="s">
        <v>300</v>
      </c>
      <c r="I1284" s="49"/>
      <c r="J1284" s="49"/>
      <c r="K1284" s="49"/>
      <c r="L1284" s="49"/>
      <c r="M1284" s="49"/>
      <c r="N1284" s="49"/>
      <c r="O1284" s="49"/>
    </row>
    <row r="1285" spans="1:15" ht="15" x14ac:dyDescent="0.2">
      <c r="A1285" s="16" t="s">
        <v>605</v>
      </c>
      <c r="B1285" s="44" t="s">
        <v>327</v>
      </c>
      <c r="C1285" s="446" t="s">
        <v>354</v>
      </c>
      <c r="D1285" s="447">
        <v>8185257.0000000084</v>
      </c>
      <c r="E1285" s="396">
        <v>513181821.26999962</v>
      </c>
      <c r="F1285" s="396">
        <v>62.695871524864657</v>
      </c>
      <c r="G1285" s="54" t="s">
        <v>327</v>
      </c>
      <c r="H1285" s="53"/>
      <c r="I1285" s="49"/>
      <c r="J1285" s="49"/>
      <c r="K1285" s="49"/>
      <c r="L1285" s="49"/>
      <c r="M1285" s="49"/>
      <c r="N1285" s="49"/>
      <c r="O1285" s="49"/>
    </row>
    <row r="1286" spans="1:15" ht="15" x14ac:dyDescent="0.2">
      <c r="A1286" s="16" t="s">
        <v>607</v>
      </c>
      <c r="B1286" s="44"/>
      <c r="C1286" s="446" t="s">
        <v>24</v>
      </c>
      <c r="D1286" s="447">
        <v>4038413.9999999991</v>
      </c>
      <c r="E1286" s="396">
        <v>210709232.4399997</v>
      </c>
      <c r="F1286" s="396">
        <v>52.176233650140809</v>
      </c>
      <c r="G1286" s="54" t="s">
        <v>327</v>
      </c>
      <c r="H1286" s="53"/>
      <c r="I1286" s="49"/>
      <c r="J1286" s="49"/>
      <c r="K1286" s="49"/>
      <c r="L1286" s="49"/>
      <c r="M1286" s="49"/>
      <c r="N1286" s="49"/>
      <c r="O1286" s="49"/>
    </row>
    <row r="1287" spans="1:15" ht="15" x14ac:dyDescent="0.2">
      <c r="A1287" s="16" t="s">
        <v>606</v>
      </c>
      <c r="B1287" s="44"/>
      <c r="C1287" s="446" t="s">
        <v>352</v>
      </c>
      <c r="D1287" s="447">
        <v>3006734.0000000028</v>
      </c>
      <c r="E1287" s="396">
        <v>163431059.80000025</v>
      </c>
      <c r="F1287" s="396">
        <v>54.355011051858959</v>
      </c>
      <c r="G1287" s="54" t="s">
        <v>327</v>
      </c>
      <c r="H1287" s="53"/>
      <c r="I1287" s="49"/>
      <c r="J1287" s="49"/>
      <c r="K1287" s="49"/>
      <c r="L1287" s="49"/>
      <c r="M1287" s="49"/>
      <c r="N1287" s="49"/>
      <c r="O1287" s="49"/>
    </row>
    <row r="1288" spans="1:15" ht="15" x14ac:dyDescent="0.2">
      <c r="A1288" s="16" t="s">
        <v>609</v>
      </c>
      <c r="B1288" s="44"/>
      <c r="C1288" s="425" t="s">
        <v>351</v>
      </c>
      <c r="D1288" s="176">
        <v>1068602.9999999993</v>
      </c>
      <c r="E1288" s="115">
        <v>116359369.31999999</v>
      </c>
      <c r="F1288" s="115">
        <v>108.88924073767346</v>
      </c>
      <c r="G1288" s="54" t="s">
        <v>327</v>
      </c>
      <c r="H1288" s="53"/>
      <c r="I1288" s="49"/>
      <c r="J1288" s="49"/>
      <c r="K1288" s="49"/>
      <c r="L1288" s="49"/>
      <c r="M1288" s="49"/>
      <c r="N1288" s="49"/>
      <c r="O1288" s="49"/>
    </row>
    <row r="1289" spans="1:15" ht="15" x14ac:dyDescent="0.2">
      <c r="A1289" s="16" t="s">
        <v>608</v>
      </c>
      <c r="B1289" s="44"/>
      <c r="C1289" s="425" t="s">
        <v>353</v>
      </c>
      <c r="D1289" s="176">
        <v>1162408.9999999993</v>
      </c>
      <c r="E1289" s="115">
        <v>91115778.269999906</v>
      </c>
      <c r="F1289" s="115">
        <v>78.385300070801208</v>
      </c>
      <c r="G1289" s="54" t="s">
        <v>327</v>
      </c>
      <c r="H1289" s="53"/>
      <c r="I1289" s="49"/>
      <c r="J1289" s="49"/>
      <c r="K1289" s="49"/>
      <c r="L1289" s="49"/>
      <c r="M1289" s="49"/>
      <c r="N1289" s="49"/>
      <c r="O1289" s="49"/>
    </row>
    <row r="1290" spans="1:15" ht="15" x14ac:dyDescent="0.2">
      <c r="A1290" s="16" t="s">
        <v>611</v>
      </c>
      <c r="B1290" s="44"/>
      <c r="C1290" s="425" t="s">
        <v>25</v>
      </c>
      <c r="D1290" s="176">
        <v>152539</v>
      </c>
      <c r="E1290" s="115">
        <v>27390767.179999981</v>
      </c>
      <c r="F1290" s="115">
        <v>179.56566635417815</v>
      </c>
      <c r="G1290" s="54" t="s">
        <v>327</v>
      </c>
      <c r="H1290" s="53"/>
      <c r="I1290" s="49"/>
      <c r="J1290" s="49"/>
      <c r="K1290" s="49"/>
      <c r="L1290" s="49"/>
      <c r="M1290" s="49"/>
      <c r="N1290" s="49"/>
      <c r="O1290" s="49"/>
    </row>
    <row r="1291" spans="1:15" ht="15" x14ac:dyDescent="0.2">
      <c r="A1291" s="16" t="s">
        <v>612</v>
      </c>
      <c r="B1291" s="44"/>
      <c r="C1291" s="425" t="s">
        <v>21</v>
      </c>
      <c r="D1291" s="176">
        <v>242037.00000000015</v>
      </c>
      <c r="E1291" s="115">
        <v>21837944.470000006</v>
      </c>
      <c r="F1291" s="115">
        <v>90.225645128637325</v>
      </c>
      <c r="G1291" s="54" t="s">
        <v>327</v>
      </c>
      <c r="H1291" s="53"/>
      <c r="I1291" s="49"/>
      <c r="J1291" s="49"/>
      <c r="K1291" s="49"/>
      <c r="L1291" s="49"/>
      <c r="M1291" s="49"/>
      <c r="N1291" s="49"/>
      <c r="O1291" s="49"/>
    </row>
    <row r="1292" spans="1:15" ht="15" x14ac:dyDescent="0.2">
      <c r="A1292" s="16" t="s">
        <v>610</v>
      </c>
      <c r="B1292" s="44"/>
      <c r="C1292" s="446" t="s">
        <v>18</v>
      </c>
      <c r="D1292" s="447">
        <v>397704.99999999994</v>
      </c>
      <c r="E1292" s="396">
        <v>20251068.700000003</v>
      </c>
      <c r="F1292" s="396">
        <v>50.919824241586113</v>
      </c>
      <c r="G1292" s="54" t="s">
        <v>327</v>
      </c>
      <c r="H1292" s="53"/>
      <c r="I1292" s="49"/>
      <c r="J1292" s="49"/>
      <c r="K1292" s="49"/>
      <c r="L1292" s="49"/>
      <c r="M1292" s="49"/>
      <c r="N1292" s="49"/>
      <c r="O1292" s="49"/>
    </row>
    <row r="1293" spans="1:15" ht="15" x14ac:dyDescent="0.2">
      <c r="A1293" s="16" t="s">
        <v>613</v>
      </c>
      <c r="B1293" s="44"/>
      <c r="C1293" s="446" t="s">
        <v>17</v>
      </c>
      <c r="D1293" s="447">
        <v>182800.00000000009</v>
      </c>
      <c r="E1293" s="396">
        <v>22854069.379999984</v>
      </c>
      <c r="F1293" s="396">
        <v>125.02226137855565</v>
      </c>
      <c r="G1293" s="54" t="s">
        <v>327</v>
      </c>
      <c r="H1293" s="53"/>
      <c r="I1293" s="49"/>
      <c r="J1293" s="49"/>
      <c r="K1293" s="49"/>
      <c r="L1293" s="49"/>
      <c r="M1293" s="49"/>
      <c r="N1293" s="49"/>
      <c r="O1293" s="49"/>
    </row>
    <row r="1294" spans="1:15" ht="15" x14ac:dyDescent="0.2">
      <c r="A1294" s="16" t="s">
        <v>614</v>
      </c>
      <c r="B1294" s="44"/>
      <c r="C1294" s="446" t="s">
        <v>20</v>
      </c>
      <c r="D1294" s="447">
        <v>207770.00000000029</v>
      </c>
      <c r="E1294" s="396">
        <v>11124796.719999995</v>
      </c>
      <c r="F1294" s="396">
        <v>53.543806709341965</v>
      </c>
      <c r="G1294" s="54" t="s">
        <v>327</v>
      </c>
      <c r="H1294" s="53"/>
      <c r="I1294" s="49"/>
      <c r="J1294" s="49"/>
      <c r="K1294" s="49"/>
      <c r="L1294" s="49"/>
      <c r="M1294" s="49"/>
      <c r="N1294" s="49"/>
      <c r="O1294" s="49"/>
    </row>
    <row r="1295" spans="1:15" ht="15" x14ac:dyDescent="0.2">
      <c r="A1295" s="16" t="s">
        <v>615</v>
      </c>
      <c r="B1295" s="44"/>
      <c r="C1295" s="446" t="s">
        <v>16</v>
      </c>
      <c r="D1295" s="447">
        <v>10603.000000000005</v>
      </c>
      <c r="E1295" s="396">
        <v>806608.87999999989</v>
      </c>
      <c r="F1295" s="396">
        <v>76.073647081014755</v>
      </c>
      <c r="G1295" s="54" t="s">
        <v>327</v>
      </c>
      <c r="H1295" s="53"/>
      <c r="I1295" s="49"/>
      <c r="J1295" s="49"/>
      <c r="K1295" s="49"/>
      <c r="L1295" s="49"/>
      <c r="M1295" s="49"/>
      <c r="N1295" s="49"/>
      <c r="O1295" s="49"/>
    </row>
    <row r="1296" spans="1:15" ht="15" x14ac:dyDescent="0.2">
      <c r="A1296" s="16" t="s">
        <v>616</v>
      </c>
      <c r="B1296" s="44"/>
      <c r="C1296" s="446" t="s">
        <v>23</v>
      </c>
      <c r="D1296" s="447">
        <v>3418.9999999999991</v>
      </c>
      <c r="E1296" s="396">
        <v>409628.71</v>
      </c>
      <c r="F1296" s="396">
        <v>119.80950862825391</v>
      </c>
      <c r="G1296" s="54" t="s">
        <v>327</v>
      </c>
      <c r="H1296" s="53"/>
      <c r="I1296" s="49"/>
      <c r="J1296" s="49"/>
      <c r="K1296" s="49"/>
      <c r="L1296" s="49"/>
      <c r="M1296" s="49"/>
      <c r="N1296" s="49"/>
      <c r="O1296" s="49"/>
    </row>
    <row r="1297" spans="1:15" ht="15" x14ac:dyDescent="0.2">
      <c r="A1297" s="16" t="s">
        <v>617</v>
      </c>
      <c r="B1297" s="44"/>
      <c r="C1297" s="446" t="s">
        <v>22</v>
      </c>
      <c r="D1297" s="447">
        <v>4424.0000000000009</v>
      </c>
      <c r="E1297" s="396">
        <v>262308.51999999996</v>
      </c>
      <c r="F1297" s="396">
        <v>59.292160940325473</v>
      </c>
      <c r="G1297" s="54" t="s">
        <v>327</v>
      </c>
      <c r="H1297" s="53"/>
      <c r="I1297" s="49"/>
      <c r="J1297" s="49"/>
      <c r="K1297" s="49"/>
      <c r="L1297" s="49"/>
      <c r="M1297" s="49"/>
      <c r="N1297" s="49"/>
      <c r="O1297" s="49"/>
    </row>
    <row r="1298" spans="1:15" ht="15" x14ac:dyDescent="0.2">
      <c r="A1298" s="16" t="s">
        <v>618</v>
      </c>
      <c r="B1298" s="178"/>
      <c r="C1298" s="448" t="s">
        <v>19</v>
      </c>
      <c r="D1298" s="450"/>
      <c r="E1298" s="452"/>
      <c r="F1298" s="452"/>
      <c r="G1298" s="54" t="s">
        <v>327</v>
      </c>
      <c r="H1298" s="53"/>
      <c r="I1298" s="49"/>
      <c r="J1298" s="49"/>
      <c r="K1298" s="49"/>
      <c r="L1298" s="49"/>
      <c r="M1298" s="49"/>
      <c r="N1298" s="49"/>
      <c r="O1298" s="49"/>
    </row>
    <row r="1299" spans="1:15" ht="15" x14ac:dyDescent="0.2">
      <c r="A1299" s="16" t="s">
        <v>620</v>
      </c>
      <c r="B1299" s="44" t="s">
        <v>321</v>
      </c>
      <c r="C1299" s="446" t="s">
        <v>354</v>
      </c>
      <c r="D1299" s="447">
        <v>3932801.0000000084</v>
      </c>
      <c r="E1299" s="396">
        <v>243993660.07999927</v>
      </c>
      <c r="F1299" s="396">
        <v>62.040682983959456</v>
      </c>
      <c r="G1299" s="54" t="s">
        <v>321</v>
      </c>
      <c r="H1299" s="53"/>
      <c r="I1299" s="49"/>
      <c r="J1299" s="49"/>
      <c r="K1299" s="49"/>
      <c r="L1299" s="49"/>
      <c r="M1299" s="49"/>
      <c r="N1299" s="49"/>
      <c r="O1299" s="49"/>
    </row>
    <row r="1300" spans="1:15" ht="15" x14ac:dyDescent="0.2">
      <c r="A1300" s="16" t="s">
        <v>619</v>
      </c>
      <c r="B1300" s="44"/>
      <c r="C1300" s="446" t="s">
        <v>352</v>
      </c>
      <c r="D1300" s="447">
        <v>3384143.999999993</v>
      </c>
      <c r="E1300" s="396">
        <v>232133971.25000024</v>
      </c>
      <c r="F1300" s="396">
        <v>68.594590315896937</v>
      </c>
      <c r="G1300" s="54" t="s">
        <v>321</v>
      </c>
      <c r="H1300" s="53"/>
      <c r="I1300" s="49"/>
      <c r="J1300" s="49"/>
      <c r="K1300" s="49"/>
      <c r="L1300" s="49"/>
      <c r="M1300" s="49"/>
      <c r="N1300" s="49"/>
      <c r="O1300" s="49"/>
    </row>
    <row r="1301" spans="1:15" ht="15" x14ac:dyDescent="0.2">
      <c r="A1301" s="16" t="s">
        <v>621</v>
      </c>
      <c r="B1301" s="44"/>
      <c r="C1301" s="446" t="s">
        <v>351</v>
      </c>
      <c r="D1301" s="447">
        <v>1603850.9999999967</v>
      </c>
      <c r="E1301" s="396">
        <v>139472141.80999988</v>
      </c>
      <c r="F1301" s="396">
        <v>86.960784892112898</v>
      </c>
      <c r="G1301" s="54" t="s">
        <v>321</v>
      </c>
      <c r="H1301" s="53"/>
      <c r="I1301" s="49"/>
      <c r="J1301" s="49"/>
      <c r="K1301" s="49"/>
      <c r="L1301" s="49"/>
      <c r="M1301" s="49"/>
      <c r="N1301" s="49"/>
      <c r="O1301" s="49"/>
    </row>
    <row r="1302" spans="1:15" ht="15" x14ac:dyDescent="0.2">
      <c r="A1302" s="16" t="s">
        <v>623</v>
      </c>
      <c r="B1302" s="44"/>
      <c r="C1302" s="425" t="s">
        <v>24</v>
      </c>
      <c r="D1302" s="447">
        <v>1545923.9999999979</v>
      </c>
      <c r="E1302" s="396">
        <v>80512684.749999911</v>
      </c>
      <c r="F1302" s="396">
        <v>52.080622818456803</v>
      </c>
      <c r="G1302" s="54" t="s">
        <v>321</v>
      </c>
      <c r="H1302" s="53"/>
      <c r="I1302" s="49"/>
      <c r="J1302" s="49"/>
      <c r="K1302" s="49"/>
      <c r="L1302" s="49"/>
      <c r="M1302" s="49"/>
      <c r="N1302" s="49"/>
      <c r="O1302" s="49"/>
    </row>
    <row r="1303" spans="1:15" ht="15" x14ac:dyDescent="0.2">
      <c r="A1303" s="16" t="s">
        <v>622</v>
      </c>
      <c r="B1303" s="44"/>
      <c r="C1303" s="425" t="s">
        <v>18</v>
      </c>
      <c r="D1303" s="447">
        <v>952101.99999999872</v>
      </c>
      <c r="E1303" s="396">
        <v>57789354.909999989</v>
      </c>
      <c r="F1303" s="396">
        <v>60.696600689842121</v>
      </c>
      <c r="G1303" s="54" t="s">
        <v>321</v>
      </c>
      <c r="H1303" s="53"/>
      <c r="I1303" s="49"/>
      <c r="J1303" s="49"/>
      <c r="K1303" s="49"/>
      <c r="L1303" s="49"/>
      <c r="M1303" s="49"/>
      <c r="N1303" s="49"/>
      <c r="O1303" s="49"/>
    </row>
    <row r="1304" spans="1:15" ht="15" x14ac:dyDescent="0.2">
      <c r="A1304" s="16" t="s">
        <v>624</v>
      </c>
      <c r="B1304" s="44"/>
      <c r="C1304" s="425" t="s">
        <v>353</v>
      </c>
      <c r="D1304" s="447">
        <v>553605.00000000105</v>
      </c>
      <c r="E1304" s="396">
        <v>42693372.100000031</v>
      </c>
      <c r="F1304" s="396">
        <v>77.118834006195669</v>
      </c>
      <c r="G1304" s="54" t="s">
        <v>321</v>
      </c>
      <c r="H1304" s="53"/>
      <c r="I1304" s="49"/>
      <c r="J1304" s="49"/>
      <c r="K1304" s="49"/>
      <c r="L1304" s="49"/>
      <c r="M1304" s="49"/>
      <c r="N1304" s="49"/>
      <c r="O1304" s="49"/>
    </row>
    <row r="1305" spans="1:15" ht="15" x14ac:dyDescent="0.2">
      <c r="A1305" s="16" t="s">
        <v>625</v>
      </c>
      <c r="B1305" s="44"/>
      <c r="C1305" s="425" t="s">
        <v>25</v>
      </c>
      <c r="D1305" s="447">
        <v>167769.99999999997</v>
      </c>
      <c r="E1305" s="396">
        <v>26922105.320000011</v>
      </c>
      <c r="F1305" s="396">
        <v>160.47031841211191</v>
      </c>
      <c r="G1305" s="54" t="s">
        <v>321</v>
      </c>
      <c r="H1305" s="53"/>
      <c r="I1305" s="49"/>
      <c r="J1305" s="49"/>
      <c r="K1305" s="49"/>
      <c r="L1305" s="49"/>
      <c r="M1305" s="49"/>
      <c r="N1305" s="49"/>
      <c r="O1305" s="49"/>
    </row>
    <row r="1306" spans="1:15" ht="15" x14ac:dyDescent="0.2">
      <c r="A1306" s="16" t="s">
        <v>626</v>
      </c>
      <c r="B1306" s="44"/>
      <c r="C1306" s="446" t="s">
        <v>17</v>
      </c>
      <c r="D1306" s="447">
        <v>179808.00000000038</v>
      </c>
      <c r="E1306" s="396">
        <v>17660919.989999998</v>
      </c>
      <c r="F1306" s="396">
        <v>98.220991223972021</v>
      </c>
      <c r="G1306" s="54" t="s">
        <v>321</v>
      </c>
      <c r="H1306" s="53"/>
      <c r="I1306" s="49"/>
      <c r="J1306" s="49"/>
      <c r="K1306" s="49"/>
      <c r="L1306" s="49"/>
      <c r="M1306" s="49"/>
      <c r="N1306" s="49"/>
      <c r="O1306" s="49"/>
    </row>
    <row r="1307" spans="1:15" ht="15" x14ac:dyDescent="0.2">
      <c r="A1307" s="16" t="s">
        <v>627</v>
      </c>
      <c r="B1307" s="44"/>
      <c r="C1307" s="446" t="s">
        <v>21</v>
      </c>
      <c r="D1307" s="447">
        <v>132104</v>
      </c>
      <c r="E1307" s="396">
        <v>11244570.679999998</v>
      </c>
      <c r="F1307" s="396">
        <v>85.119077999152168</v>
      </c>
      <c r="G1307" s="54" t="s">
        <v>321</v>
      </c>
      <c r="H1307" s="53"/>
      <c r="I1307" s="49"/>
      <c r="J1307" s="49"/>
      <c r="K1307" s="49"/>
      <c r="L1307" s="49"/>
      <c r="M1307" s="49"/>
      <c r="N1307" s="49"/>
      <c r="O1307" s="49"/>
    </row>
    <row r="1308" spans="1:15" ht="15" x14ac:dyDescent="0.2">
      <c r="A1308" s="16" t="s">
        <v>628</v>
      </c>
      <c r="B1308" s="44"/>
      <c r="C1308" s="446" t="s">
        <v>20</v>
      </c>
      <c r="D1308" s="447">
        <v>129654.99999999994</v>
      </c>
      <c r="E1308" s="396">
        <v>6454496.8599999947</v>
      </c>
      <c r="F1308" s="396">
        <v>49.782089853842869</v>
      </c>
      <c r="G1308" s="54" t="s">
        <v>321</v>
      </c>
      <c r="H1308" s="53"/>
      <c r="I1308" s="49"/>
      <c r="J1308" s="49"/>
      <c r="K1308" s="49"/>
      <c r="L1308" s="49"/>
      <c r="M1308" s="49"/>
      <c r="N1308" s="49"/>
      <c r="O1308" s="49"/>
    </row>
    <row r="1309" spans="1:15" ht="15" x14ac:dyDescent="0.2">
      <c r="A1309" s="16" t="s">
        <v>629</v>
      </c>
      <c r="B1309" s="44"/>
      <c r="C1309" s="446" t="s">
        <v>23</v>
      </c>
      <c r="D1309" s="447">
        <v>36181.999999999993</v>
      </c>
      <c r="E1309" s="396">
        <v>3124585.7499999986</v>
      </c>
      <c r="F1309" s="396">
        <v>86.35746365596151</v>
      </c>
      <c r="G1309" s="54" t="s">
        <v>321</v>
      </c>
      <c r="H1309" s="53"/>
      <c r="I1309" s="49"/>
      <c r="J1309" s="49"/>
      <c r="K1309" s="49"/>
      <c r="L1309" s="49"/>
      <c r="M1309" s="49"/>
      <c r="N1309" s="49"/>
      <c r="O1309" s="49"/>
    </row>
    <row r="1310" spans="1:15" ht="15" x14ac:dyDescent="0.2">
      <c r="A1310" s="16" t="s">
        <v>630</v>
      </c>
      <c r="B1310" s="44"/>
      <c r="C1310" s="446" t="s">
        <v>16</v>
      </c>
      <c r="D1310" s="447">
        <v>21512.999999999996</v>
      </c>
      <c r="E1310" s="396">
        <v>1677912.8700000013</v>
      </c>
      <c r="F1310" s="396">
        <v>77.995299121461514</v>
      </c>
      <c r="G1310" s="54" t="s">
        <v>321</v>
      </c>
      <c r="H1310" s="53"/>
      <c r="I1310" s="49"/>
      <c r="J1310" s="49"/>
      <c r="K1310" s="49"/>
      <c r="L1310" s="49"/>
      <c r="M1310" s="49"/>
      <c r="N1310" s="49"/>
      <c r="O1310" s="49"/>
    </row>
    <row r="1311" spans="1:15" ht="15" x14ac:dyDescent="0.2">
      <c r="A1311" s="16" t="s">
        <v>631</v>
      </c>
      <c r="B1311" s="44"/>
      <c r="C1311" s="446" t="s">
        <v>19</v>
      </c>
      <c r="D1311" s="447">
        <v>111</v>
      </c>
      <c r="E1311" s="396">
        <v>7826.869999999999</v>
      </c>
      <c r="F1311" s="396">
        <v>70.512342342342336</v>
      </c>
      <c r="G1311" s="54" t="s">
        <v>321</v>
      </c>
      <c r="H1311" s="53"/>
      <c r="I1311" s="49"/>
      <c r="J1311" s="49"/>
      <c r="K1311" s="49"/>
      <c r="L1311" s="49"/>
      <c r="M1311" s="49"/>
      <c r="N1311" s="49"/>
      <c r="O1311" s="49"/>
    </row>
    <row r="1312" spans="1:15" ht="15" x14ac:dyDescent="0.2">
      <c r="A1312" s="16" t="s">
        <v>632</v>
      </c>
      <c r="B1312" s="178"/>
      <c r="C1312" s="448" t="s">
        <v>22</v>
      </c>
      <c r="D1312" s="450"/>
      <c r="E1312" s="452"/>
      <c r="F1312" s="452"/>
      <c r="G1312" s="54" t="s">
        <v>321</v>
      </c>
      <c r="H1312" s="53"/>
      <c r="I1312" s="49"/>
      <c r="J1312" s="49"/>
      <c r="K1312" s="49"/>
      <c r="L1312" s="49"/>
      <c r="M1312" s="49"/>
      <c r="N1312" s="49"/>
      <c r="O1312" s="49"/>
    </row>
    <row r="1313" spans="1:15" ht="15" x14ac:dyDescent="0.2">
      <c r="A1313" s="16" t="s">
        <v>633</v>
      </c>
      <c r="B1313" s="44" t="s">
        <v>334</v>
      </c>
      <c r="C1313" s="446" t="s">
        <v>354</v>
      </c>
      <c r="D1313" s="447">
        <v>666383.00000000023</v>
      </c>
      <c r="E1313" s="396">
        <v>42184907.600000218</v>
      </c>
      <c r="F1313" s="396">
        <v>63.304297378534869</v>
      </c>
      <c r="G1313" s="54" t="s">
        <v>334</v>
      </c>
      <c r="H1313" s="53"/>
      <c r="I1313" s="49"/>
      <c r="J1313" s="49"/>
      <c r="K1313" s="49"/>
      <c r="L1313" s="49"/>
      <c r="M1313" s="49"/>
      <c r="N1313" s="49"/>
      <c r="O1313" s="49"/>
    </row>
    <row r="1314" spans="1:15" ht="15" x14ac:dyDescent="0.2">
      <c r="A1314" s="16" t="s">
        <v>634</v>
      </c>
      <c r="B1314" s="44"/>
      <c r="C1314" s="446" t="s">
        <v>352</v>
      </c>
      <c r="D1314" s="447">
        <v>520562.00000000064</v>
      </c>
      <c r="E1314" s="396">
        <v>28737647.419999909</v>
      </c>
      <c r="F1314" s="396">
        <v>55.205042665426738</v>
      </c>
      <c r="G1314" s="54" t="s">
        <v>334</v>
      </c>
      <c r="H1314" s="53"/>
      <c r="I1314" s="49"/>
      <c r="J1314" s="49"/>
      <c r="K1314" s="49"/>
      <c r="L1314" s="49"/>
      <c r="M1314" s="49"/>
      <c r="N1314" s="49"/>
      <c r="O1314" s="49"/>
    </row>
    <row r="1315" spans="1:15" ht="15" x14ac:dyDescent="0.2">
      <c r="A1315" s="16" t="s">
        <v>635</v>
      </c>
      <c r="C1315" s="446" t="s">
        <v>24</v>
      </c>
      <c r="D1315" s="447">
        <v>552170.00000000047</v>
      </c>
      <c r="E1315" s="396">
        <v>25534720.079999987</v>
      </c>
      <c r="F1315" s="396">
        <v>46.24430896281936</v>
      </c>
      <c r="G1315" s="54" t="s">
        <v>334</v>
      </c>
      <c r="H1315" s="53"/>
      <c r="I1315" s="49"/>
      <c r="J1315" s="49"/>
      <c r="K1315" s="49"/>
      <c r="L1315" s="49"/>
      <c r="M1315" s="49"/>
      <c r="N1315" s="49"/>
      <c r="O1315" s="49"/>
    </row>
    <row r="1316" spans="1:15" ht="15" x14ac:dyDescent="0.2">
      <c r="A1316" s="16" t="s">
        <v>636</v>
      </c>
      <c r="C1316" s="425" t="s">
        <v>351</v>
      </c>
      <c r="D1316" s="577">
        <v>262313.99999999983</v>
      </c>
      <c r="E1316" s="115">
        <v>23384644.819999978</v>
      </c>
      <c r="F1316" s="115">
        <v>89.147528610748921</v>
      </c>
      <c r="G1316" s="54" t="s">
        <v>334</v>
      </c>
      <c r="H1316" s="53"/>
      <c r="I1316" s="49"/>
      <c r="J1316" s="49"/>
      <c r="K1316" s="49"/>
      <c r="L1316" s="49"/>
      <c r="M1316" s="49"/>
      <c r="N1316" s="49"/>
      <c r="O1316" s="49"/>
    </row>
    <row r="1317" spans="1:15" ht="15" x14ac:dyDescent="0.2">
      <c r="A1317" s="16" t="s">
        <v>637</v>
      </c>
      <c r="C1317" s="425" t="s">
        <v>25</v>
      </c>
      <c r="D1317" s="577">
        <v>41664.999999999993</v>
      </c>
      <c r="E1317" s="115">
        <v>7572883.3799999943</v>
      </c>
      <c r="F1317" s="115">
        <v>181.75647137885505</v>
      </c>
      <c r="G1317" s="54" t="s">
        <v>334</v>
      </c>
      <c r="H1317" s="53"/>
      <c r="I1317" s="49"/>
      <c r="J1317" s="49"/>
      <c r="K1317" s="49"/>
      <c r="L1317" s="49"/>
      <c r="M1317" s="49"/>
      <c r="N1317" s="49"/>
      <c r="O1317" s="49"/>
    </row>
    <row r="1318" spans="1:15" ht="15" x14ac:dyDescent="0.2">
      <c r="A1318" s="16" t="s">
        <v>638</v>
      </c>
      <c r="C1318" s="425" t="s">
        <v>353</v>
      </c>
      <c r="D1318" s="577">
        <v>47583.999999999971</v>
      </c>
      <c r="E1318" s="115">
        <v>5022768.3699999973</v>
      </c>
      <c r="F1318" s="115">
        <v>105.55582485709483</v>
      </c>
      <c r="G1318" s="54" t="s">
        <v>334</v>
      </c>
      <c r="H1318" s="53"/>
      <c r="I1318" s="49"/>
      <c r="J1318" s="49"/>
      <c r="K1318" s="49"/>
      <c r="L1318" s="49"/>
      <c r="M1318" s="49"/>
      <c r="N1318" s="49"/>
      <c r="O1318" s="49"/>
    </row>
    <row r="1319" spans="1:15" ht="15" x14ac:dyDescent="0.2">
      <c r="A1319" s="16" t="s">
        <v>640</v>
      </c>
      <c r="C1319" s="425" t="s">
        <v>18</v>
      </c>
      <c r="D1319" s="577">
        <v>90377.999999999942</v>
      </c>
      <c r="E1319" s="115">
        <v>5341722.6400000006</v>
      </c>
      <c r="F1319" s="115">
        <v>59.104235986633959</v>
      </c>
      <c r="G1319" s="54" t="s">
        <v>334</v>
      </c>
      <c r="H1319" s="53"/>
      <c r="I1319" s="49"/>
      <c r="J1319" s="49"/>
      <c r="K1319" s="49"/>
      <c r="L1319" s="49"/>
      <c r="M1319" s="49"/>
      <c r="N1319" s="49"/>
      <c r="O1319" s="49"/>
    </row>
    <row r="1320" spans="1:15" ht="15" x14ac:dyDescent="0.2">
      <c r="A1320" s="16" t="s">
        <v>639</v>
      </c>
      <c r="C1320" s="446" t="s">
        <v>21</v>
      </c>
      <c r="D1320" s="447">
        <v>31912.000000000029</v>
      </c>
      <c r="E1320" s="396">
        <v>3690351.0599999973</v>
      </c>
      <c r="F1320" s="396">
        <v>115.64148470794666</v>
      </c>
      <c r="G1320" s="54" t="s">
        <v>334</v>
      </c>
      <c r="H1320" s="53"/>
      <c r="I1320" s="49"/>
      <c r="J1320" s="49"/>
      <c r="K1320" s="49"/>
      <c r="L1320" s="49"/>
      <c r="M1320" s="49"/>
      <c r="N1320" s="49"/>
      <c r="O1320" s="49"/>
    </row>
    <row r="1321" spans="1:15" ht="15" x14ac:dyDescent="0.2">
      <c r="A1321" s="16" t="s">
        <v>641</v>
      </c>
      <c r="C1321" s="446" t="s">
        <v>17</v>
      </c>
      <c r="D1321" s="447">
        <v>21199.000000000011</v>
      </c>
      <c r="E1321" s="396">
        <v>2633339.94</v>
      </c>
      <c r="F1321" s="396">
        <v>124.22000754752575</v>
      </c>
      <c r="G1321" s="54" t="s">
        <v>334</v>
      </c>
      <c r="H1321" s="53"/>
      <c r="I1321" s="49"/>
      <c r="J1321" s="49"/>
      <c r="K1321" s="49"/>
      <c r="L1321" s="49"/>
      <c r="M1321" s="49"/>
      <c r="N1321" s="49"/>
      <c r="O1321" s="49"/>
    </row>
    <row r="1322" spans="1:15" ht="15" x14ac:dyDescent="0.2">
      <c r="A1322" s="16" t="s">
        <v>642</v>
      </c>
      <c r="C1322" s="446" t="s">
        <v>20</v>
      </c>
      <c r="D1322" s="447">
        <v>18863.999999999996</v>
      </c>
      <c r="E1322" s="396">
        <v>885065.5900000002</v>
      </c>
      <c r="F1322" s="396">
        <v>46.918235262934708</v>
      </c>
      <c r="G1322" s="54" t="s">
        <v>334</v>
      </c>
      <c r="H1322" s="53"/>
      <c r="I1322" s="49"/>
      <c r="J1322" s="49"/>
      <c r="K1322" s="49"/>
      <c r="L1322" s="49"/>
      <c r="M1322" s="49"/>
      <c r="N1322" s="49"/>
      <c r="O1322" s="49"/>
    </row>
    <row r="1323" spans="1:15" ht="15" x14ac:dyDescent="0.2">
      <c r="A1323" s="16" t="s">
        <v>643</v>
      </c>
      <c r="C1323" s="446" t="s">
        <v>19</v>
      </c>
      <c r="D1323" s="447">
        <v>6185.9999999999964</v>
      </c>
      <c r="E1323" s="396">
        <v>461476.87</v>
      </c>
      <c r="F1323" s="396">
        <v>74.600205302295549</v>
      </c>
      <c r="G1323" s="54" t="s">
        <v>334</v>
      </c>
      <c r="H1323" s="53"/>
      <c r="I1323" s="49"/>
      <c r="J1323" s="49"/>
      <c r="K1323" s="49"/>
      <c r="L1323" s="49"/>
      <c r="M1323" s="49"/>
      <c r="N1323" s="49"/>
      <c r="O1323" s="49"/>
    </row>
    <row r="1324" spans="1:15" ht="15" x14ac:dyDescent="0.2">
      <c r="A1324" s="16" t="s">
        <v>644</v>
      </c>
      <c r="C1324" s="446" t="s">
        <v>23</v>
      </c>
      <c r="D1324" s="447">
        <v>2945.9999999999995</v>
      </c>
      <c r="E1324" s="396">
        <v>315924.83</v>
      </c>
      <c r="F1324" s="396">
        <v>107.23857094365243</v>
      </c>
      <c r="G1324" s="54" t="s">
        <v>334</v>
      </c>
      <c r="H1324" s="53"/>
      <c r="I1324" s="49"/>
      <c r="J1324" s="49"/>
      <c r="K1324" s="49"/>
      <c r="L1324" s="49"/>
      <c r="M1324" s="49"/>
      <c r="N1324" s="49"/>
      <c r="O1324" s="49"/>
    </row>
    <row r="1325" spans="1:15" ht="15" x14ac:dyDescent="0.2">
      <c r="A1325" s="16" t="s">
        <v>645</v>
      </c>
      <c r="C1325" s="446" t="s">
        <v>16</v>
      </c>
      <c r="D1325" s="447">
        <v>0</v>
      </c>
      <c r="E1325" s="396">
        <v>0</v>
      </c>
      <c r="F1325" s="396"/>
      <c r="G1325" s="54" t="s">
        <v>334</v>
      </c>
      <c r="H1325" s="53"/>
      <c r="I1325" s="49"/>
      <c r="J1325" s="49"/>
      <c r="K1325" s="49"/>
      <c r="L1325" s="49"/>
      <c r="M1325" s="49"/>
      <c r="N1325" s="49"/>
      <c r="O1325" s="49"/>
    </row>
    <row r="1326" spans="1:15" ht="15" x14ac:dyDescent="0.2">
      <c r="A1326" s="16" t="s">
        <v>646</v>
      </c>
      <c r="B1326" s="179"/>
      <c r="C1326" s="448" t="s">
        <v>22</v>
      </c>
      <c r="D1326" s="450">
        <v>20</v>
      </c>
      <c r="E1326" s="452">
        <v>1164.56</v>
      </c>
      <c r="F1326" s="452">
        <v>58.227999999999994</v>
      </c>
      <c r="G1326" s="54" t="s">
        <v>334</v>
      </c>
      <c r="H1326" s="53"/>
      <c r="I1326" s="49"/>
      <c r="J1326" s="49"/>
      <c r="K1326" s="49"/>
      <c r="L1326" s="49"/>
      <c r="M1326" s="49"/>
      <c r="N1326" s="49"/>
      <c r="O1326" s="49"/>
    </row>
    <row r="1327" spans="1:15" ht="15" x14ac:dyDescent="0.2">
      <c r="A1327" s="16" t="s">
        <v>647</v>
      </c>
      <c r="B1327" s="44" t="s">
        <v>314</v>
      </c>
      <c r="C1327" s="446" t="s">
        <v>354</v>
      </c>
      <c r="D1327" s="447">
        <v>713991.0000000007</v>
      </c>
      <c r="E1327" s="396">
        <v>45447809.720000014</v>
      </c>
      <c r="F1327" s="396">
        <v>63.653196917047929</v>
      </c>
      <c r="G1327" s="54" t="s">
        <v>314</v>
      </c>
      <c r="H1327" s="53"/>
      <c r="I1327" s="49"/>
      <c r="J1327" s="49"/>
      <c r="K1327" s="49"/>
      <c r="L1327" s="49"/>
      <c r="M1327" s="49"/>
      <c r="N1327" s="49"/>
      <c r="O1327" s="49"/>
    </row>
    <row r="1328" spans="1:15" ht="15" x14ac:dyDescent="0.2">
      <c r="A1328" s="16" t="s">
        <v>649</v>
      </c>
      <c r="C1328" s="446" t="s">
        <v>351</v>
      </c>
      <c r="D1328" s="447">
        <v>244263.00000000015</v>
      </c>
      <c r="E1328" s="396">
        <v>31775205.119999986</v>
      </c>
      <c r="F1328" s="396">
        <v>130.08603480674506</v>
      </c>
      <c r="G1328" s="54" t="s">
        <v>314</v>
      </c>
      <c r="H1328" s="53"/>
      <c r="I1328" s="49"/>
      <c r="J1328" s="49"/>
      <c r="K1328" s="49"/>
      <c r="L1328" s="49"/>
      <c r="M1328" s="49"/>
      <c r="N1328" s="49"/>
      <c r="O1328" s="49"/>
    </row>
    <row r="1329" spans="1:15" ht="15" x14ac:dyDescent="0.2">
      <c r="A1329" s="16" t="s">
        <v>648</v>
      </c>
      <c r="C1329" s="446" t="s">
        <v>352</v>
      </c>
      <c r="D1329" s="447">
        <v>405970.99999999983</v>
      </c>
      <c r="E1329" s="396">
        <v>23639874.179999992</v>
      </c>
      <c r="F1329" s="396">
        <v>58.230450401629682</v>
      </c>
      <c r="G1329" s="54" t="s">
        <v>314</v>
      </c>
      <c r="H1329" s="53"/>
      <c r="I1329" s="49"/>
      <c r="J1329" s="49"/>
      <c r="K1329" s="49"/>
      <c r="L1329" s="49"/>
      <c r="M1329" s="49"/>
      <c r="N1329" s="49"/>
      <c r="O1329" s="49"/>
    </row>
    <row r="1330" spans="1:15" ht="15" x14ac:dyDescent="0.2">
      <c r="A1330" s="16" t="s">
        <v>650</v>
      </c>
      <c r="C1330" s="425" t="s">
        <v>24</v>
      </c>
      <c r="D1330" s="577">
        <v>377330.99999999983</v>
      </c>
      <c r="E1330" s="115">
        <v>22060162.820000011</v>
      </c>
      <c r="F1330" s="115">
        <v>58.463690552856832</v>
      </c>
      <c r="G1330" s="54" t="s">
        <v>314</v>
      </c>
      <c r="H1330" s="53"/>
      <c r="I1330" s="49"/>
      <c r="J1330" s="49"/>
      <c r="K1330" s="49"/>
      <c r="L1330" s="49"/>
      <c r="M1330" s="49"/>
      <c r="N1330" s="49"/>
      <c r="O1330" s="49"/>
    </row>
    <row r="1331" spans="1:15" ht="15" x14ac:dyDescent="0.2">
      <c r="A1331" s="16" t="s">
        <v>651</v>
      </c>
      <c r="C1331" s="425" t="s">
        <v>17</v>
      </c>
      <c r="D1331" s="577">
        <v>118674.99999999994</v>
      </c>
      <c r="E1331" s="115">
        <v>13487309.650000012</v>
      </c>
      <c r="F1331" s="115">
        <v>113.64912281440925</v>
      </c>
      <c r="G1331" s="54" t="s">
        <v>314</v>
      </c>
      <c r="H1331" s="53"/>
      <c r="I1331" s="49"/>
      <c r="J1331" s="49"/>
      <c r="K1331" s="49"/>
      <c r="L1331" s="49"/>
      <c r="M1331" s="49"/>
      <c r="N1331" s="49"/>
      <c r="O1331" s="49"/>
    </row>
    <row r="1332" spans="1:15" ht="15" x14ac:dyDescent="0.2">
      <c r="A1332" s="16" t="s">
        <v>652</v>
      </c>
      <c r="C1332" s="425" t="s">
        <v>353</v>
      </c>
      <c r="D1332" s="577">
        <v>74980.999999999971</v>
      </c>
      <c r="E1332" s="115">
        <v>7445538.6099999947</v>
      </c>
      <c r="F1332" s="115">
        <v>99.29900388098315</v>
      </c>
      <c r="G1332" s="54" t="s">
        <v>314</v>
      </c>
      <c r="H1332" s="53"/>
      <c r="I1332" s="49"/>
      <c r="J1332" s="49"/>
      <c r="K1332" s="49"/>
      <c r="L1332" s="49"/>
      <c r="M1332" s="49"/>
      <c r="N1332" s="49"/>
      <c r="O1332" s="49"/>
    </row>
    <row r="1333" spans="1:15" ht="15" x14ac:dyDescent="0.2">
      <c r="A1333" s="16" t="s">
        <v>653</v>
      </c>
      <c r="C1333" s="425" t="s">
        <v>18</v>
      </c>
      <c r="D1333" s="577">
        <v>74322.999999999971</v>
      </c>
      <c r="E1333" s="115">
        <v>4710152.1099999985</v>
      </c>
      <c r="F1333" s="115">
        <v>63.374084872785012</v>
      </c>
      <c r="G1333" s="54" t="s">
        <v>314</v>
      </c>
      <c r="H1333" s="53"/>
      <c r="I1333" s="49"/>
      <c r="J1333" s="49"/>
      <c r="K1333" s="49"/>
      <c r="L1333" s="49"/>
      <c r="M1333" s="49"/>
      <c r="N1333" s="49"/>
      <c r="O1333" s="49"/>
    </row>
    <row r="1334" spans="1:15" ht="15" x14ac:dyDescent="0.2">
      <c r="A1334" s="16" t="s">
        <v>654</v>
      </c>
      <c r="C1334" s="446" t="s">
        <v>21</v>
      </c>
      <c r="D1334" s="447">
        <v>27833.000000000015</v>
      </c>
      <c r="E1334" s="396">
        <v>2884584.03</v>
      </c>
      <c r="F1334" s="396">
        <v>103.63899076635643</v>
      </c>
      <c r="G1334" s="54" t="s">
        <v>314</v>
      </c>
      <c r="H1334" s="53"/>
      <c r="I1334" s="49"/>
      <c r="J1334" s="49"/>
      <c r="K1334" s="49"/>
      <c r="L1334" s="49"/>
      <c r="M1334" s="49"/>
      <c r="N1334" s="49"/>
      <c r="O1334" s="49"/>
    </row>
    <row r="1335" spans="1:15" ht="15" x14ac:dyDescent="0.2">
      <c r="A1335" s="16" t="s">
        <v>655</v>
      </c>
      <c r="C1335" s="446" t="s">
        <v>25</v>
      </c>
      <c r="D1335" s="447">
        <v>6599.0000000000018</v>
      </c>
      <c r="E1335" s="396">
        <v>1259726.7000000004</v>
      </c>
      <c r="F1335" s="396">
        <v>190.89660554629489</v>
      </c>
      <c r="G1335" s="54" t="s">
        <v>314</v>
      </c>
      <c r="H1335" s="53"/>
      <c r="I1335" s="49"/>
      <c r="J1335" s="49"/>
      <c r="K1335" s="49"/>
      <c r="L1335" s="49"/>
      <c r="M1335" s="49"/>
      <c r="N1335" s="49"/>
      <c r="O1335" s="49"/>
    </row>
    <row r="1336" spans="1:15" ht="15" x14ac:dyDescent="0.2">
      <c r="A1336" s="16" t="s">
        <v>656</v>
      </c>
      <c r="C1336" s="446" t="s">
        <v>20</v>
      </c>
      <c r="D1336" s="447">
        <v>9292.9999999999982</v>
      </c>
      <c r="E1336" s="396">
        <v>523051.6700000001</v>
      </c>
      <c r="F1336" s="396">
        <v>56.284479715915225</v>
      </c>
      <c r="G1336" s="54" t="s">
        <v>314</v>
      </c>
      <c r="H1336" s="53"/>
      <c r="I1336" s="49"/>
      <c r="J1336" s="49"/>
      <c r="K1336" s="49"/>
      <c r="L1336" s="49"/>
      <c r="M1336" s="49"/>
      <c r="N1336" s="49"/>
      <c r="O1336" s="49"/>
    </row>
    <row r="1337" spans="1:15" ht="15" x14ac:dyDescent="0.2">
      <c r="A1337" s="16" t="s">
        <v>657</v>
      </c>
      <c r="C1337" s="446" t="s">
        <v>23</v>
      </c>
      <c r="D1337" s="447">
        <v>3176</v>
      </c>
      <c r="E1337" s="396">
        <v>248043.04000000004</v>
      </c>
      <c r="F1337" s="396">
        <v>78.099193954659967</v>
      </c>
      <c r="G1337" s="54" t="s">
        <v>314</v>
      </c>
      <c r="H1337" s="53"/>
      <c r="I1337" s="49"/>
      <c r="J1337" s="49"/>
      <c r="K1337" s="49"/>
      <c r="L1337" s="49"/>
      <c r="M1337" s="49"/>
      <c r="N1337" s="49"/>
      <c r="O1337" s="49"/>
    </row>
    <row r="1338" spans="1:15" ht="15" x14ac:dyDescent="0.2">
      <c r="A1338" s="16" t="s">
        <v>659</v>
      </c>
      <c r="C1338" s="446" t="s">
        <v>22</v>
      </c>
      <c r="D1338" s="447">
        <v>15</v>
      </c>
      <c r="E1338" s="396">
        <v>832.58999999999992</v>
      </c>
      <c r="F1338" s="396">
        <v>55.505999999999993</v>
      </c>
      <c r="G1338" s="54" t="s">
        <v>314</v>
      </c>
      <c r="H1338" s="164"/>
      <c r="I1338" s="49"/>
      <c r="J1338" s="49"/>
      <c r="K1338" s="49"/>
      <c r="L1338" s="49"/>
      <c r="M1338" s="49"/>
      <c r="N1338" s="49"/>
      <c r="O1338" s="49"/>
    </row>
    <row r="1339" spans="1:15" ht="15" x14ac:dyDescent="0.2">
      <c r="A1339" s="16" t="s">
        <v>658</v>
      </c>
      <c r="C1339" s="446" t="s">
        <v>16</v>
      </c>
      <c r="D1339" s="447">
        <v>0</v>
      </c>
      <c r="E1339" s="396"/>
      <c r="F1339" s="396"/>
      <c r="G1339" s="54" t="s">
        <v>314</v>
      </c>
      <c r="H1339" s="164"/>
      <c r="I1339" s="49"/>
      <c r="J1339" s="49"/>
      <c r="K1339" s="49"/>
      <c r="L1339" s="49"/>
      <c r="M1339" s="49"/>
      <c r="N1339" s="49"/>
      <c r="O1339" s="49"/>
    </row>
    <row r="1340" spans="1:15" ht="15" x14ac:dyDescent="0.2">
      <c r="A1340" s="16" t="s">
        <v>660</v>
      </c>
      <c r="B1340" s="179"/>
      <c r="C1340" s="448" t="s">
        <v>19</v>
      </c>
      <c r="D1340" s="450"/>
      <c r="E1340" s="452"/>
      <c r="F1340" s="452"/>
      <c r="G1340" s="54" t="s">
        <v>314</v>
      </c>
      <c r="H1340" s="164"/>
      <c r="I1340" s="49"/>
      <c r="J1340" s="49"/>
      <c r="K1340" s="49"/>
      <c r="L1340" s="49"/>
      <c r="M1340" s="49"/>
      <c r="N1340" s="49"/>
      <c r="O1340" s="49"/>
    </row>
    <row r="1341" spans="1:15" ht="15" x14ac:dyDescent="0.2">
      <c r="A1341" s="16" t="s">
        <v>661</v>
      </c>
      <c r="B1341" s="44" t="s">
        <v>319</v>
      </c>
      <c r="C1341" s="446" t="s">
        <v>354</v>
      </c>
      <c r="D1341" s="447">
        <v>509627.00000000006</v>
      </c>
      <c r="E1341" s="396">
        <v>34124862.270000033</v>
      </c>
      <c r="F1341" s="396">
        <v>66.960467695000517</v>
      </c>
      <c r="G1341" s="54" t="s">
        <v>319</v>
      </c>
      <c r="H1341" s="164"/>
      <c r="I1341" s="49"/>
      <c r="J1341" s="49"/>
      <c r="K1341" s="49"/>
      <c r="L1341" s="49"/>
      <c r="M1341" s="49"/>
      <c r="N1341" s="49"/>
      <c r="O1341" s="49"/>
    </row>
    <row r="1342" spans="1:15" ht="15" x14ac:dyDescent="0.2">
      <c r="A1342" s="16" t="s">
        <v>663</v>
      </c>
      <c r="C1342" s="446" t="s">
        <v>24</v>
      </c>
      <c r="D1342" s="447">
        <v>292911.00000000035</v>
      </c>
      <c r="E1342" s="396">
        <v>15316267.960000006</v>
      </c>
      <c r="F1342" s="396">
        <v>52.289835342476003</v>
      </c>
      <c r="G1342" s="54" t="s">
        <v>319</v>
      </c>
      <c r="H1342" s="164"/>
      <c r="I1342" s="49"/>
      <c r="J1342" s="49"/>
      <c r="K1342" s="49"/>
      <c r="L1342" s="49"/>
      <c r="M1342" s="49"/>
      <c r="N1342" s="49"/>
      <c r="O1342" s="49"/>
    </row>
    <row r="1343" spans="1:15" ht="15" x14ac:dyDescent="0.2">
      <c r="A1343" s="16" t="s">
        <v>664</v>
      </c>
      <c r="C1343" s="446" t="s">
        <v>351</v>
      </c>
      <c r="D1343" s="447">
        <v>142678</v>
      </c>
      <c r="E1343" s="396">
        <v>14973111.740000006</v>
      </c>
      <c r="F1343" s="396">
        <v>104.94338117999976</v>
      </c>
      <c r="G1343" s="54" t="s">
        <v>319</v>
      </c>
      <c r="H1343" s="164"/>
      <c r="I1343" s="49"/>
      <c r="J1343" s="49"/>
      <c r="K1343" s="49"/>
      <c r="L1343" s="49"/>
      <c r="M1343" s="49"/>
      <c r="N1343" s="49"/>
      <c r="O1343" s="49"/>
    </row>
    <row r="1344" spans="1:15" ht="15" x14ac:dyDescent="0.2">
      <c r="A1344" s="16" t="s">
        <v>662</v>
      </c>
      <c r="C1344" s="425" t="s">
        <v>352</v>
      </c>
      <c r="D1344" s="577">
        <v>234698.99999999971</v>
      </c>
      <c r="E1344" s="115">
        <v>14153549.820000011</v>
      </c>
      <c r="F1344" s="115">
        <v>60.305113443176275</v>
      </c>
      <c r="G1344" s="54" t="s">
        <v>319</v>
      </c>
      <c r="H1344" s="164"/>
      <c r="I1344" s="49"/>
      <c r="J1344" s="49"/>
      <c r="K1344" s="49"/>
      <c r="L1344" s="49"/>
      <c r="M1344" s="49"/>
      <c r="N1344" s="49"/>
      <c r="O1344" s="49"/>
    </row>
    <row r="1345" spans="1:15" ht="15" x14ac:dyDescent="0.2">
      <c r="A1345" s="16" t="s">
        <v>665</v>
      </c>
      <c r="C1345" s="425" t="s">
        <v>23</v>
      </c>
      <c r="D1345" s="577">
        <v>33224</v>
      </c>
      <c r="E1345" s="115">
        <v>3471101.0100000016</v>
      </c>
      <c r="F1345" s="115">
        <v>104.4757106308693</v>
      </c>
      <c r="G1345" s="54" t="s">
        <v>319</v>
      </c>
      <c r="H1345" s="164"/>
      <c r="I1345" s="49"/>
      <c r="J1345" s="49"/>
      <c r="K1345" s="49"/>
      <c r="L1345" s="49"/>
      <c r="M1345" s="49"/>
      <c r="N1345" s="49"/>
      <c r="O1345" s="49"/>
    </row>
    <row r="1346" spans="1:15" ht="15" x14ac:dyDescent="0.2">
      <c r="A1346" s="16" t="s">
        <v>666</v>
      </c>
      <c r="C1346" s="425" t="s">
        <v>18</v>
      </c>
      <c r="D1346" s="577">
        <v>51707.000000000022</v>
      </c>
      <c r="E1346" s="115">
        <v>3035113.9999999977</v>
      </c>
      <c r="F1346" s="115">
        <v>58.698319376486673</v>
      </c>
      <c r="G1346" s="54" t="s">
        <v>319</v>
      </c>
      <c r="H1346" s="164"/>
      <c r="I1346" s="49"/>
      <c r="J1346" s="49"/>
      <c r="K1346" s="49"/>
      <c r="L1346" s="49"/>
      <c r="M1346" s="49"/>
      <c r="N1346" s="49"/>
      <c r="O1346" s="49"/>
    </row>
    <row r="1347" spans="1:15" ht="15" x14ac:dyDescent="0.2">
      <c r="A1347" s="16" t="s">
        <v>667</v>
      </c>
      <c r="C1347" s="425" t="s">
        <v>17</v>
      </c>
      <c r="D1347" s="577">
        <v>20969.000000000036</v>
      </c>
      <c r="E1347" s="115">
        <v>2960665.6499999966</v>
      </c>
      <c r="F1347" s="115">
        <v>141.19250560350955</v>
      </c>
      <c r="G1347" s="54" t="s">
        <v>319</v>
      </c>
      <c r="H1347" s="164"/>
      <c r="I1347" s="49"/>
      <c r="J1347" s="49"/>
      <c r="K1347" s="49"/>
      <c r="L1347" s="49"/>
      <c r="M1347" s="49"/>
      <c r="N1347" s="49"/>
      <c r="O1347" s="49"/>
    </row>
    <row r="1348" spans="1:15" ht="15" x14ac:dyDescent="0.2">
      <c r="A1348" s="16" t="s">
        <v>668</v>
      </c>
      <c r="C1348" s="446" t="s">
        <v>353</v>
      </c>
      <c r="D1348" s="447">
        <v>17373.000000000004</v>
      </c>
      <c r="E1348" s="396">
        <v>1920303.3999999983</v>
      </c>
      <c r="F1348" s="396">
        <v>110.53378230587681</v>
      </c>
      <c r="G1348" s="54" t="s">
        <v>319</v>
      </c>
      <c r="H1348" s="164"/>
      <c r="I1348" s="49"/>
      <c r="J1348" s="49"/>
      <c r="K1348" s="49"/>
      <c r="L1348" s="49"/>
      <c r="M1348" s="49"/>
      <c r="N1348" s="49"/>
      <c r="O1348" s="49"/>
    </row>
    <row r="1349" spans="1:15" ht="15" x14ac:dyDescent="0.2">
      <c r="A1349" s="16" t="s">
        <v>669</v>
      </c>
      <c r="C1349" s="446" t="s">
        <v>21</v>
      </c>
      <c r="D1349" s="447">
        <v>10832.000000000004</v>
      </c>
      <c r="E1349" s="396">
        <v>1327182.4500000007</v>
      </c>
      <c r="F1349" s="396">
        <v>122.52422913589366</v>
      </c>
      <c r="G1349" s="54" t="s">
        <v>319</v>
      </c>
      <c r="H1349" s="164"/>
      <c r="I1349" s="49"/>
      <c r="J1349" s="49"/>
      <c r="K1349" s="49"/>
      <c r="L1349" s="49"/>
      <c r="M1349" s="49"/>
      <c r="N1349" s="49"/>
      <c r="O1349" s="49"/>
    </row>
    <row r="1350" spans="1:15" ht="15" x14ac:dyDescent="0.2">
      <c r="A1350" s="16" t="s">
        <v>670</v>
      </c>
      <c r="C1350" s="446" t="s">
        <v>20</v>
      </c>
      <c r="D1350" s="447">
        <v>26621.000000000011</v>
      </c>
      <c r="E1350" s="396">
        <v>1355872.8099999998</v>
      </c>
      <c r="F1350" s="396">
        <v>50.932452199391427</v>
      </c>
      <c r="G1350" s="54" t="s">
        <v>319</v>
      </c>
      <c r="H1350" s="164"/>
      <c r="I1350" s="49"/>
      <c r="J1350" s="49"/>
      <c r="K1350" s="49"/>
      <c r="L1350" s="49"/>
      <c r="M1350" s="49"/>
      <c r="N1350" s="49"/>
      <c r="O1350" s="49"/>
    </row>
    <row r="1351" spans="1:15" ht="15" x14ac:dyDescent="0.2">
      <c r="A1351" s="16" t="s">
        <v>671</v>
      </c>
      <c r="C1351" s="446" t="s">
        <v>25</v>
      </c>
      <c r="D1351" s="447">
        <v>6162.9999999999973</v>
      </c>
      <c r="E1351" s="396">
        <v>834276.49</v>
      </c>
      <c r="F1351" s="396">
        <v>135.36856887879284</v>
      </c>
      <c r="G1351" s="54" t="s">
        <v>319</v>
      </c>
      <c r="H1351" s="164"/>
      <c r="I1351" s="49"/>
      <c r="J1351" s="49"/>
      <c r="K1351" s="49"/>
      <c r="L1351" s="49"/>
      <c r="M1351" s="49"/>
      <c r="N1351" s="49"/>
      <c r="O1351" s="49"/>
    </row>
    <row r="1352" spans="1:15" ht="15" x14ac:dyDescent="0.2">
      <c r="A1352" s="16" t="s">
        <v>672</v>
      </c>
      <c r="C1352" s="446" t="s">
        <v>22</v>
      </c>
      <c r="D1352" s="447">
        <v>884.00000000000011</v>
      </c>
      <c r="E1352" s="396">
        <v>70725.98</v>
      </c>
      <c r="F1352" s="396">
        <v>80.006764705882333</v>
      </c>
      <c r="G1352" s="54" t="s">
        <v>319</v>
      </c>
      <c r="H1352" s="164"/>
      <c r="I1352" s="49"/>
      <c r="J1352" s="49"/>
      <c r="K1352" s="49"/>
      <c r="L1352" s="49"/>
      <c r="M1352" s="49"/>
      <c r="N1352" s="49"/>
      <c r="O1352" s="49"/>
    </row>
    <row r="1353" spans="1:15" ht="15" x14ac:dyDescent="0.2">
      <c r="A1353" s="16" t="s">
        <v>673</v>
      </c>
      <c r="C1353" s="446" t="s">
        <v>16</v>
      </c>
      <c r="D1353" s="447"/>
      <c r="E1353" s="396"/>
      <c r="F1353" s="396"/>
      <c r="G1353" s="54" t="s">
        <v>319</v>
      </c>
      <c r="H1353" s="164"/>
      <c r="I1353" s="49"/>
      <c r="J1353" s="49"/>
      <c r="K1353" s="49"/>
      <c r="L1353" s="49"/>
      <c r="M1353" s="49"/>
      <c r="N1353" s="49"/>
      <c r="O1353" s="49"/>
    </row>
    <row r="1354" spans="1:15" ht="15" x14ac:dyDescent="0.2">
      <c r="A1354" s="16" t="s">
        <v>674</v>
      </c>
      <c r="B1354" s="179"/>
      <c r="C1354" s="448" t="s">
        <v>19</v>
      </c>
      <c r="D1354" s="450"/>
      <c r="E1354" s="452"/>
      <c r="F1354" s="452"/>
      <c r="G1354" s="54" t="s">
        <v>319</v>
      </c>
      <c r="H1354" s="164"/>
      <c r="I1354" s="49"/>
      <c r="J1354" s="49"/>
      <c r="K1354" s="49"/>
      <c r="L1354" s="49"/>
      <c r="M1354" s="49"/>
      <c r="N1354" s="49"/>
      <c r="O1354" s="49"/>
    </row>
    <row r="1355" spans="1:15" ht="15" x14ac:dyDescent="0.2">
      <c r="A1355" s="16" t="s">
        <v>675</v>
      </c>
      <c r="B1355" s="44" t="s">
        <v>328</v>
      </c>
      <c r="C1355" s="446" t="s">
        <v>354</v>
      </c>
      <c r="D1355" s="447">
        <v>378690.00000000111</v>
      </c>
      <c r="E1355" s="396">
        <v>26046707.180000037</v>
      </c>
      <c r="F1355" s="396">
        <v>68.781079986268352</v>
      </c>
      <c r="G1355" s="54" t="s">
        <v>328</v>
      </c>
      <c r="H1355" s="164"/>
      <c r="I1355" s="49"/>
      <c r="J1355" s="49"/>
      <c r="K1355" s="49"/>
      <c r="L1355" s="49"/>
      <c r="M1355" s="49"/>
      <c r="N1355" s="49"/>
      <c r="O1355" s="49"/>
    </row>
    <row r="1356" spans="1:15" ht="15" x14ac:dyDescent="0.2">
      <c r="A1356" s="16" t="s">
        <v>676</v>
      </c>
      <c r="C1356" s="446" t="s">
        <v>352</v>
      </c>
      <c r="D1356" s="447">
        <v>212538</v>
      </c>
      <c r="E1356" s="396">
        <v>12817504.999999991</v>
      </c>
      <c r="F1356" s="396">
        <v>60.306886297979609</v>
      </c>
      <c r="G1356" s="54" t="s">
        <v>328</v>
      </c>
      <c r="H1356" s="164"/>
      <c r="I1356" s="49"/>
      <c r="J1356" s="49"/>
      <c r="K1356" s="49"/>
      <c r="L1356" s="49"/>
      <c r="M1356" s="49"/>
      <c r="N1356" s="49"/>
      <c r="O1356" s="49"/>
    </row>
    <row r="1357" spans="1:15" ht="15" x14ac:dyDescent="0.2">
      <c r="A1357" s="16" t="s">
        <v>677</v>
      </c>
      <c r="C1357" s="446" t="s">
        <v>24</v>
      </c>
      <c r="D1357" s="447">
        <v>174021.99999999994</v>
      </c>
      <c r="E1357" s="396">
        <v>9990150.3199999947</v>
      </c>
      <c r="F1357" s="396">
        <v>57.407398604774095</v>
      </c>
      <c r="G1357" s="54" t="s">
        <v>328</v>
      </c>
      <c r="H1357" s="164"/>
      <c r="I1357" s="49"/>
      <c r="J1357" s="49"/>
      <c r="K1357" s="49"/>
      <c r="L1357" s="49"/>
      <c r="M1357" s="49"/>
      <c r="N1357" s="49"/>
      <c r="O1357" s="49"/>
    </row>
    <row r="1358" spans="1:15" ht="15" x14ac:dyDescent="0.2">
      <c r="A1358" s="16" t="s">
        <v>679</v>
      </c>
      <c r="C1358" s="425" t="s">
        <v>351</v>
      </c>
      <c r="D1358" s="577">
        <v>76216.000000000029</v>
      </c>
      <c r="E1358" s="115">
        <v>10067899.700000003</v>
      </c>
      <c r="F1358" s="115">
        <v>132.09693109058463</v>
      </c>
      <c r="G1358" s="54" t="s">
        <v>328</v>
      </c>
      <c r="H1358" s="164"/>
      <c r="I1358" s="49"/>
      <c r="J1358" s="49"/>
      <c r="K1358" s="49"/>
      <c r="L1358" s="49"/>
      <c r="M1358" s="49"/>
      <c r="N1358" s="49"/>
      <c r="O1358" s="49"/>
    </row>
    <row r="1359" spans="1:15" ht="15" x14ac:dyDescent="0.2">
      <c r="A1359" s="16" t="s">
        <v>678</v>
      </c>
      <c r="C1359" s="425" t="s">
        <v>353</v>
      </c>
      <c r="D1359" s="577">
        <v>50434.999999999985</v>
      </c>
      <c r="E1359" s="115">
        <v>5138370.0399999982</v>
      </c>
      <c r="F1359" s="115">
        <v>101.88103578863884</v>
      </c>
      <c r="G1359" s="54" t="s">
        <v>328</v>
      </c>
      <c r="H1359" s="164"/>
      <c r="I1359" s="49"/>
      <c r="J1359" s="49"/>
      <c r="K1359" s="49"/>
      <c r="L1359" s="49"/>
      <c r="M1359" s="49"/>
      <c r="N1359" s="49"/>
      <c r="O1359" s="49"/>
    </row>
    <row r="1360" spans="1:15" ht="15" x14ac:dyDescent="0.2">
      <c r="A1360" s="16" t="s">
        <v>682</v>
      </c>
      <c r="C1360" s="425" t="s">
        <v>25</v>
      </c>
      <c r="D1360" s="577">
        <v>8897.9999999999964</v>
      </c>
      <c r="E1360" s="115">
        <v>1872157.1700000006</v>
      </c>
      <c r="F1360" s="115">
        <v>210.40201955495633</v>
      </c>
      <c r="G1360" s="54" t="s">
        <v>328</v>
      </c>
      <c r="H1360" s="164"/>
      <c r="I1360" s="49"/>
      <c r="J1360" s="49"/>
      <c r="K1360" s="49"/>
      <c r="L1360" s="49"/>
      <c r="M1360" s="49"/>
      <c r="N1360" s="49"/>
      <c r="O1360" s="49"/>
    </row>
    <row r="1361" spans="1:15" ht="15" x14ac:dyDescent="0.2">
      <c r="A1361" s="16" t="s">
        <v>680</v>
      </c>
      <c r="C1361" s="425" t="s">
        <v>21</v>
      </c>
      <c r="D1361" s="577">
        <v>13771.999999999989</v>
      </c>
      <c r="E1361" s="115">
        <v>1627191.8599999999</v>
      </c>
      <c r="F1361" s="115">
        <v>118.15218268951504</v>
      </c>
      <c r="G1361" s="54" t="s">
        <v>328</v>
      </c>
      <c r="H1361" s="164"/>
      <c r="I1361" s="49"/>
      <c r="J1361" s="49"/>
      <c r="K1361" s="49"/>
      <c r="L1361" s="49"/>
      <c r="M1361" s="49"/>
      <c r="N1361" s="49"/>
      <c r="O1361" s="49"/>
    </row>
    <row r="1362" spans="1:15" ht="15" x14ac:dyDescent="0.2">
      <c r="A1362" s="16" t="s">
        <v>681</v>
      </c>
      <c r="C1362" s="446" t="s">
        <v>17</v>
      </c>
      <c r="D1362" s="447">
        <v>13580.000000000004</v>
      </c>
      <c r="E1362" s="396">
        <v>2056863.8199999994</v>
      </c>
      <c r="F1362" s="396">
        <v>151.46272606774659</v>
      </c>
      <c r="G1362" s="54" t="s">
        <v>328</v>
      </c>
      <c r="H1362" s="164"/>
      <c r="I1362" s="49"/>
      <c r="J1362" s="49"/>
      <c r="K1362" s="49"/>
      <c r="L1362" s="49"/>
      <c r="M1362" s="49"/>
      <c r="N1362" s="49"/>
      <c r="O1362" s="49"/>
    </row>
    <row r="1363" spans="1:15" ht="15" x14ac:dyDescent="0.2">
      <c r="A1363" s="16" t="s">
        <v>683</v>
      </c>
      <c r="C1363" s="446" t="s">
        <v>18</v>
      </c>
      <c r="D1363" s="447">
        <v>20788.000000000007</v>
      </c>
      <c r="E1363" s="396">
        <v>1267788.9200000004</v>
      </c>
      <c r="F1363" s="396">
        <v>60.986574947084854</v>
      </c>
      <c r="G1363" s="54" t="s">
        <v>328</v>
      </c>
      <c r="H1363" s="164"/>
      <c r="I1363" s="49"/>
      <c r="J1363" s="49"/>
      <c r="K1363" s="49"/>
      <c r="L1363" s="49"/>
      <c r="M1363" s="49"/>
      <c r="N1363" s="49"/>
      <c r="O1363" s="49"/>
    </row>
    <row r="1364" spans="1:15" ht="15" x14ac:dyDescent="0.2">
      <c r="A1364" s="16" t="s">
        <v>684</v>
      </c>
      <c r="C1364" s="446" t="s">
        <v>20</v>
      </c>
      <c r="D1364" s="447">
        <v>13847.000000000007</v>
      </c>
      <c r="E1364" s="396">
        <v>698713.25000000012</v>
      </c>
      <c r="F1364" s="396">
        <v>50.459539972557216</v>
      </c>
      <c r="G1364" s="54" t="s">
        <v>328</v>
      </c>
      <c r="H1364" s="164"/>
      <c r="I1364" s="49"/>
      <c r="J1364" s="49"/>
      <c r="K1364" s="49"/>
      <c r="L1364" s="49"/>
      <c r="M1364" s="49"/>
      <c r="N1364" s="49"/>
      <c r="O1364" s="49"/>
    </row>
    <row r="1365" spans="1:15" ht="15" x14ac:dyDescent="0.2">
      <c r="A1365" s="16" t="s">
        <v>685</v>
      </c>
      <c r="C1365" s="446" t="s">
        <v>23</v>
      </c>
      <c r="D1365" s="447">
        <v>2166</v>
      </c>
      <c r="E1365" s="396">
        <v>225763.29</v>
      </c>
      <c r="F1365" s="396">
        <v>104.23051246537396</v>
      </c>
      <c r="G1365" s="54" t="s">
        <v>328</v>
      </c>
      <c r="H1365" s="164"/>
      <c r="I1365" s="49"/>
      <c r="J1365" s="49"/>
      <c r="K1365" s="49"/>
      <c r="L1365" s="49"/>
      <c r="M1365" s="49"/>
      <c r="N1365" s="49"/>
      <c r="O1365" s="49"/>
    </row>
    <row r="1366" spans="1:15" ht="15" x14ac:dyDescent="0.2">
      <c r="A1366" s="16" t="s">
        <v>686</v>
      </c>
      <c r="C1366" s="446" t="s">
        <v>22</v>
      </c>
      <c r="D1366" s="447">
        <v>33</v>
      </c>
      <c r="E1366" s="396">
        <v>2529.84</v>
      </c>
      <c r="F1366" s="396">
        <v>76.661818181818191</v>
      </c>
      <c r="G1366" s="54" t="s">
        <v>328</v>
      </c>
      <c r="H1366" s="164"/>
      <c r="I1366" s="49"/>
      <c r="J1366" s="49"/>
      <c r="K1366" s="49"/>
      <c r="L1366" s="49"/>
      <c r="M1366" s="49"/>
      <c r="N1366" s="49"/>
      <c r="O1366" s="49"/>
    </row>
    <row r="1367" spans="1:15" ht="15" x14ac:dyDescent="0.2">
      <c r="A1367" s="16" t="s">
        <v>687</v>
      </c>
      <c r="C1367" s="446" t="s">
        <v>16</v>
      </c>
      <c r="D1367" s="447">
        <v>0</v>
      </c>
      <c r="E1367" s="396"/>
      <c r="F1367" s="396"/>
      <c r="G1367" s="54" t="s">
        <v>328</v>
      </c>
      <c r="H1367" s="164"/>
      <c r="I1367" s="49"/>
      <c r="J1367" s="49"/>
      <c r="K1367" s="49"/>
      <c r="L1367" s="49"/>
      <c r="M1367" s="49"/>
      <c r="N1367" s="49"/>
      <c r="O1367" s="49"/>
    </row>
    <row r="1368" spans="1:15" ht="15" x14ac:dyDescent="0.2">
      <c r="A1368" s="16" t="s">
        <v>688</v>
      </c>
      <c r="B1368" s="179"/>
      <c r="C1368" s="448" t="s">
        <v>19</v>
      </c>
      <c r="D1368" s="450"/>
      <c r="E1368" s="452"/>
      <c r="F1368" s="452"/>
      <c r="G1368" s="54" t="s">
        <v>328</v>
      </c>
      <c r="H1368" s="164"/>
      <c r="I1368" s="49"/>
      <c r="J1368" s="49"/>
      <c r="K1368" s="49"/>
      <c r="L1368" s="49"/>
      <c r="M1368" s="49"/>
      <c r="N1368" s="49"/>
      <c r="O1368" s="49"/>
    </row>
    <row r="1369" spans="1:15" ht="15" x14ac:dyDescent="0.2">
      <c r="A1369" s="16" t="s">
        <v>689</v>
      </c>
      <c r="B1369" s="44" t="s">
        <v>336</v>
      </c>
      <c r="C1369" s="446" t="s">
        <v>354</v>
      </c>
      <c r="D1369" s="447">
        <v>212655.99999999985</v>
      </c>
      <c r="E1369" s="396">
        <v>14639485.659999968</v>
      </c>
      <c r="F1369" s="396">
        <v>68.841159713339749</v>
      </c>
      <c r="G1369" s="54" t="s">
        <v>336</v>
      </c>
      <c r="H1369" s="164"/>
      <c r="I1369" s="49"/>
      <c r="J1369" s="49"/>
      <c r="K1369" s="49"/>
      <c r="L1369" s="49"/>
      <c r="M1369" s="49"/>
      <c r="N1369" s="49"/>
      <c r="O1369" s="49"/>
    </row>
    <row r="1370" spans="1:15" ht="15" x14ac:dyDescent="0.2">
      <c r="A1370" s="16" t="s">
        <v>691</v>
      </c>
      <c r="C1370" s="446" t="s">
        <v>24</v>
      </c>
      <c r="D1370" s="447">
        <v>184009.0000000002</v>
      </c>
      <c r="E1370" s="396">
        <v>9234020.5200000014</v>
      </c>
      <c r="F1370" s="396">
        <v>50.182439554586956</v>
      </c>
      <c r="G1370" s="54" t="s">
        <v>336</v>
      </c>
      <c r="H1370" s="164"/>
      <c r="I1370" s="49"/>
      <c r="J1370" s="49"/>
      <c r="K1370" s="49"/>
      <c r="L1370" s="49"/>
      <c r="M1370" s="49"/>
      <c r="N1370" s="49"/>
      <c r="O1370" s="49"/>
    </row>
    <row r="1371" spans="1:15" ht="15" x14ac:dyDescent="0.2">
      <c r="A1371" s="16" t="s">
        <v>692</v>
      </c>
      <c r="C1371" s="446" t="s">
        <v>351</v>
      </c>
      <c r="D1371" s="447">
        <v>91802.999999999942</v>
      </c>
      <c r="E1371" s="396">
        <v>7449776.1199999973</v>
      </c>
      <c r="F1371" s="396">
        <v>81.14959336840846</v>
      </c>
      <c r="G1371" s="54" t="s">
        <v>336</v>
      </c>
      <c r="H1371" s="164"/>
      <c r="I1371" s="49"/>
      <c r="J1371" s="49"/>
      <c r="K1371" s="49"/>
      <c r="L1371" s="49"/>
      <c r="M1371" s="49"/>
      <c r="N1371" s="49"/>
      <c r="O1371" s="49"/>
    </row>
    <row r="1372" spans="1:15" ht="15" x14ac:dyDescent="0.2">
      <c r="A1372" s="16" t="s">
        <v>690</v>
      </c>
      <c r="C1372" s="425" t="s">
        <v>352</v>
      </c>
      <c r="D1372" s="577">
        <v>165486.00000000003</v>
      </c>
      <c r="E1372" s="115">
        <v>8842586.5999999978</v>
      </c>
      <c r="F1372" s="115">
        <v>53.434046384588399</v>
      </c>
      <c r="G1372" s="54" t="s">
        <v>336</v>
      </c>
      <c r="H1372" s="164"/>
      <c r="I1372" s="49"/>
      <c r="J1372" s="49"/>
      <c r="K1372" s="49"/>
      <c r="L1372" s="49"/>
      <c r="M1372" s="49"/>
      <c r="N1372" s="49"/>
      <c r="O1372" s="49"/>
    </row>
    <row r="1373" spans="1:15" ht="15" x14ac:dyDescent="0.2">
      <c r="A1373" s="16" t="s">
        <v>694</v>
      </c>
      <c r="C1373" s="425" t="s">
        <v>353</v>
      </c>
      <c r="D1373" s="577">
        <v>11286.000000000007</v>
      </c>
      <c r="E1373" s="115">
        <v>1320894.7599999995</v>
      </c>
      <c r="F1373" s="115">
        <v>117.03834485202894</v>
      </c>
      <c r="G1373" s="54" t="s">
        <v>336</v>
      </c>
      <c r="H1373" s="164"/>
      <c r="I1373" s="49"/>
      <c r="J1373" s="49"/>
      <c r="K1373" s="49"/>
      <c r="L1373" s="49"/>
      <c r="M1373" s="49"/>
      <c r="N1373" s="49"/>
      <c r="O1373" s="49"/>
    </row>
    <row r="1374" spans="1:15" ht="15" x14ac:dyDescent="0.2">
      <c r="A1374" s="16" t="s">
        <v>693</v>
      </c>
      <c r="C1374" s="425" t="s">
        <v>18</v>
      </c>
      <c r="D1374" s="577">
        <v>23275.999999999996</v>
      </c>
      <c r="E1374" s="115">
        <v>1343622.53</v>
      </c>
      <c r="F1374" s="115">
        <v>57.725662914590146</v>
      </c>
      <c r="G1374" s="54" t="s">
        <v>336</v>
      </c>
      <c r="H1374" s="164"/>
      <c r="I1374" s="49"/>
      <c r="J1374" s="49"/>
      <c r="K1374" s="49"/>
      <c r="L1374" s="49"/>
      <c r="M1374" s="49"/>
      <c r="N1374" s="49"/>
      <c r="O1374" s="49"/>
    </row>
    <row r="1375" spans="1:15" ht="15" x14ac:dyDescent="0.2">
      <c r="A1375" s="16" t="s">
        <v>695</v>
      </c>
      <c r="C1375" s="425" t="s">
        <v>21</v>
      </c>
      <c r="D1375" s="577">
        <v>9880.0000000000055</v>
      </c>
      <c r="E1375" s="115">
        <v>1059308.2899999993</v>
      </c>
      <c r="F1375" s="115">
        <v>107.21743825910919</v>
      </c>
      <c r="G1375" s="54" t="s">
        <v>336</v>
      </c>
      <c r="H1375" s="164"/>
      <c r="I1375" s="49"/>
      <c r="J1375" s="49"/>
      <c r="K1375" s="49"/>
      <c r="L1375" s="49"/>
      <c r="M1375" s="49"/>
      <c r="N1375" s="49"/>
      <c r="O1375" s="49"/>
    </row>
    <row r="1376" spans="1:15" ht="15" x14ac:dyDescent="0.2">
      <c r="A1376" s="16" t="s">
        <v>696</v>
      </c>
      <c r="C1376" s="446" t="s">
        <v>20</v>
      </c>
      <c r="D1376" s="447">
        <v>6043.9999999999936</v>
      </c>
      <c r="E1376" s="396">
        <v>304734.30999999994</v>
      </c>
      <c r="F1376" s="396">
        <v>50.419310059563244</v>
      </c>
      <c r="G1376" s="54" t="s">
        <v>336</v>
      </c>
      <c r="H1376" s="164"/>
      <c r="I1376" s="49"/>
      <c r="J1376" s="49"/>
      <c r="K1376" s="49"/>
      <c r="L1376" s="49"/>
      <c r="M1376" s="49"/>
      <c r="N1376" s="49"/>
      <c r="O1376" s="49"/>
    </row>
    <row r="1377" spans="1:15" ht="15" x14ac:dyDescent="0.2">
      <c r="A1377" s="16" t="s">
        <v>698</v>
      </c>
      <c r="C1377" s="446" t="s">
        <v>23</v>
      </c>
      <c r="D1377" s="447">
        <v>2731.0000000000005</v>
      </c>
      <c r="E1377" s="396">
        <v>299152.91000000009</v>
      </c>
      <c r="F1377" s="396">
        <v>109.53969608202125</v>
      </c>
      <c r="G1377" s="54" t="s">
        <v>336</v>
      </c>
      <c r="H1377" s="164"/>
      <c r="I1377" s="49"/>
      <c r="J1377" s="49"/>
      <c r="K1377" s="49"/>
      <c r="L1377" s="49"/>
      <c r="M1377" s="49"/>
      <c r="N1377" s="49"/>
      <c r="O1377" s="49"/>
    </row>
    <row r="1378" spans="1:15" ht="15" x14ac:dyDescent="0.2">
      <c r="A1378" s="16" t="s">
        <v>697</v>
      </c>
      <c r="C1378" s="446" t="s">
        <v>17</v>
      </c>
      <c r="D1378" s="447">
        <v>2713.0000000000009</v>
      </c>
      <c r="E1378" s="396">
        <v>408854.48000000039</v>
      </c>
      <c r="F1378" s="396">
        <v>150.70198304460015</v>
      </c>
      <c r="G1378" s="54" t="s">
        <v>336</v>
      </c>
      <c r="H1378" s="164"/>
      <c r="I1378" s="49"/>
      <c r="J1378" s="49"/>
      <c r="K1378" s="49"/>
      <c r="L1378" s="49"/>
      <c r="M1378" s="49"/>
      <c r="N1378" s="49"/>
      <c r="O1378" s="49"/>
    </row>
    <row r="1379" spans="1:15" ht="15" x14ac:dyDescent="0.2">
      <c r="A1379" s="16" t="s">
        <v>699</v>
      </c>
      <c r="C1379" s="446" t="s">
        <v>25</v>
      </c>
      <c r="D1379" s="447">
        <v>3010.9999999999995</v>
      </c>
      <c r="E1379" s="396">
        <v>444214.13999999996</v>
      </c>
      <c r="F1379" s="396">
        <v>147.53043507140487</v>
      </c>
      <c r="G1379" s="54" t="s">
        <v>336</v>
      </c>
      <c r="H1379" s="164"/>
      <c r="I1379" s="49"/>
      <c r="J1379" s="49"/>
      <c r="K1379" s="49"/>
      <c r="L1379" s="49"/>
      <c r="M1379" s="49"/>
      <c r="N1379" s="49"/>
      <c r="O1379" s="49"/>
    </row>
    <row r="1380" spans="1:15" ht="15" x14ac:dyDescent="0.2">
      <c r="A1380" s="16" t="s">
        <v>700</v>
      </c>
      <c r="C1380" s="446" t="s">
        <v>16</v>
      </c>
      <c r="D1380" s="447">
        <v>34</v>
      </c>
      <c r="E1380" s="396">
        <v>1882.7199999999996</v>
      </c>
      <c r="F1380" s="396">
        <v>55.37411764705881</v>
      </c>
      <c r="G1380" s="54" t="s">
        <v>336</v>
      </c>
      <c r="H1380" s="164"/>
      <c r="I1380" s="49"/>
      <c r="J1380" s="49"/>
      <c r="K1380" s="49"/>
      <c r="L1380" s="49"/>
      <c r="M1380" s="49"/>
      <c r="N1380" s="49"/>
      <c r="O1380" s="49"/>
    </row>
    <row r="1381" spans="1:15" ht="15" x14ac:dyDescent="0.2">
      <c r="A1381" s="16" t="s">
        <v>701</v>
      </c>
      <c r="C1381" s="446" t="s">
        <v>19</v>
      </c>
      <c r="D1381" s="576"/>
      <c r="E1381" s="396"/>
      <c r="F1381" s="396"/>
      <c r="G1381" s="54" t="s">
        <v>336</v>
      </c>
      <c r="H1381" s="164"/>
      <c r="I1381" s="49"/>
      <c r="J1381" s="49"/>
      <c r="K1381" s="49"/>
      <c r="L1381" s="49"/>
      <c r="M1381" s="49"/>
      <c r="N1381" s="49"/>
      <c r="O1381" s="49"/>
    </row>
    <row r="1382" spans="1:15" ht="15" x14ac:dyDescent="0.2">
      <c r="A1382" s="16" t="s">
        <v>702</v>
      </c>
      <c r="B1382" s="179"/>
      <c r="C1382" s="448" t="s">
        <v>22</v>
      </c>
      <c r="D1382" s="450"/>
      <c r="E1382" s="452"/>
      <c r="F1382" s="452"/>
      <c r="G1382" s="54" t="s">
        <v>336</v>
      </c>
      <c r="H1382" s="164"/>
      <c r="I1382" s="49"/>
      <c r="J1382" s="49"/>
      <c r="K1382" s="49"/>
      <c r="L1382" s="49"/>
      <c r="M1382" s="49"/>
      <c r="N1382" s="49"/>
      <c r="O1382" s="49"/>
    </row>
    <row r="1383" spans="1:15" ht="15" x14ac:dyDescent="0.2">
      <c r="A1383" s="16" t="s">
        <v>703</v>
      </c>
      <c r="B1383" s="44" t="s">
        <v>322</v>
      </c>
      <c r="C1383" s="446" t="s">
        <v>354</v>
      </c>
      <c r="D1383" s="447">
        <v>225677.99999999988</v>
      </c>
      <c r="E1383" s="396">
        <v>14658304.230000002</v>
      </c>
      <c r="F1383" s="396">
        <v>64.952295881743055</v>
      </c>
      <c r="G1383" s="54" t="s">
        <v>322</v>
      </c>
      <c r="H1383" s="164"/>
      <c r="I1383" s="49"/>
      <c r="J1383" s="49"/>
      <c r="K1383" s="49"/>
      <c r="L1383" s="49"/>
      <c r="M1383" s="49"/>
      <c r="N1383" s="49"/>
      <c r="O1383" s="49"/>
    </row>
    <row r="1384" spans="1:15" ht="15" x14ac:dyDescent="0.2">
      <c r="A1384" s="16" t="s">
        <v>705</v>
      </c>
      <c r="C1384" s="446" t="s">
        <v>24</v>
      </c>
      <c r="D1384" s="447">
        <v>151995.00000000006</v>
      </c>
      <c r="E1384" s="396">
        <v>7881789.870000001</v>
      </c>
      <c r="F1384" s="396">
        <v>51.855586499555891</v>
      </c>
      <c r="G1384" s="54" t="s">
        <v>322</v>
      </c>
      <c r="H1384" s="164"/>
      <c r="I1384" s="49"/>
      <c r="J1384" s="49"/>
      <c r="K1384" s="49"/>
      <c r="L1384" s="49"/>
      <c r="M1384" s="49"/>
      <c r="N1384" s="49"/>
      <c r="O1384" s="49"/>
    </row>
    <row r="1385" spans="1:15" ht="15" x14ac:dyDescent="0.2">
      <c r="A1385" s="16" t="s">
        <v>704</v>
      </c>
      <c r="C1385" s="446" t="s">
        <v>352</v>
      </c>
      <c r="D1385" s="447">
        <v>141925.99999999994</v>
      </c>
      <c r="E1385" s="396">
        <v>8110850.3799999887</v>
      </c>
      <c r="F1385" s="396">
        <v>57.148446232543662</v>
      </c>
      <c r="G1385" s="54" t="s">
        <v>322</v>
      </c>
      <c r="H1385" s="164"/>
      <c r="I1385" s="49"/>
      <c r="J1385" s="49"/>
      <c r="K1385" s="49"/>
      <c r="L1385" s="49"/>
      <c r="M1385" s="49"/>
      <c r="N1385" s="49"/>
      <c r="O1385" s="49"/>
    </row>
    <row r="1386" spans="1:15" ht="15" x14ac:dyDescent="0.2">
      <c r="A1386" s="16" t="s">
        <v>708</v>
      </c>
      <c r="C1386" s="425" t="s">
        <v>351</v>
      </c>
      <c r="D1386" s="577">
        <v>44730.999999999978</v>
      </c>
      <c r="E1386" s="115">
        <v>5020998.9100000011</v>
      </c>
      <c r="F1386" s="115">
        <v>112.2487516487448</v>
      </c>
      <c r="G1386" s="54" t="s">
        <v>322</v>
      </c>
      <c r="H1386" s="164"/>
      <c r="I1386" s="49"/>
      <c r="J1386" s="49"/>
      <c r="K1386" s="49"/>
      <c r="L1386" s="49"/>
      <c r="M1386" s="49"/>
      <c r="N1386" s="49"/>
      <c r="O1386" s="49"/>
    </row>
    <row r="1387" spans="1:15" ht="15" x14ac:dyDescent="0.2">
      <c r="A1387" s="16" t="s">
        <v>709</v>
      </c>
      <c r="C1387" s="425" t="s">
        <v>21</v>
      </c>
      <c r="D1387" s="577">
        <v>13669.999999999996</v>
      </c>
      <c r="E1387" s="115">
        <v>1282725.7899999998</v>
      </c>
      <c r="F1387" s="115">
        <v>93.835098024871996</v>
      </c>
      <c r="G1387" s="54" t="s">
        <v>322</v>
      </c>
      <c r="H1387" s="164"/>
      <c r="I1387" s="49"/>
      <c r="J1387" s="49"/>
      <c r="K1387" s="49"/>
      <c r="L1387" s="49"/>
      <c r="M1387" s="49"/>
      <c r="N1387" s="49"/>
      <c r="O1387" s="49"/>
    </row>
    <row r="1388" spans="1:15" ht="15" x14ac:dyDescent="0.2">
      <c r="A1388" s="16" t="s">
        <v>707</v>
      </c>
      <c r="C1388" s="425" t="s">
        <v>17</v>
      </c>
      <c r="D1388" s="577">
        <v>12304.000000000002</v>
      </c>
      <c r="E1388" s="115">
        <v>2009336.2799999996</v>
      </c>
      <c r="F1388" s="115">
        <v>163.3075650195058</v>
      </c>
      <c r="G1388" s="54" t="s">
        <v>322</v>
      </c>
      <c r="H1388" s="164"/>
      <c r="I1388" s="49"/>
      <c r="J1388" s="49"/>
      <c r="K1388" s="49"/>
      <c r="L1388" s="49"/>
      <c r="M1388" s="49"/>
      <c r="N1388" s="49"/>
      <c r="O1388" s="49"/>
    </row>
    <row r="1389" spans="1:15" ht="15" x14ac:dyDescent="0.2">
      <c r="A1389" s="16" t="s">
        <v>710</v>
      </c>
      <c r="C1389" s="446" t="s">
        <v>25</v>
      </c>
      <c r="D1389" s="447">
        <v>8796.0000000000036</v>
      </c>
      <c r="E1389" s="396">
        <v>1550990.6099999996</v>
      </c>
      <c r="F1389" s="396">
        <v>176.32908253751694</v>
      </c>
      <c r="G1389" s="54" t="s">
        <v>322</v>
      </c>
      <c r="H1389" s="164"/>
      <c r="I1389" s="49"/>
      <c r="J1389" s="49"/>
      <c r="K1389" s="49"/>
      <c r="L1389" s="49"/>
      <c r="M1389" s="49"/>
      <c r="N1389" s="49"/>
      <c r="O1389" s="49"/>
    </row>
    <row r="1390" spans="1:15" ht="15" x14ac:dyDescent="0.2">
      <c r="A1390" s="16" t="s">
        <v>706</v>
      </c>
      <c r="C1390" s="425" t="s">
        <v>353</v>
      </c>
      <c r="D1390" s="577">
        <v>21404.000000000022</v>
      </c>
      <c r="E1390" s="115">
        <v>2442454.35</v>
      </c>
      <c r="F1390" s="115">
        <v>114.11205148570349</v>
      </c>
      <c r="G1390" s="54" t="s">
        <v>322</v>
      </c>
      <c r="H1390" s="164"/>
      <c r="I1390" s="49"/>
      <c r="J1390" s="49"/>
      <c r="K1390" s="49"/>
      <c r="L1390" s="49"/>
      <c r="M1390" s="49"/>
      <c r="N1390" s="49"/>
      <c r="O1390" s="49"/>
    </row>
    <row r="1391" spans="1:15" ht="15" x14ac:dyDescent="0.2">
      <c r="A1391" s="16" t="s">
        <v>712</v>
      </c>
      <c r="C1391" s="446" t="s">
        <v>20</v>
      </c>
      <c r="D1391" s="447">
        <v>8506.0000000000018</v>
      </c>
      <c r="E1391" s="396">
        <v>460696.10999999993</v>
      </c>
      <c r="F1391" s="396">
        <v>54.161310839407456</v>
      </c>
      <c r="G1391" s="54" t="s">
        <v>322</v>
      </c>
      <c r="H1391" s="164"/>
      <c r="I1391" s="49"/>
      <c r="J1391" s="49"/>
      <c r="K1391" s="49"/>
      <c r="L1391" s="49"/>
      <c r="M1391" s="49"/>
      <c r="N1391" s="49"/>
      <c r="O1391" s="49"/>
    </row>
    <row r="1392" spans="1:15" ht="15" x14ac:dyDescent="0.2">
      <c r="A1392" s="16" t="s">
        <v>711</v>
      </c>
      <c r="C1392" s="446" t="s">
        <v>18</v>
      </c>
      <c r="D1392" s="447">
        <v>6743.0000000000064</v>
      </c>
      <c r="E1392" s="396">
        <v>335449.59000000008</v>
      </c>
      <c r="F1392" s="396">
        <v>49.74782589351917</v>
      </c>
      <c r="G1392" s="54" t="s">
        <v>322</v>
      </c>
      <c r="H1392" s="164"/>
      <c r="I1392" s="49"/>
      <c r="J1392" s="49"/>
      <c r="K1392" s="49"/>
      <c r="L1392" s="49"/>
      <c r="M1392" s="49"/>
      <c r="N1392" s="49"/>
      <c r="O1392" s="49"/>
    </row>
    <row r="1393" spans="1:15" ht="15" x14ac:dyDescent="0.2">
      <c r="A1393" s="16" t="s">
        <v>714</v>
      </c>
      <c r="C1393" s="446" t="s">
        <v>22</v>
      </c>
      <c r="D1393" s="447">
        <v>98</v>
      </c>
      <c r="E1393" s="396">
        <v>6999.92</v>
      </c>
      <c r="F1393" s="396">
        <v>71.42775510204082</v>
      </c>
      <c r="G1393" s="54" t="s">
        <v>322</v>
      </c>
      <c r="H1393" s="164"/>
      <c r="I1393" s="49"/>
      <c r="J1393" s="49"/>
      <c r="K1393" s="49"/>
      <c r="L1393" s="49"/>
      <c r="M1393" s="49"/>
      <c r="N1393" s="49"/>
      <c r="O1393" s="49"/>
    </row>
    <row r="1394" spans="1:15" ht="15" x14ac:dyDescent="0.2">
      <c r="A1394" s="16" t="s">
        <v>713</v>
      </c>
      <c r="C1394" s="446" t="s">
        <v>16</v>
      </c>
      <c r="D1394" s="447">
        <v>0</v>
      </c>
      <c r="E1394" s="396">
        <v>0</v>
      </c>
      <c r="F1394" s="396"/>
      <c r="G1394" s="54" t="s">
        <v>322</v>
      </c>
      <c r="H1394" s="164"/>
      <c r="I1394" s="49"/>
      <c r="J1394" s="49"/>
      <c r="K1394" s="49"/>
      <c r="L1394" s="49"/>
      <c r="M1394" s="49"/>
      <c r="N1394" s="49"/>
      <c r="O1394" s="49"/>
    </row>
    <row r="1395" spans="1:15" ht="15" x14ac:dyDescent="0.2">
      <c r="A1395" s="16" t="s">
        <v>715</v>
      </c>
      <c r="C1395" s="446" t="s">
        <v>23</v>
      </c>
      <c r="D1395" s="447">
        <v>21</v>
      </c>
      <c r="E1395" s="396">
        <v>4834.03</v>
      </c>
      <c r="F1395" s="396">
        <v>230.19190476190474</v>
      </c>
      <c r="G1395" s="54" t="s">
        <v>322</v>
      </c>
      <c r="H1395" s="164"/>
      <c r="I1395" s="49"/>
      <c r="J1395" s="49"/>
      <c r="K1395" s="49"/>
      <c r="L1395" s="49"/>
      <c r="M1395" s="49"/>
      <c r="N1395" s="49"/>
      <c r="O1395" s="49"/>
    </row>
    <row r="1396" spans="1:15" ht="15" x14ac:dyDescent="0.2">
      <c r="A1396" s="16" t="s">
        <v>716</v>
      </c>
      <c r="B1396" s="179"/>
      <c r="C1396" s="448" t="s">
        <v>19</v>
      </c>
      <c r="D1396" s="450"/>
      <c r="E1396" s="452"/>
      <c r="F1396" s="452"/>
      <c r="G1396" s="54" t="s">
        <v>322</v>
      </c>
      <c r="H1396" s="164"/>
      <c r="I1396" s="49"/>
      <c r="J1396" s="49"/>
      <c r="K1396" s="49"/>
      <c r="L1396" s="49"/>
      <c r="M1396" s="49"/>
      <c r="N1396" s="49"/>
      <c r="O1396" s="49"/>
    </row>
    <row r="1397" spans="1:15" ht="15" x14ac:dyDescent="0.2">
      <c r="A1397" s="16" t="s">
        <v>717</v>
      </c>
      <c r="B1397" s="44" t="s">
        <v>332</v>
      </c>
      <c r="C1397" s="446" t="s">
        <v>354</v>
      </c>
      <c r="D1397" s="447">
        <v>178668.00000000009</v>
      </c>
      <c r="E1397" s="396">
        <v>12843559.189999999</v>
      </c>
      <c r="F1397" s="396">
        <v>71.88505602570126</v>
      </c>
      <c r="G1397" s="54" t="s">
        <v>332</v>
      </c>
      <c r="H1397" s="164"/>
      <c r="I1397" s="49"/>
      <c r="J1397" s="49"/>
      <c r="K1397" s="49"/>
      <c r="L1397" s="49"/>
      <c r="M1397" s="49"/>
      <c r="N1397" s="49"/>
      <c r="O1397" s="49"/>
    </row>
    <row r="1398" spans="1:15" ht="15" x14ac:dyDescent="0.2">
      <c r="A1398" s="16" t="s">
        <v>718</v>
      </c>
      <c r="C1398" s="446" t="s">
        <v>352</v>
      </c>
      <c r="D1398" s="447">
        <v>156484</v>
      </c>
      <c r="E1398" s="396">
        <v>10432530.620000003</v>
      </c>
      <c r="F1398" s="396">
        <v>66.668353441885458</v>
      </c>
      <c r="G1398" s="54" t="s">
        <v>332</v>
      </c>
      <c r="H1398" s="164"/>
      <c r="I1398" s="49"/>
      <c r="J1398" s="49"/>
      <c r="K1398" s="49"/>
      <c r="L1398" s="49"/>
      <c r="M1398" s="49"/>
      <c r="N1398" s="49"/>
      <c r="O1398" s="49"/>
    </row>
    <row r="1399" spans="1:15" ht="15" x14ac:dyDescent="0.2">
      <c r="A1399" s="16" t="s">
        <v>719</v>
      </c>
      <c r="C1399" s="446" t="s">
        <v>24</v>
      </c>
      <c r="D1399" s="447">
        <v>150874.99999999997</v>
      </c>
      <c r="E1399" s="396">
        <v>8085837.7199999969</v>
      </c>
      <c r="F1399" s="396">
        <v>53.592959204639591</v>
      </c>
      <c r="G1399" s="54" t="s">
        <v>332</v>
      </c>
      <c r="H1399" s="164"/>
      <c r="I1399" s="49"/>
      <c r="J1399" s="49"/>
      <c r="K1399" s="49"/>
      <c r="L1399" s="49"/>
      <c r="M1399" s="49"/>
      <c r="N1399" s="49"/>
      <c r="O1399" s="49"/>
    </row>
    <row r="1400" spans="1:15" ht="15" x14ac:dyDescent="0.2">
      <c r="A1400" s="16" t="s">
        <v>721</v>
      </c>
      <c r="C1400" s="425" t="s">
        <v>351</v>
      </c>
      <c r="D1400" s="577">
        <v>50800.000000000015</v>
      </c>
      <c r="E1400" s="115">
        <v>4602450.5599999977</v>
      </c>
      <c r="F1400" s="115">
        <v>90.599420472440869</v>
      </c>
      <c r="G1400" s="54" t="s">
        <v>332</v>
      </c>
      <c r="H1400" s="164"/>
      <c r="I1400" s="49"/>
      <c r="J1400" s="49"/>
      <c r="K1400" s="49"/>
      <c r="L1400" s="49"/>
      <c r="M1400" s="49"/>
      <c r="N1400" s="49"/>
      <c r="O1400" s="49"/>
    </row>
    <row r="1401" spans="1:15" ht="15" x14ac:dyDescent="0.2">
      <c r="A1401" s="16" t="s">
        <v>720</v>
      </c>
      <c r="C1401" s="425" t="s">
        <v>353</v>
      </c>
      <c r="D1401" s="577">
        <v>16013.000000000005</v>
      </c>
      <c r="E1401" s="115">
        <v>2061474.3699999999</v>
      </c>
      <c r="F1401" s="115">
        <v>128.73754886654589</v>
      </c>
      <c r="G1401" s="54" t="s">
        <v>332</v>
      </c>
      <c r="H1401" s="164"/>
      <c r="I1401" s="49"/>
      <c r="J1401" s="49"/>
      <c r="K1401" s="49"/>
      <c r="L1401" s="49"/>
      <c r="M1401" s="49"/>
      <c r="N1401" s="49"/>
      <c r="O1401" s="49"/>
    </row>
    <row r="1402" spans="1:15" ht="15" x14ac:dyDescent="0.2">
      <c r="A1402" s="16" t="s">
        <v>724</v>
      </c>
      <c r="C1402" s="425" t="s">
        <v>25</v>
      </c>
      <c r="D1402" s="577">
        <v>9021.9999999999964</v>
      </c>
      <c r="E1402" s="115">
        <v>1698735.0900000008</v>
      </c>
      <c r="F1402" s="115">
        <v>188.2880835734872</v>
      </c>
      <c r="G1402" s="54" t="s">
        <v>332</v>
      </c>
      <c r="H1402" s="164"/>
      <c r="I1402" s="49"/>
      <c r="J1402" s="49"/>
      <c r="K1402" s="49"/>
      <c r="L1402" s="49"/>
      <c r="M1402" s="49"/>
      <c r="N1402" s="49"/>
      <c r="O1402" s="49"/>
    </row>
    <row r="1403" spans="1:15" ht="15" x14ac:dyDescent="0.2">
      <c r="A1403" s="16" t="s">
        <v>723</v>
      </c>
      <c r="C1403" s="425" t="s">
        <v>18</v>
      </c>
      <c r="D1403" s="577">
        <v>23918.000000000007</v>
      </c>
      <c r="E1403" s="115">
        <v>1560555.3600000006</v>
      </c>
      <c r="F1403" s="115">
        <v>65.246064052178284</v>
      </c>
      <c r="G1403" s="54" t="s">
        <v>332</v>
      </c>
      <c r="H1403" s="164"/>
      <c r="I1403" s="49"/>
      <c r="J1403" s="49"/>
      <c r="K1403" s="49"/>
      <c r="L1403" s="49"/>
      <c r="M1403" s="49"/>
      <c r="N1403" s="49"/>
      <c r="O1403" s="49"/>
    </row>
    <row r="1404" spans="1:15" ht="15" x14ac:dyDescent="0.2">
      <c r="A1404" s="16" t="s">
        <v>722</v>
      </c>
      <c r="C1404" s="446" t="s">
        <v>21</v>
      </c>
      <c r="D1404" s="447">
        <v>11533.000000000002</v>
      </c>
      <c r="E1404" s="396">
        <v>1485968.07</v>
      </c>
      <c r="F1404" s="396">
        <v>128.84488597936354</v>
      </c>
      <c r="G1404" s="54" t="s">
        <v>332</v>
      </c>
      <c r="H1404" s="164"/>
      <c r="I1404" s="49"/>
      <c r="J1404" s="49"/>
      <c r="K1404" s="49"/>
      <c r="L1404" s="49"/>
      <c r="M1404" s="49"/>
      <c r="N1404" s="49"/>
      <c r="O1404" s="49"/>
    </row>
    <row r="1405" spans="1:15" ht="15" x14ac:dyDescent="0.2">
      <c r="A1405" s="16" t="s">
        <v>725</v>
      </c>
      <c r="C1405" s="446" t="s">
        <v>17</v>
      </c>
      <c r="D1405" s="447">
        <v>8251.0000000000018</v>
      </c>
      <c r="E1405" s="396">
        <v>1489447.3199999998</v>
      </c>
      <c r="F1405" s="396">
        <v>180.51718821960969</v>
      </c>
      <c r="G1405" s="54" t="s">
        <v>332</v>
      </c>
      <c r="H1405" s="164"/>
      <c r="I1405" s="49"/>
      <c r="J1405" s="49"/>
      <c r="K1405" s="49"/>
      <c r="L1405" s="49"/>
      <c r="M1405" s="49"/>
      <c r="N1405" s="49"/>
      <c r="O1405" s="49"/>
    </row>
    <row r="1406" spans="1:15" ht="15" x14ac:dyDescent="0.2">
      <c r="A1406" s="16" t="s">
        <v>726</v>
      </c>
      <c r="C1406" s="446" t="s">
        <v>20</v>
      </c>
      <c r="D1406" s="447">
        <v>5425.9999999999982</v>
      </c>
      <c r="E1406" s="396">
        <v>293926.08000000013</v>
      </c>
      <c r="F1406" s="396">
        <v>54.169937338739444</v>
      </c>
      <c r="G1406" s="54" t="s">
        <v>332</v>
      </c>
      <c r="H1406" s="164"/>
      <c r="I1406" s="49"/>
      <c r="J1406" s="49"/>
      <c r="K1406" s="49"/>
      <c r="L1406" s="49"/>
      <c r="M1406" s="49"/>
      <c r="N1406" s="49"/>
      <c r="O1406" s="49"/>
    </row>
    <row r="1407" spans="1:15" ht="15" x14ac:dyDescent="0.2">
      <c r="A1407" s="16" t="s">
        <v>727</v>
      </c>
      <c r="C1407" s="446" t="s">
        <v>23</v>
      </c>
      <c r="D1407" s="447">
        <v>806</v>
      </c>
      <c r="E1407" s="396">
        <v>112680.51999999999</v>
      </c>
      <c r="F1407" s="396">
        <v>139.8021339950372</v>
      </c>
      <c r="G1407" s="54" t="s">
        <v>332</v>
      </c>
      <c r="H1407" s="164"/>
      <c r="I1407" s="49"/>
      <c r="J1407" s="49"/>
      <c r="K1407" s="49"/>
      <c r="L1407" s="49"/>
      <c r="M1407" s="49"/>
      <c r="N1407" s="49"/>
      <c r="O1407" s="49"/>
    </row>
    <row r="1408" spans="1:15" ht="15" x14ac:dyDescent="0.2">
      <c r="A1408" s="16" t="s">
        <v>729</v>
      </c>
      <c r="C1408" s="446" t="s">
        <v>22</v>
      </c>
      <c r="D1408" s="447">
        <v>6</v>
      </c>
      <c r="E1408" s="396">
        <v>1184.71</v>
      </c>
      <c r="F1408" s="396">
        <v>197.45166666666668</v>
      </c>
      <c r="G1408" s="54" t="s">
        <v>332</v>
      </c>
      <c r="H1408" s="164"/>
      <c r="I1408" s="49"/>
      <c r="J1408" s="49"/>
      <c r="K1408" s="49"/>
      <c r="L1408" s="49"/>
      <c r="M1408" s="49"/>
      <c r="N1408" s="49"/>
      <c r="O1408" s="49"/>
    </row>
    <row r="1409" spans="1:15" ht="15" x14ac:dyDescent="0.2">
      <c r="A1409" s="16" t="s">
        <v>728</v>
      </c>
      <c r="C1409" s="446" t="s">
        <v>16</v>
      </c>
      <c r="D1409" s="447">
        <v>2</v>
      </c>
      <c r="E1409" s="396">
        <v>1515.23</v>
      </c>
      <c r="F1409" s="396">
        <v>757.61500000000001</v>
      </c>
      <c r="G1409" s="54" t="s">
        <v>332</v>
      </c>
      <c r="H1409" s="164"/>
      <c r="I1409" s="49"/>
      <c r="J1409" s="49"/>
      <c r="K1409" s="49"/>
      <c r="L1409" s="49"/>
      <c r="M1409" s="49"/>
      <c r="N1409" s="49"/>
      <c r="O1409" s="49"/>
    </row>
    <row r="1410" spans="1:15" ht="15" x14ac:dyDescent="0.2">
      <c r="A1410" s="16" t="s">
        <v>730</v>
      </c>
      <c r="B1410" s="179"/>
      <c r="C1410" s="448" t="s">
        <v>19</v>
      </c>
      <c r="D1410" s="450"/>
      <c r="E1410" s="452"/>
      <c r="F1410" s="452"/>
      <c r="G1410" s="54" t="s">
        <v>332</v>
      </c>
      <c r="H1410" s="164"/>
      <c r="I1410" s="49"/>
      <c r="J1410" s="49"/>
      <c r="K1410" s="49"/>
      <c r="L1410" s="49"/>
      <c r="M1410" s="49"/>
      <c r="N1410" s="49"/>
      <c r="O1410" s="49"/>
    </row>
    <row r="1411" spans="1:15" ht="15" x14ac:dyDescent="0.2">
      <c r="A1411" s="16" t="s">
        <v>731</v>
      </c>
      <c r="B1411" s="44" t="s">
        <v>323</v>
      </c>
      <c r="C1411" s="446" t="s">
        <v>354</v>
      </c>
      <c r="D1411" s="447">
        <v>162475.99999999985</v>
      </c>
      <c r="E1411" s="396">
        <v>10575308.419999983</v>
      </c>
      <c r="F1411" s="396">
        <v>65.088434107191176</v>
      </c>
      <c r="G1411" s="54" t="s">
        <v>323</v>
      </c>
      <c r="H1411" s="164"/>
      <c r="I1411" s="49"/>
      <c r="J1411" s="49"/>
      <c r="K1411" s="49"/>
      <c r="L1411" s="49"/>
      <c r="M1411" s="49"/>
      <c r="N1411" s="49"/>
      <c r="O1411" s="49"/>
    </row>
    <row r="1412" spans="1:15" ht="15" x14ac:dyDescent="0.2">
      <c r="A1412" s="16" t="s">
        <v>735</v>
      </c>
      <c r="C1412" s="446" t="s">
        <v>351</v>
      </c>
      <c r="D1412" s="447">
        <v>46591.000000000022</v>
      </c>
      <c r="E1412" s="396">
        <v>4752714.3900000015</v>
      </c>
      <c r="F1412" s="396">
        <v>102.00928054774526</v>
      </c>
      <c r="G1412" s="54" t="s">
        <v>323</v>
      </c>
      <c r="H1412" s="164"/>
      <c r="I1412" s="49"/>
      <c r="J1412" s="49"/>
      <c r="K1412" s="49"/>
      <c r="L1412" s="49"/>
      <c r="M1412" s="49"/>
      <c r="N1412" s="49"/>
      <c r="O1412" s="49"/>
    </row>
    <row r="1413" spans="1:15" ht="15" x14ac:dyDescent="0.2">
      <c r="A1413" s="16" t="s">
        <v>732</v>
      </c>
      <c r="C1413" s="446" t="s">
        <v>352</v>
      </c>
      <c r="D1413" s="447">
        <v>87196.999999999985</v>
      </c>
      <c r="E1413" s="396">
        <v>5099392.1400000006</v>
      </c>
      <c r="F1413" s="396">
        <v>58.481279631179987</v>
      </c>
      <c r="G1413" s="54" t="s">
        <v>323</v>
      </c>
      <c r="H1413" s="164"/>
      <c r="I1413" s="49"/>
      <c r="J1413" s="49"/>
      <c r="K1413" s="49"/>
      <c r="L1413" s="49"/>
      <c r="M1413" s="49"/>
      <c r="N1413" s="49"/>
      <c r="O1413" s="49"/>
    </row>
    <row r="1414" spans="1:15" ht="15" x14ac:dyDescent="0.2">
      <c r="A1414" s="16" t="s">
        <v>733</v>
      </c>
      <c r="C1414" s="425" t="s">
        <v>24</v>
      </c>
      <c r="D1414" s="577">
        <v>77878.000000000058</v>
      </c>
      <c r="E1414" s="115">
        <v>4421143.7100000083</v>
      </c>
      <c r="F1414" s="115">
        <v>56.770123911759484</v>
      </c>
      <c r="G1414" s="54" t="s">
        <v>323</v>
      </c>
      <c r="H1414" s="164"/>
      <c r="I1414" s="49"/>
      <c r="J1414" s="49"/>
      <c r="K1414" s="49"/>
      <c r="L1414" s="49"/>
      <c r="M1414" s="49"/>
      <c r="N1414" s="49"/>
      <c r="O1414" s="49"/>
    </row>
    <row r="1415" spans="1:15" ht="15" x14ac:dyDescent="0.2">
      <c r="A1415" s="16" t="s">
        <v>734</v>
      </c>
      <c r="C1415" s="425" t="s">
        <v>22</v>
      </c>
      <c r="D1415" s="577">
        <v>72674.000000000044</v>
      </c>
      <c r="E1415" s="115">
        <v>5006908.209999999</v>
      </c>
      <c r="F1415" s="115">
        <v>68.895453807413872</v>
      </c>
      <c r="G1415" s="54" t="s">
        <v>323</v>
      </c>
      <c r="H1415" s="164"/>
      <c r="I1415" s="49"/>
      <c r="J1415" s="49"/>
      <c r="K1415" s="49"/>
      <c r="L1415" s="49"/>
      <c r="M1415" s="49"/>
      <c r="N1415" s="49"/>
      <c r="O1415" s="49"/>
    </row>
    <row r="1416" spans="1:15" ht="15" x14ac:dyDescent="0.2">
      <c r="A1416" s="16" t="s">
        <v>736</v>
      </c>
      <c r="C1416" s="425" t="s">
        <v>17</v>
      </c>
      <c r="D1416" s="577">
        <v>13636.000000000005</v>
      </c>
      <c r="E1416" s="115">
        <v>2171453.0600000024</v>
      </c>
      <c r="F1416" s="115">
        <v>159.24413757700216</v>
      </c>
      <c r="G1416" s="54" t="s">
        <v>323</v>
      </c>
      <c r="H1416" s="164"/>
      <c r="I1416" s="49"/>
      <c r="J1416" s="49"/>
      <c r="K1416" s="49"/>
      <c r="L1416" s="49"/>
      <c r="M1416" s="49"/>
      <c r="N1416" s="49"/>
      <c r="O1416" s="49"/>
    </row>
    <row r="1417" spans="1:15" ht="15" x14ac:dyDescent="0.2">
      <c r="A1417" s="16" t="s">
        <v>737</v>
      </c>
      <c r="C1417" s="425" t="s">
        <v>353</v>
      </c>
      <c r="D1417" s="577">
        <v>10448</v>
      </c>
      <c r="E1417" s="115">
        <v>1017975.2699999999</v>
      </c>
      <c r="F1417" s="115">
        <v>97.432548813169973</v>
      </c>
      <c r="G1417" s="54" t="s">
        <v>323</v>
      </c>
      <c r="H1417" s="164"/>
      <c r="I1417" s="49"/>
      <c r="J1417" s="49"/>
      <c r="K1417" s="49"/>
      <c r="L1417" s="49"/>
      <c r="M1417" s="49"/>
      <c r="N1417" s="49"/>
      <c r="O1417" s="49"/>
    </row>
    <row r="1418" spans="1:15" ht="15" x14ac:dyDescent="0.2">
      <c r="A1418" s="16" t="s">
        <v>740</v>
      </c>
      <c r="C1418" s="446" t="s">
        <v>25</v>
      </c>
      <c r="D1418" s="447">
        <v>3183.0000000000023</v>
      </c>
      <c r="E1418" s="396">
        <v>744974.9700000002</v>
      </c>
      <c r="F1418" s="396">
        <v>234.04805843543815</v>
      </c>
      <c r="G1418" s="54" t="s">
        <v>323</v>
      </c>
      <c r="H1418" s="164"/>
      <c r="I1418" s="49"/>
      <c r="J1418" s="49"/>
      <c r="K1418" s="49"/>
      <c r="L1418" s="49"/>
      <c r="M1418" s="49"/>
      <c r="N1418" s="49"/>
      <c r="O1418" s="49"/>
    </row>
    <row r="1419" spans="1:15" ht="15" x14ac:dyDescent="0.2">
      <c r="A1419" s="16" t="s">
        <v>738</v>
      </c>
      <c r="C1419" s="446" t="s">
        <v>18</v>
      </c>
      <c r="D1419" s="447">
        <v>14268.999999999985</v>
      </c>
      <c r="E1419" s="396">
        <v>982986.1100000008</v>
      </c>
      <c r="F1419" s="396">
        <v>68.889628565421674</v>
      </c>
      <c r="G1419" s="54" t="s">
        <v>323</v>
      </c>
      <c r="H1419" s="164"/>
      <c r="I1419" s="49"/>
      <c r="J1419" s="49"/>
      <c r="K1419" s="49"/>
      <c r="L1419" s="49"/>
      <c r="M1419" s="49"/>
      <c r="N1419" s="49"/>
      <c r="O1419" s="49"/>
    </row>
    <row r="1420" spans="1:15" ht="15" x14ac:dyDescent="0.2">
      <c r="A1420" s="16" t="s">
        <v>739</v>
      </c>
      <c r="C1420" s="446" t="s">
        <v>21</v>
      </c>
      <c r="D1420" s="447">
        <v>4784.9999999999964</v>
      </c>
      <c r="E1420" s="396">
        <v>711312.41999999969</v>
      </c>
      <c r="F1420" s="396">
        <v>148.65463322884017</v>
      </c>
      <c r="G1420" s="54" t="s">
        <v>323</v>
      </c>
      <c r="H1420" s="164"/>
      <c r="I1420" s="49"/>
      <c r="J1420" s="49"/>
      <c r="K1420" s="49"/>
      <c r="L1420" s="49"/>
      <c r="M1420" s="49"/>
      <c r="N1420" s="49"/>
      <c r="O1420" s="49"/>
    </row>
    <row r="1421" spans="1:15" ht="15" x14ac:dyDescent="0.2">
      <c r="A1421" s="16" t="s">
        <v>741</v>
      </c>
      <c r="C1421" s="446" t="s">
        <v>20</v>
      </c>
      <c r="D1421" s="447">
        <v>11232.000000000002</v>
      </c>
      <c r="E1421" s="396">
        <v>556909.43000000017</v>
      </c>
      <c r="F1421" s="396">
        <v>49.58239227207978</v>
      </c>
      <c r="G1421" s="54" t="s">
        <v>323</v>
      </c>
      <c r="H1421" s="164"/>
      <c r="I1421" s="49"/>
      <c r="J1421" s="49"/>
      <c r="K1421" s="49"/>
      <c r="L1421" s="49"/>
      <c r="M1421" s="49"/>
      <c r="N1421" s="49"/>
      <c r="O1421" s="49"/>
    </row>
    <row r="1422" spans="1:15" ht="15" x14ac:dyDescent="0.2">
      <c r="A1422" s="16" t="s">
        <v>742</v>
      </c>
      <c r="C1422" s="446" t="s">
        <v>23</v>
      </c>
      <c r="D1422" s="447">
        <v>2171.9999999999995</v>
      </c>
      <c r="E1422" s="396">
        <v>206591.42999999993</v>
      </c>
      <c r="F1422" s="396">
        <v>95.115759668508275</v>
      </c>
      <c r="G1422" s="54" t="s">
        <v>323</v>
      </c>
      <c r="H1422" s="164"/>
      <c r="I1422" s="49"/>
      <c r="J1422" s="49"/>
      <c r="K1422" s="49"/>
      <c r="L1422" s="49"/>
      <c r="M1422" s="49"/>
      <c r="N1422" s="49"/>
      <c r="O1422" s="49"/>
    </row>
    <row r="1423" spans="1:15" ht="15" x14ac:dyDescent="0.2">
      <c r="A1423" s="16" t="s">
        <v>743</v>
      </c>
      <c r="C1423" s="446" t="s">
        <v>16</v>
      </c>
      <c r="D1423" s="447"/>
      <c r="E1423" s="396"/>
      <c r="F1423" s="396"/>
      <c r="G1423" s="54" t="s">
        <v>323</v>
      </c>
      <c r="H1423" s="164"/>
      <c r="I1423" s="49"/>
      <c r="J1423" s="49"/>
      <c r="K1423" s="49"/>
      <c r="L1423" s="49"/>
      <c r="M1423" s="49"/>
      <c r="N1423" s="49"/>
      <c r="O1423" s="49"/>
    </row>
    <row r="1424" spans="1:15" ht="15" x14ac:dyDescent="0.2">
      <c r="A1424" s="16" t="s">
        <v>744</v>
      </c>
      <c r="B1424" s="179"/>
      <c r="C1424" s="448" t="s">
        <v>19</v>
      </c>
      <c r="D1424" s="450"/>
      <c r="E1424" s="452"/>
      <c r="F1424" s="452"/>
      <c r="G1424" s="54" t="s">
        <v>323</v>
      </c>
      <c r="H1424" s="164"/>
      <c r="I1424" s="49"/>
      <c r="J1424" s="49"/>
      <c r="K1424" s="49"/>
      <c r="L1424" s="49"/>
      <c r="M1424" s="49"/>
      <c r="N1424" s="49"/>
      <c r="O1424" s="49"/>
    </row>
    <row r="1425" spans="1:15" ht="15" x14ac:dyDescent="0.2">
      <c r="A1425" s="16" t="s">
        <v>745</v>
      </c>
      <c r="B1425" s="44" t="s">
        <v>320</v>
      </c>
      <c r="C1425" s="446" t="s">
        <v>354</v>
      </c>
      <c r="D1425" s="447">
        <v>284856.99999999959</v>
      </c>
      <c r="E1425" s="396">
        <v>17009083.31000001</v>
      </c>
      <c r="F1425" s="396">
        <v>59.710954303387432</v>
      </c>
      <c r="G1425" s="54" t="s">
        <v>320</v>
      </c>
      <c r="H1425" s="164"/>
      <c r="I1425" s="49"/>
      <c r="J1425" s="49"/>
      <c r="K1425" s="49"/>
      <c r="L1425" s="49"/>
      <c r="M1425" s="49"/>
      <c r="N1425" s="49"/>
      <c r="O1425" s="49"/>
    </row>
    <row r="1426" spans="1:15" ht="15" x14ac:dyDescent="0.2">
      <c r="A1426" s="16" t="s">
        <v>746</v>
      </c>
      <c r="C1426" s="446" t="s">
        <v>24</v>
      </c>
      <c r="D1426" s="447">
        <v>194773.99999999983</v>
      </c>
      <c r="E1426" s="396">
        <v>9040511.4400000051</v>
      </c>
      <c r="F1426" s="396">
        <v>46.415391376672517</v>
      </c>
      <c r="G1426" s="54" t="s">
        <v>320</v>
      </c>
      <c r="H1426" s="164"/>
      <c r="I1426" s="49"/>
      <c r="J1426" s="49"/>
      <c r="K1426" s="49"/>
      <c r="L1426" s="49"/>
      <c r="M1426" s="49"/>
      <c r="N1426" s="49"/>
      <c r="O1426" s="49"/>
    </row>
    <row r="1427" spans="1:15" ht="15" x14ac:dyDescent="0.2">
      <c r="A1427" s="16" t="s">
        <v>747</v>
      </c>
      <c r="C1427" s="446" t="s">
        <v>352</v>
      </c>
      <c r="D1427" s="447">
        <v>99446.000000000029</v>
      </c>
      <c r="E1427" s="396">
        <v>4450894.6800000025</v>
      </c>
      <c r="F1427" s="396">
        <v>44.756900026144855</v>
      </c>
      <c r="G1427" s="54" t="s">
        <v>320</v>
      </c>
      <c r="H1427" s="164"/>
      <c r="I1427" s="49"/>
      <c r="J1427" s="49"/>
      <c r="K1427" s="49"/>
      <c r="L1427" s="49"/>
      <c r="M1427" s="49"/>
      <c r="N1427" s="49"/>
      <c r="O1427" s="49"/>
    </row>
    <row r="1428" spans="1:15" ht="15" x14ac:dyDescent="0.2">
      <c r="A1428" s="16" t="s">
        <v>748</v>
      </c>
      <c r="C1428" s="425" t="s">
        <v>351</v>
      </c>
      <c r="D1428" s="577">
        <v>37936.000000000007</v>
      </c>
      <c r="E1428" s="115">
        <v>3376016.7299999995</v>
      </c>
      <c r="F1428" s="115">
        <v>88.99242750948963</v>
      </c>
      <c r="G1428" s="54" t="s">
        <v>320</v>
      </c>
      <c r="H1428" s="164"/>
      <c r="I1428" s="49"/>
      <c r="J1428" s="49"/>
      <c r="K1428" s="49"/>
      <c r="L1428" s="49"/>
      <c r="M1428" s="49"/>
      <c r="N1428" s="49"/>
      <c r="O1428" s="49"/>
    </row>
    <row r="1429" spans="1:15" ht="15" x14ac:dyDescent="0.2">
      <c r="A1429" s="16" t="s">
        <v>750</v>
      </c>
      <c r="C1429" s="425" t="s">
        <v>21</v>
      </c>
      <c r="D1429" s="577">
        <v>6301.9999999999991</v>
      </c>
      <c r="E1429" s="115">
        <v>551049.39</v>
      </c>
      <c r="F1429" s="115">
        <v>87.440398286258343</v>
      </c>
      <c r="G1429" s="54" t="s">
        <v>320</v>
      </c>
      <c r="H1429" s="164"/>
      <c r="I1429" s="49"/>
      <c r="J1429" s="49"/>
      <c r="K1429" s="49"/>
      <c r="L1429" s="49"/>
      <c r="M1429" s="49"/>
      <c r="N1429" s="49"/>
      <c r="O1429" s="49"/>
    </row>
    <row r="1430" spans="1:15" ht="15" x14ac:dyDescent="0.2">
      <c r="A1430" s="16" t="s">
        <v>754</v>
      </c>
      <c r="C1430" s="425" t="s">
        <v>25</v>
      </c>
      <c r="D1430" s="577">
        <v>4013</v>
      </c>
      <c r="E1430" s="115">
        <v>770550.04000000027</v>
      </c>
      <c r="F1430" s="115">
        <v>192.01346623473717</v>
      </c>
      <c r="G1430" s="54" t="s">
        <v>320</v>
      </c>
      <c r="H1430" s="164"/>
      <c r="I1430" s="49"/>
      <c r="J1430" s="49"/>
      <c r="K1430" s="49"/>
      <c r="L1430" s="49"/>
      <c r="M1430" s="49"/>
      <c r="N1430" s="49"/>
      <c r="O1430" s="49"/>
    </row>
    <row r="1431" spans="1:15" ht="15" x14ac:dyDescent="0.2">
      <c r="A1431" s="16" t="s">
        <v>751</v>
      </c>
      <c r="C1431" s="446" t="s">
        <v>18</v>
      </c>
      <c r="D1431" s="447">
        <v>12900.999999999996</v>
      </c>
      <c r="E1431" s="396">
        <v>598326.9800000001</v>
      </c>
      <c r="F1431" s="396">
        <v>46.378341213859414</v>
      </c>
      <c r="G1431" s="54" t="s">
        <v>320</v>
      </c>
      <c r="H1431" s="164"/>
      <c r="I1431" s="49"/>
      <c r="J1431" s="49"/>
      <c r="K1431" s="49"/>
      <c r="L1431" s="49"/>
      <c r="M1431" s="49"/>
      <c r="N1431" s="49"/>
      <c r="O1431" s="49"/>
    </row>
    <row r="1432" spans="1:15" ht="15" x14ac:dyDescent="0.2">
      <c r="A1432" s="16" t="s">
        <v>752</v>
      </c>
      <c r="C1432" s="446" t="s">
        <v>20</v>
      </c>
      <c r="D1432" s="447">
        <v>13226.000000000005</v>
      </c>
      <c r="E1432" s="396">
        <v>649429.06000000041</v>
      </c>
      <c r="F1432" s="396">
        <v>49.102454256766983</v>
      </c>
      <c r="G1432" s="54" t="s">
        <v>320</v>
      </c>
      <c r="H1432" s="164"/>
      <c r="I1432" s="49"/>
      <c r="J1432" s="49"/>
      <c r="K1432" s="49"/>
      <c r="L1432" s="49"/>
      <c r="M1432" s="49"/>
      <c r="N1432" s="49"/>
      <c r="O1432" s="49"/>
    </row>
    <row r="1433" spans="1:15" ht="15" x14ac:dyDescent="0.2">
      <c r="A1433" s="16" t="s">
        <v>749</v>
      </c>
      <c r="C1433" s="425" t="s">
        <v>353</v>
      </c>
      <c r="D1433" s="577">
        <v>6477.9999999999955</v>
      </c>
      <c r="E1433" s="115">
        <v>689178.85999999975</v>
      </c>
      <c r="F1433" s="115">
        <v>106.38759802408154</v>
      </c>
      <c r="G1433" s="54" t="s">
        <v>320</v>
      </c>
      <c r="H1433" s="164"/>
      <c r="I1433" s="49"/>
      <c r="J1433" s="49"/>
      <c r="K1433" s="49"/>
      <c r="L1433" s="49"/>
      <c r="M1433" s="49"/>
      <c r="N1433" s="49"/>
      <c r="O1433" s="49"/>
    </row>
    <row r="1434" spans="1:15" ht="15" x14ac:dyDescent="0.2">
      <c r="A1434" s="16" t="s">
        <v>753</v>
      </c>
      <c r="C1434" s="446" t="s">
        <v>17</v>
      </c>
      <c r="D1434" s="447">
        <v>2900</v>
      </c>
      <c r="E1434" s="396">
        <v>387055.41000000009</v>
      </c>
      <c r="F1434" s="396">
        <v>133.46738275862072</v>
      </c>
      <c r="G1434" s="54" t="s">
        <v>320</v>
      </c>
      <c r="H1434" s="164"/>
      <c r="I1434" s="49"/>
      <c r="J1434" s="49"/>
      <c r="K1434" s="49"/>
      <c r="L1434" s="49"/>
      <c r="M1434" s="49"/>
      <c r="N1434" s="49"/>
      <c r="O1434" s="49"/>
    </row>
    <row r="1435" spans="1:15" ht="15" x14ac:dyDescent="0.2">
      <c r="A1435" s="16" t="s">
        <v>755</v>
      </c>
      <c r="C1435" s="446" t="s">
        <v>23</v>
      </c>
      <c r="D1435" s="447">
        <v>1</v>
      </c>
      <c r="E1435" s="396">
        <v>1064</v>
      </c>
      <c r="F1435" s="396"/>
      <c r="G1435" s="54" t="s">
        <v>320</v>
      </c>
      <c r="H1435" s="164"/>
      <c r="I1435" s="49"/>
      <c r="J1435" s="49"/>
      <c r="K1435" s="49"/>
      <c r="L1435" s="49"/>
      <c r="M1435" s="49"/>
      <c r="N1435" s="49"/>
      <c r="O1435" s="49"/>
    </row>
    <row r="1436" spans="1:15" ht="15" x14ac:dyDescent="0.2">
      <c r="A1436" s="16" t="s">
        <v>758</v>
      </c>
      <c r="C1436" s="446" t="s">
        <v>22</v>
      </c>
      <c r="D1436" s="451">
        <v>0</v>
      </c>
      <c r="E1436" s="453">
        <v>0</v>
      </c>
      <c r="F1436" s="453"/>
      <c r="G1436" s="54" t="s">
        <v>320</v>
      </c>
      <c r="H1436" s="164"/>
      <c r="I1436" s="49"/>
      <c r="J1436" s="49"/>
      <c r="K1436" s="49"/>
      <c r="L1436" s="49"/>
      <c r="M1436" s="49"/>
      <c r="N1436" s="49"/>
      <c r="O1436" s="49"/>
    </row>
    <row r="1437" spans="1:15" ht="15" x14ac:dyDescent="0.2">
      <c r="A1437" s="16" t="s">
        <v>756</v>
      </c>
      <c r="C1437" s="446" t="s">
        <v>16</v>
      </c>
      <c r="D1437" s="447"/>
      <c r="E1437" s="396"/>
      <c r="F1437" s="396"/>
      <c r="G1437" s="54" t="s">
        <v>320</v>
      </c>
      <c r="H1437" s="164"/>
      <c r="I1437" s="49"/>
      <c r="J1437" s="49"/>
      <c r="K1437" s="49"/>
      <c r="L1437" s="49"/>
      <c r="M1437" s="49"/>
      <c r="N1437" s="49"/>
      <c r="O1437" s="49"/>
    </row>
    <row r="1438" spans="1:15" ht="15" x14ac:dyDescent="0.2">
      <c r="A1438" s="16" t="s">
        <v>757</v>
      </c>
      <c r="B1438" s="179"/>
      <c r="C1438" s="448" t="s">
        <v>19</v>
      </c>
      <c r="D1438" s="450"/>
      <c r="E1438" s="452"/>
      <c r="F1438" s="452"/>
      <c r="G1438" s="54" t="s">
        <v>320</v>
      </c>
      <c r="H1438" s="164"/>
      <c r="I1438" s="49"/>
      <c r="J1438" s="49"/>
      <c r="K1438" s="49"/>
      <c r="L1438" s="49"/>
      <c r="M1438" s="49"/>
      <c r="N1438" s="49"/>
      <c r="O1438" s="49"/>
    </row>
    <row r="1439" spans="1:15" ht="15" x14ac:dyDescent="0.2">
      <c r="A1439" s="16" t="s">
        <v>759</v>
      </c>
      <c r="B1439" s="44" t="s">
        <v>318</v>
      </c>
      <c r="C1439" s="446" t="s">
        <v>354</v>
      </c>
      <c r="D1439" s="447">
        <v>185252.00000000003</v>
      </c>
      <c r="E1439" s="396">
        <v>11572546.540000027</v>
      </c>
      <c r="F1439" s="396">
        <v>62.469212424157497</v>
      </c>
      <c r="G1439" s="54" t="s">
        <v>318</v>
      </c>
      <c r="H1439" s="164"/>
      <c r="I1439" s="49"/>
      <c r="J1439" s="49"/>
      <c r="K1439" s="49"/>
      <c r="L1439" s="49"/>
      <c r="M1439" s="49"/>
      <c r="N1439" s="49"/>
      <c r="O1439" s="49"/>
    </row>
    <row r="1440" spans="1:15" ht="15" x14ac:dyDescent="0.2">
      <c r="A1440" s="16" t="s">
        <v>760</v>
      </c>
      <c r="C1440" s="446" t="s">
        <v>352</v>
      </c>
      <c r="D1440" s="447">
        <v>132994.99999999997</v>
      </c>
      <c r="E1440" s="396">
        <v>8016457.3299999991</v>
      </c>
      <c r="F1440" s="396">
        <v>60.276381292529798</v>
      </c>
      <c r="G1440" s="54" t="s">
        <v>318</v>
      </c>
      <c r="H1440" s="164"/>
      <c r="I1440" s="49"/>
      <c r="J1440" s="49"/>
      <c r="K1440" s="49"/>
      <c r="L1440" s="49"/>
      <c r="M1440" s="49"/>
      <c r="N1440" s="49"/>
      <c r="O1440" s="49"/>
    </row>
    <row r="1441" spans="1:15" ht="15" x14ac:dyDescent="0.2">
      <c r="A1441" s="16" t="s">
        <v>761</v>
      </c>
      <c r="C1441" s="446" t="s">
        <v>24</v>
      </c>
      <c r="D1441" s="447">
        <v>110689.99999999999</v>
      </c>
      <c r="E1441" s="396">
        <v>5769414.7199999969</v>
      </c>
      <c r="F1441" s="396">
        <v>52.122275905682514</v>
      </c>
      <c r="G1441" s="54" t="s">
        <v>318</v>
      </c>
      <c r="H1441" s="164"/>
      <c r="I1441" s="49"/>
      <c r="J1441" s="49"/>
      <c r="K1441" s="49"/>
      <c r="L1441" s="49"/>
      <c r="M1441" s="49"/>
      <c r="N1441" s="49"/>
      <c r="O1441" s="49"/>
    </row>
    <row r="1442" spans="1:15" ht="15" x14ac:dyDescent="0.2">
      <c r="A1442" s="16" t="s">
        <v>762</v>
      </c>
      <c r="C1442" s="425" t="s">
        <v>351</v>
      </c>
      <c r="D1442" s="447">
        <v>49822.000000000029</v>
      </c>
      <c r="E1442" s="115">
        <v>5740973.8200000022</v>
      </c>
      <c r="F1442" s="115">
        <v>115.22969411103526</v>
      </c>
      <c r="G1442" s="54" t="s">
        <v>318</v>
      </c>
      <c r="H1442" s="164"/>
      <c r="I1442" s="49"/>
      <c r="J1442" s="49"/>
      <c r="K1442" s="49"/>
      <c r="L1442" s="49"/>
      <c r="M1442" s="49"/>
      <c r="N1442" s="49"/>
      <c r="O1442" s="49"/>
    </row>
    <row r="1443" spans="1:15" ht="15" x14ac:dyDescent="0.2">
      <c r="A1443" s="16" t="s">
        <v>765</v>
      </c>
      <c r="C1443" s="425" t="s">
        <v>17</v>
      </c>
      <c r="D1443" s="447">
        <v>8008.9999999999982</v>
      </c>
      <c r="E1443" s="115">
        <v>1208885.2799999996</v>
      </c>
      <c r="F1443" s="115">
        <v>150.94085154201522</v>
      </c>
      <c r="G1443" s="54" t="s">
        <v>318</v>
      </c>
      <c r="H1443" s="164"/>
      <c r="I1443" s="49"/>
      <c r="J1443" s="49"/>
      <c r="K1443" s="49"/>
      <c r="L1443" s="49"/>
      <c r="M1443" s="49"/>
      <c r="N1443" s="49"/>
      <c r="O1443" s="49"/>
    </row>
    <row r="1444" spans="1:15" ht="15" x14ac:dyDescent="0.2">
      <c r="A1444" s="16" t="s">
        <v>766</v>
      </c>
      <c r="C1444" s="425" t="s">
        <v>25</v>
      </c>
      <c r="D1444" s="447">
        <v>5454</v>
      </c>
      <c r="E1444" s="115">
        <v>1189088.0700000003</v>
      </c>
      <c r="F1444" s="115">
        <v>218.02128162816288</v>
      </c>
      <c r="G1444" s="54" t="s">
        <v>318</v>
      </c>
      <c r="H1444" s="164"/>
      <c r="I1444" s="49"/>
      <c r="J1444" s="49"/>
      <c r="K1444" s="49"/>
      <c r="L1444" s="49"/>
      <c r="M1444" s="49"/>
      <c r="N1444" s="49"/>
      <c r="O1444" s="49"/>
    </row>
    <row r="1445" spans="1:15" ht="15" x14ac:dyDescent="0.2">
      <c r="A1445" s="16" t="s">
        <v>764</v>
      </c>
      <c r="C1445" s="425" t="s">
        <v>353</v>
      </c>
      <c r="D1445" s="447">
        <v>10935.999999999996</v>
      </c>
      <c r="E1445" s="115">
        <v>1056306.7700000003</v>
      </c>
      <c r="F1445" s="115">
        <v>96.589865581565533</v>
      </c>
      <c r="G1445" s="54" t="s">
        <v>318</v>
      </c>
      <c r="H1445" s="164"/>
      <c r="I1445" s="49"/>
      <c r="J1445" s="49"/>
      <c r="K1445" s="49"/>
      <c r="L1445" s="49"/>
      <c r="M1445" s="49"/>
      <c r="N1445" s="49"/>
      <c r="O1445" s="49"/>
    </row>
    <row r="1446" spans="1:15" ht="15" x14ac:dyDescent="0.2">
      <c r="A1446" s="16" t="s">
        <v>763</v>
      </c>
      <c r="C1446" s="446" t="s">
        <v>21</v>
      </c>
      <c r="D1446" s="447">
        <v>10734.000000000005</v>
      </c>
      <c r="E1446" s="396">
        <v>1012847.2900000005</v>
      </c>
      <c r="F1446" s="396">
        <v>94.358793553195454</v>
      </c>
      <c r="G1446" s="54" t="s">
        <v>318</v>
      </c>
      <c r="H1446" s="164"/>
      <c r="I1446" s="49"/>
      <c r="J1446" s="49"/>
      <c r="K1446" s="49"/>
      <c r="L1446" s="49"/>
      <c r="M1446" s="49"/>
      <c r="N1446" s="49"/>
      <c r="O1446" s="49"/>
    </row>
    <row r="1447" spans="1:15" ht="15" x14ac:dyDescent="0.2">
      <c r="A1447" s="16" t="s">
        <v>767</v>
      </c>
      <c r="C1447" s="446" t="s">
        <v>20</v>
      </c>
      <c r="D1447" s="447">
        <v>17326.000000000015</v>
      </c>
      <c r="E1447" s="396">
        <v>836734.77000000014</v>
      </c>
      <c r="F1447" s="396">
        <v>48.293591711878072</v>
      </c>
      <c r="G1447" s="54" t="s">
        <v>318</v>
      </c>
      <c r="H1447" s="164"/>
      <c r="I1447" s="49"/>
      <c r="J1447" s="49"/>
      <c r="K1447" s="49"/>
      <c r="L1447" s="49"/>
      <c r="M1447" s="49"/>
      <c r="N1447" s="49"/>
      <c r="O1447" s="49"/>
    </row>
    <row r="1448" spans="1:15" ht="15" x14ac:dyDescent="0.2">
      <c r="A1448" s="16" t="s">
        <v>768</v>
      </c>
      <c r="C1448" s="446" t="s">
        <v>18</v>
      </c>
      <c r="D1448" s="447">
        <v>3746.9999999999982</v>
      </c>
      <c r="E1448" s="396">
        <v>180778.43999999997</v>
      </c>
      <c r="F1448" s="396">
        <v>48.246180944755821</v>
      </c>
      <c r="G1448" s="54" t="s">
        <v>318</v>
      </c>
      <c r="H1448" s="164"/>
      <c r="I1448" s="49"/>
      <c r="J1448" s="49"/>
      <c r="K1448" s="49"/>
      <c r="L1448" s="49"/>
      <c r="M1448" s="49"/>
      <c r="N1448" s="49"/>
      <c r="O1448" s="49"/>
    </row>
    <row r="1449" spans="1:15" ht="15" x14ac:dyDescent="0.2">
      <c r="A1449" s="16" t="s">
        <v>769</v>
      </c>
      <c r="C1449" s="446" t="s">
        <v>23</v>
      </c>
      <c r="D1449" s="447">
        <v>0</v>
      </c>
      <c r="E1449" s="396">
        <v>0</v>
      </c>
      <c r="F1449" s="396"/>
      <c r="G1449" s="54" t="s">
        <v>318</v>
      </c>
      <c r="H1449" s="164"/>
      <c r="I1449" s="49"/>
      <c r="J1449" s="49"/>
      <c r="K1449" s="49"/>
      <c r="L1449" s="49"/>
      <c r="M1449" s="49"/>
      <c r="N1449" s="49"/>
      <c r="O1449" s="49"/>
    </row>
    <row r="1450" spans="1:15" ht="15" x14ac:dyDescent="0.2">
      <c r="A1450" s="16" t="s">
        <v>771</v>
      </c>
      <c r="C1450" s="446" t="s">
        <v>16</v>
      </c>
      <c r="D1450" s="447"/>
      <c r="E1450" s="396"/>
      <c r="F1450" s="396"/>
      <c r="G1450" s="54" t="s">
        <v>318</v>
      </c>
      <c r="H1450" s="164"/>
      <c r="I1450" s="49"/>
      <c r="J1450" s="49"/>
      <c r="K1450" s="49"/>
      <c r="L1450" s="49"/>
      <c r="M1450" s="49"/>
      <c r="N1450" s="49"/>
      <c r="O1450" s="49"/>
    </row>
    <row r="1451" spans="1:15" ht="15" x14ac:dyDescent="0.2">
      <c r="A1451" s="16" t="s">
        <v>772</v>
      </c>
      <c r="C1451" s="446" t="s">
        <v>19</v>
      </c>
      <c r="D1451" s="447"/>
      <c r="E1451" s="396"/>
      <c r="F1451" s="396"/>
      <c r="G1451" s="54" t="s">
        <v>318</v>
      </c>
      <c r="H1451" s="164"/>
      <c r="I1451" s="49"/>
      <c r="J1451" s="49"/>
      <c r="K1451" s="49"/>
      <c r="L1451" s="49"/>
      <c r="M1451" s="49"/>
      <c r="N1451" s="49"/>
      <c r="O1451" s="49"/>
    </row>
    <row r="1452" spans="1:15" ht="15" x14ac:dyDescent="0.2">
      <c r="A1452" s="16" t="s">
        <v>770</v>
      </c>
      <c r="B1452" s="179"/>
      <c r="C1452" s="448" t="s">
        <v>22</v>
      </c>
      <c r="D1452" s="450"/>
      <c r="E1452" s="452"/>
      <c r="F1452" s="452"/>
      <c r="G1452" s="54" t="s">
        <v>318</v>
      </c>
      <c r="H1452" s="164"/>
      <c r="I1452" s="49"/>
      <c r="J1452" s="49"/>
      <c r="K1452" s="49"/>
      <c r="L1452" s="49"/>
      <c r="M1452" s="49"/>
      <c r="N1452" s="49"/>
      <c r="O1452" s="49"/>
    </row>
    <row r="1453" spans="1:15" ht="15" x14ac:dyDescent="0.2">
      <c r="A1453" s="16" t="s">
        <v>773</v>
      </c>
      <c r="B1453" s="44" t="s">
        <v>317</v>
      </c>
      <c r="C1453" s="446" t="s">
        <v>354</v>
      </c>
      <c r="D1453" s="447">
        <v>168579.00000000012</v>
      </c>
      <c r="E1453" s="396">
        <v>11648366.630000003</v>
      </c>
      <c r="F1453" s="396">
        <v>69.097376482242709</v>
      </c>
      <c r="G1453" s="54" t="s">
        <v>317</v>
      </c>
      <c r="H1453" s="164"/>
      <c r="I1453" s="49"/>
      <c r="J1453" s="49"/>
      <c r="K1453" s="49"/>
      <c r="L1453" s="49"/>
      <c r="M1453" s="49"/>
      <c r="N1453" s="49"/>
      <c r="O1453" s="49"/>
    </row>
    <row r="1454" spans="1:15" ht="15" x14ac:dyDescent="0.2">
      <c r="A1454" s="16" t="s">
        <v>774</v>
      </c>
      <c r="C1454" s="446" t="s">
        <v>24</v>
      </c>
      <c r="D1454" s="447">
        <v>127756.00000000003</v>
      </c>
      <c r="E1454" s="396">
        <v>7024903.5200000061</v>
      </c>
      <c r="F1454" s="396">
        <v>54.986877485206207</v>
      </c>
      <c r="G1454" s="54" t="s">
        <v>317</v>
      </c>
      <c r="H1454" s="164"/>
      <c r="I1454" s="49"/>
      <c r="J1454" s="49"/>
      <c r="K1454" s="49"/>
      <c r="L1454" s="49"/>
      <c r="M1454" s="49"/>
      <c r="N1454" s="49"/>
      <c r="O1454" s="49"/>
    </row>
    <row r="1455" spans="1:15" ht="15" x14ac:dyDescent="0.2">
      <c r="A1455" s="16" t="s">
        <v>776</v>
      </c>
      <c r="C1455" s="425" t="s">
        <v>351</v>
      </c>
      <c r="D1455" s="577">
        <v>22660.999999999996</v>
      </c>
      <c r="E1455" s="115">
        <v>3147330.63</v>
      </c>
      <c r="F1455" s="115">
        <v>138.88754379771416</v>
      </c>
      <c r="G1455" s="54" t="s">
        <v>317</v>
      </c>
      <c r="H1455" s="164"/>
      <c r="I1455" s="49"/>
      <c r="J1455" s="49"/>
      <c r="K1455" s="49"/>
      <c r="L1455" s="49"/>
      <c r="M1455" s="49"/>
      <c r="N1455" s="49"/>
      <c r="O1455" s="49"/>
    </row>
    <row r="1456" spans="1:15" ht="15" x14ac:dyDescent="0.2">
      <c r="A1456" s="16" t="s">
        <v>775</v>
      </c>
      <c r="C1456" s="446" t="s">
        <v>352</v>
      </c>
      <c r="D1456" s="447">
        <v>62496.999999999956</v>
      </c>
      <c r="E1456" s="396">
        <v>3606247.12</v>
      </c>
      <c r="F1456" s="396">
        <v>57.70272365073528</v>
      </c>
      <c r="G1456" s="54" t="s">
        <v>317</v>
      </c>
      <c r="H1456" s="164"/>
      <c r="I1456" s="49"/>
      <c r="J1456" s="49"/>
      <c r="K1456" s="49"/>
      <c r="L1456" s="49"/>
      <c r="M1456" s="49"/>
      <c r="N1456" s="49"/>
      <c r="O1456" s="49"/>
    </row>
    <row r="1457" spans="1:15" ht="15" x14ac:dyDescent="0.2">
      <c r="A1457" s="16" t="s">
        <v>777</v>
      </c>
      <c r="C1457" s="425" t="s">
        <v>25</v>
      </c>
      <c r="D1457" s="577">
        <v>5335.9999999999982</v>
      </c>
      <c r="E1457" s="115">
        <v>1106459.8000000003</v>
      </c>
      <c r="F1457" s="115">
        <v>207.35753373313355</v>
      </c>
      <c r="G1457" s="54" t="s">
        <v>317</v>
      </c>
      <c r="H1457" s="164"/>
      <c r="I1457" s="49"/>
      <c r="J1457" s="49"/>
      <c r="K1457" s="49"/>
      <c r="L1457" s="49"/>
      <c r="M1457" s="49"/>
      <c r="N1457" s="49"/>
      <c r="O1457" s="49"/>
    </row>
    <row r="1458" spans="1:15" ht="15" x14ac:dyDescent="0.2">
      <c r="A1458" s="16" t="s">
        <v>779</v>
      </c>
      <c r="C1458" s="425" t="s">
        <v>20</v>
      </c>
      <c r="D1458" s="577">
        <v>23394.000000000015</v>
      </c>
      <c r="E1458" s="115">
        <v>1188055.4200000009</v>
      </c>
      <c r="F1458" s="115">
        <v>50.784620842951192</v>
      </c>
      <c r="G1458" s="54" t="s">
        <v>317</v>
      </c>
      <c r="H1458" s="164"/>
      <c r="I1458" s="49"/>
      <c r="J1458" s="49"/>
      <c r="K1458" s="49"/>
      <c r="L1458" s="49"/>
      <c r="M1458" s="49"/>
      <c r="N1458" s="49"/>
      <c r="O1458" s="49"/>
    </row>
    <row r="1459" spans="1:15" ht="15" x14ac:dyDescent="0.2">
      <c r="A1459" s="16" t="s">
        <v>778</v>
      </c>
      <c r="C1459" s="446" t="s">
        <v>21</v>
      </c>
      <c r="D1459" s="447">
        <v>5109.0000000000027</v>
      </c>
      <c r="E1459" s="396">
        <v>522793.37999999966</v>
      </c>
      <c r="F1459" s="396">
        <v>102.32792718731638</v>
      </c>
      <c r="G1459" s="54" t="s">
        <v>317</v>
      </c>
      <c r="H1459" s="164"/>
      <c r="I1459" s="49"/>
      <c r="J1459" s="49"/>
      <c r="K1459" s="49"/>
      <c r="L1459" s="49"/>
      <c r="M1459" s="49"/>
      <c r="N1459" s="49"/>
      <c r="O1459" s="49"/>
    </row>
    <row r="1460" spans="1:15" ht="15" x14ac:dyDescent="0.2">
      <c r="A1460" s="16" t="s">
        <v>781</v>
      </c>
      <c r="C1460" s="446" t="s">
        <v>17</v>
      </c>
      <c r="D1460" s="447">
        <v>4984.0000000000009</v>
      </c>
      <c r="E1460" s="396">
        <v>918570.18999999948</v>
      </c>
      <c r="F1460" s="396">
        <v>184.30381019261623</v>
      </c>
      <c r="G1460" s="54" t="s">
        <v>317</v>
      </c>
      <c r="H1460" s="164"/>
      <c r="I1460" s="49"/>
      <c r="J1460" s="49"/>
      <c r="K1460" s="49"/>
      <c r="L1460" s="49"/>
      <c r="M1460" s="49"/>
      <c r="N1460" s="49"/>
      <c r="O1460" s="49"/>
    </row>
    <row r="1461" spans="1:15" ht="15" x14ac:dyDescent="0.2">
      <c r="A1461" s="16" t="s">
        <v>780</v>
      </c>
      <c r="C1461" s="425" t="s">
        <v>353</v>
      </c>
      <c r="D1461" s="577">
        <v>7159.9999999999991</v>
      </c>
      <c r="E1461" s="115">
        <v>860167.60000000044</v>
      </c>
      <c r="F1461" s="115">
        <v>120.13513966480454</v>
      </c>
      <c r="G1461" s="54" t="s">
        <v>317</v>
      </c>
      <c r="H1461" s="164"/>
      <c r="I1461" s="49"/>
      <c r="J1461" s="49"/>
      <c r="K1461" s="49"/>
      <c r="L1461" s="49"/>
      <c r="M1461" s="49"/>
      <c r="N1461" s="49"/>
      <c r="O1461" s="49"/>
    </row>
    <row r="1462" spans="1:15" ht="15" x14ac:dyDescent="0.2">
      <c r="A1462" s="16" t="s">
        <v>782</v>
      </c>
      <c r="C1462" s="446" t="s">
        <v>18</v>
      </c>
      <c r="D1462" s="447">
        <v>3303</v>
      </c>
      <c r="E1462" s="396">
        <v>165078.83000000002</v>
      </c>
      <c r="F1462" s="396">
        <v>49.978452921586438</v>
      </c>
      <c r="G1462" s="54" t="s">
        <v>317</v>
      </c>
      <c r="H1462" s="164"/>
      <c r="I1462" s="49"/>
      <c r="J1462" s="49"/>
      <c r="K1462" s="49"/>
      <c r="L1462" s="49"/>
      <c r="M1462" s="49"/>
      <c r="N1462" s="49"/>
      <c r="O1462" s="49"/>
    </row>
    <row r="1463" spans="1:15" ht="15" x14ac:dyDescent="0.2">
      <c r="A1463" s="16" t="s">
        <v>783</v>
      </c>
      <c r="C1463" s="446" t="s">
        <v>23</v>
      </c>
      <c r="D1463" s="447">
        <v>64.000000000000014</v>
      </c>
      <c r="E1463" s="396">
        <v>6109.1499999999987</v>
      </c>
      <c r="F1463" s="396">
        <v>95.455468749999966</v>
      </c>
      <c r="G1463" s="54" t="s">
        <v>317</v>
      </c>
      <c r="H1463" s="164"/>
      <c r="I1463" s="49"/>
      <c r="J1463" s="49"/>
      <c r="K1463" s="49"/>
      <c r="L1463" s="49"/>
      <c r="M1463" s="49"/>
      <c r="N1463" s="49"/>
      <c r="O1463" s="49"/>
    </row>
    <row r="1464" spans="1:15" ht="15" x14ac:dyDescent="0.2">
      <c r="A1464" s="16" t="s">
        <v>786</v>
      </c>
      <c r="C1464" s="446" t="s">
        <v>22</v>
      </c>
      <c r="D1464" s="451">
        <v>1</v>
      </c>
      <c r="E1464" s="453">
        <v>45.42</v>
      </c>
      <c r="F1464" s="453">
        <v>45.42</v>
      </c>
      <c r="G1464" s="54" t="s">
        <v>317</v>
      </c>
      <c r="H1464" s="164"/>
      <c r="I1464" s="49"/>
      <c r="J1464" s="49"/>
      <c r="K1464" s="49"/>
      <c r="L1464" s="49"/>
      <c r="M1464" s="49"/>
      <c r="N1464" s="49"/>
      <c r="O1464" s="49"/>
    </row>
    <row r="1465" spans="1:15" ht="15" x14ac:dyDescent="0.2">
      <c r="A1465" s="16" t="s">
        <v>784</v>
      </c>
      <c r="C1465" s="446" t="s">
        <v>16</v>
      </c>
      <c r="D1465" s="447"/>
      <c r="E1465" s="396"/>
      <c r="F1465" s="396"/>
      <c r="G1465" s="54" t="s">
        <v>317</v>
      </c>
      <c r="H1465" s="164"/>
      <c r="I1465" s="49"/>
      <c r="J1465" s="49"/>
      <c r="K1465" s="49"/>
      <c r="L1465" s="49"/>
      <c r="M1465" s="49"/>
      <c r="N1465" s="49"/>
      <c r="O1465" s="49"/>
    </row>
    <row r="1466" spans="1:15" ht="15" x14ac:dyDescent="0.2">
      <c r="A1466" s="16" t="s">
        <v>785</v>
      </c>
      <c r="B1466" s="179"/>
      <c r="C1466" s="448" t="s">
        <v>19</v>
      </c>
      <c r="D1466" s="450"/>
      <c r="E1466" s="452"/>
      <c r="F1466" s="452"/>
      <c r="G1466" s="54" t="s">
        <v>317</v>
      </c>
      <c r="H1466" s="164"/>
      <c r="I1466" s="49"/>
      <c r="J1466" s="49"/>
      <c r="K1466" s="49"/>
      <c r="L1466" s="49"/>
      <c r="M1466" s="49"/>
      <c r="N1466" s="49"/>
      <c r="O1466" s="49"/>
    </row>
    <row r="1467" spans="1:15" ht="15" x14ac:dyDescent="0.2">
      <c r="A1467" s="16" t="s">
        <v>788</v>
      </c>
      <c r="B1467" s="44" t="s">
        <v>333</v>
      </c>
      <c r="C1467" s="446" t="s">
        <v>351</v>
      </c>
      <c r="D1467" s="447">
        <v>59474</v>
      </c>
      <c r="E1467" s="396">
        <v>6799826.0500000035</v>
      </c>
      <c r="F1467" s="396">
        <v>114.33275128627642</v>
      </c>
      <c r="G1467" s="54" t="s">
        <v>333</v>
      </c>
      <c r="H1467" s="164"/>
      <c r="I1467" s="49"/>
      <c r="J1467" s="49"/>
      <c r="K1467" s="49"/>
      <c r="L1467" s="49"/>
      <c r="M1467" s="49"/>
      <c r="N1467" s="49"/>
      <c r="O1467" s="49"/>
    </row>
    <row r="1468" spans="1:15" ht="15" x14ac:dyDescent="0.2">
      <c r="A1468" s="16" t="s">
        <v>787</v>
      </c>
      <c r="C1468" s="446" t="s">
        <v>352</v>
      </c>
      <c r="D1468" s="447">
        <v>90021.000000000029</v>
      </c>
      <c r="E1468" s="396">
        <v>4655906.5399999907</v>
      </c>
      <c r="F1468" s="396">
        <v>51.720226835960375</v>
      </c>
      <c r="G1468" s="54" t="s">
        <v>333</v>
      </c>
      <c r="H1468" s="164"/>
      <c r="I1468" s="49"/>
      <c r="J1468" s="49"/>
      <c r="K1468" s="49"/>
      <c r="L1468" s="49"/>
      <c r="M1468" s="49"/>
      <c r="N1468" s="49"/>
      <c r="O1468" s="49"/>
    </row>
    <row r="1469" spans="1:15" ht="15" x14ac:dyDescent="0.2">
      <c r="A1469" s="16" t="s">
        <v>789</v>
      </c>
      <c r="C1469" s="446" t="s">
        <v>18</v>
      </c>
      <c r="D1469" s="447">
        <v>17322.000000000007</v>
      </c>
      <c r="E1469" s="396">
        <v>872349.67999999865</v>
      </c>
      <c r="F1469" s="396">
        <v>50.360794365546603</v>
      </c>
      <c r="G1469" s="54" t="s">
        <v>333</v>
      </c>
      <c r="H1469" s="164"/>
      <c r="I1469" s="49"/>
      <c r="J1469" s="49"/>
      <c r="K1469" s="49"/>
      <c r="L1469" s="49"/>
      <c r="M1469" s="49"/>
      <c r="N1469" s="49"/>
      <c r="O1469" s="49"/>
    </row>
    <row r="1470" spans="1:15" ht="15" x14ac:dyDescent="0.2">
      <c r="A1470" s="16" t="s">
        <v>790</v>
      </c>
      <c r="C1470" s="425" t="s">
        <v>353</v>
      </c>
      <c r="D1470" s="577">
        <v>8103.9999999999964</v>
      </c>
      <c r="E1470" s="115">
        <v>720869.0900000002</v>
      </c>
      <c r="F1470" s="115">
        <v>88.95225691016789</v>
      </c>
      <c r="G1470" s="54" t="s">
        <v>333</v>
      </c>
      <c r="H1470" s="164"/>
      <c r="I1470" s="49"/>
      <c r="J1470" s="49"/>
      <c r="K1470" s="49"/>
      <c r="L1470" s="49"/>
      <c r="M1470" s="49"/>
      <c r="N1470" s="49"/>
      <c r="O1470" s="49"/>
    </row>
    <row r="1471" spans="1:15" ht="15" x14ac:dyDescent="0.2">
      <c r="A1471" s="16" t="s">
        <v>791</v>
      </c>
      <c r="C1471" s="425" t="s">
        <v>17</v>
      </c>
      <c r="D1471" s="577">
        <v>3255.0000000000005</v>
      </c>
      <c r="E1471" s="115">
        <v>432409.87999999989</v>
      </c>
      <c r="F1471" s="115">
        <v>132.84481720430102</v>
      </c>
      <c r="G1471" s="54" t="s">
        <v>333</v>
      </c>
      <c r="H1471" s="164"/>
      <c r="I1471" s="49"/>
      <c r="J1471" s="49"/>
      <c r="K1471" s="49"/>
      <c r="L1471" s="49"/>
      <c r="M1471" s="49"/>
      <c r="N1471" s="49"/>
      <c r="O1471" s="49"/>
    </row>
    <row r="1472" spans="1:15" ht="15" x14ac:dyDescent="0.2">
      <c r="A1472" s="16" t="s">
        <v>792</v>
      </c>
      <c r="C1472" s="425" t="s">
        <v>25</v>
      </c>
      <c r="D1472" s="577">
        <v>2675.0000000000014</v>
      </c>
      <c r="E1472" s="115">
        <v>339886.82999999996</v>
      </c>
      <c r="F1472" s="115">
        <v>127.06049719626161</v>
      </c>
      <c r="G1472" s="54" t="s">
        <v>333</v>
      </c>
      <c r="H1472" s="164"/>
      <c r="I1472" s="49"/>
      <c r="J1472" s="49"/>
      <c r="K1472" s="49"/>
      <c r="L1472" s="49"/>
      <c r="M1472" s="49"/>
      <c r="N1472" s="49"/>
      <c r="O1472" s="49"/>
    </row>
    <row r="1473" spans="1:15" ht="15" x14ac:dyDescent="0.2">
      <c r="A1473" s="16" t="s">
        <v>794</v>
      </c>
      <c r="C1473" s="425" t="s">
        <v>354</v>
      </c>
      <c r="D1473" s="577">
        <v>2377</v>
      </c>
      <c r="E1473" s="115">
        <v>136665.71000000008</v>
      </c>
      <c r="F1473" s="115">
        <v>57.495039966344166</v>
      </c>
      <c r="G1473" s="54" t="s">
        <v>333</v>
      </c>
      <c r="H1473" s="164"/>
      <c r="I1473" s="49"/>
      <c r="J1473" s="49"/>
      <c r="K1473" s="49"/>
      <c r="L1473" s="49"/>
      <c r="M1473" s="49"/>
      <c r="N1473" s="49"/>
      <c r="O1473" s="49"/>
    </row>
    <row r="1474" spans="1:15" ht="15" x14ac:dyDescent="0.2">
      <c r="A1474" s="16" t="s">
        <v>793</v>
      </c>
      <c r="C1474" s="446" t="s">
        <v>21</v>
      </c>
      <c r="D1474" s="447">
        <v>881.99999999999989</v>
      </c>
      <c r="E1474" s="396">
        <v>94079.37</v>
      </c>
      <c r="F1474" s="396">
        <v>106.66595238095239</v>
      </c>
      <c r="G1474" s="54" t="s">
        <v>333</v>
      </c>
      <c r="H1474" s="164"/>
      <c r="I1474" s="49"/>
      <c r="J1474" s="49"/>
      <c r="K1474" s="49"/>
      <c r="L1474" s="49"/>
      <c r="M1474" s="49"/>
      <c r="N1474" s="49"/>
      <c r="O1474" s="49"/>
    </row>
    <row r="1475" spans="1:15" ht="15" x14ac:dyDescent="0.2">
      <c r="A1475" s="16" t="s">
        <v>795</v>
      </c>
      <c r="C1475" s="446" t="s">
        <v>24</v>
      </c>
      <c r="D1475" s="447">
        <v>718.99999999999977</v>
      </c>
      <c r="E1475" s="396">
        <v>35554.51</v>
      </c>
      <c r="F1475" s="396">
        <v>49.449944367176656</v>
      </c>
      <c r="G1475" s="54" t="s">
        <v>333</v>
      </c>
      <c r="H1475" s="164"/>
      <c r="I1475" s="49"/>
      <c r="J1475" s="49"/>
      <c r="K1475" s="49"/>
      <c r="L1475" s="49"/>
      <c r="M1475" s="49"/>
      <c r="N1475" s="49"/>
      <c r="O1475" s="49"/>
    </row>
    <row r="1476" spans="1:15" ht="15" x14ac:dyDescent="0.2">
      <c r="A1476" s="16" t="s">
        <v>796</v>
      </c>
      <c r="C1476" s="446" t="s">
        <v>16</v>
      </c>
      <c r="D1476" s="447">
        <v>53</v>
      </c>
      <c r="E1476" s="396">
        <v>4267.76</v>
      </c>
      <c r="F1476" s="396">
        <v>80.523773584905669</v>
      </c>
      <c r="G1476" s="54" t="s">
        <v>333</v>
      </c>
      <c r="H1476" s="164"/>
      <c r="I1476" s="49"/>
      <c r="J1476" s="49"/>
      <c r="K1476" s="49"/>
      <c r="L1476" s="49"/>
      <c r="M1476" s="49"/>
      <c r="N1476" s="49"/>
      <c r="O1476" s="49"/>
    </row>
    <row r="1477" spans="1:15" ht="15" x14ac:dyDescent="0.2">
      <c r="A1477" s="16" t="s">
        <v>797</v>
      </c>
      <c r="C1477" s="446" t="s">
        <v>20</v>
      </c>
      <c r="D1477" s="447">
        <v>70</v>
      </c>
      <c r="E1477" s="396">
        <v>3598.71</v>
      </c>
      <c r="F1477" s="396">
        <v>51.410142857142858</v>
      </c>
      <c r="G1477" s="54" t="s">
        <v>333</v>
      </c>
      <c r="H1477" s="164"/>
      <c r="I1477" s="49"/>
      <c r="J1477" s="49"/>
      <c r="K1477" s="49"/>
      <c r="L1477" s="49"/>
      <c r="M1477" s="49"/>
      <c r="N1477" s="49"/>
      <c r="O1477" s="49"/>
    </row>
    <row r="1478" spans="1:15" ht="15" x14ac:dyDescent="0.2">
      <c r="A1478" s="16" t="s">
        <v>798</v>
      </c>
      <c r="C1478" s="446" t="s">
        <v>23</v>
      </c>
      <c r="D1478" s="447">
        <v>3</v>
      </c>
      <c r="E1478" s="396">
        <v>51.459999999999987</v>
      </c>
      <c r="F1478" s="396">
        <v>17.153333333333329</v>
      </c>
      <c r="G1478" s="54" t="s">
        <v>333</v>
      </c>
      <c r="H1478" s="164"/>
      <c r="I1478" s="49"/>
      <c r="J1478" s="49"/>
      <c r="K1478" s="49"/>
      <c r="L1478" s="49"/>
      <c r="M1478" s="49"/>
      <c r="N1478" s="49"/>
      <c r="O1478" s="49"/>
    </row>
    <row r="1479" spans="1:15" ht="15" x14ac:dyDescent="0.2">
      <c r="A1479" s="16" t="s">
        <v>799</v>
      </c>
      <c r="C1479" s="446" t="s">
        <v>19</v>
      </c>
      <c r="D1479" s="447"/>
      <c r="E1479" s="396"/>
      <c r="F1479" s="396"/>
      <c r="G1479" s="54" t="s">
        <v>333</v>
      </c>
      <c r="H1479" s="164"/>
      <c r="I1479" s="49"/>
      <c r="J1479" s="49"/>
      <c r="K1479" s="49"/>
      <c r="L1479" s="49"/>
      <c r="M1479" s="49"/>
      <c r="N1479" s="49"/>
      <c r="O1479" s="49"/>
    </row>
    <row r="1480" spans="1:15" ht="15" x14ac:dyDescent="0.2">
      <c r="A1480" s="16" t="s">
        <v>800</v>
      </c>
      <c r="B1480" s="179"/>
      <c r="C1480" s="448" t="s">
        <v>22</v>
      </c>
      <c r="D1480" s="450"/>
      <c r="E1480" s="452"/>
      <c r="F1480" s="452"/>
      <c r="G1480" s="54" t="s">
        <v>333</v>
      </c>
      <c r="H1480" s="164"/>
      <c r="I1480" s="49"/>
      <c r="J1480" s="49"/>
      <c r="K1480" s="49"/>
      <c r="L1480" s="49"/>
      <c r="M1480" s="49"/>
      <c r="N1480" s="49"/>
      <c r="O1480" s="49"/>
    </row>
    <row r="1481" spans="1:15" ht="15" x14ac:dyDescent="0.2">
      <c r="A1481" s="16" t="s">
        <v>801</v>
      </c>
      <c r="B1481" s="44" t="s">
        <v>315</v>
      </c>
      <c r="C1481" s="446" t="s">
        <v>354</v>
      </c>
      <c r="D1481" s="447">
        <v>73152.999999999971</v>
      </c>
      <c r="E1481" s="396">
        <v>4706225.6999999955</v>
      </c>
      <c r="F1481" s="396">
        <v>64.334008174647622</v>
      </c>
      <c r="G1481" s="54" t="s">
        <v>315</v>
      </c>
      <c r="H1481" s="164"/>
      <c r="I1481" s="49"/>
      <c r="J1481" s="49"/>
      <c r="K1481" s="49"/>
      <c r="L1481" s="49"/>
      <c r="M1481" s="49"/>
      <c r="N1481" s="49"/>
      <c r="O1481" s="49"/>
    </row>
    <row r="1482" spans="1:15" ht="15" x14ac:dyDescent="0.2">
      <c r="A1482" s="16" t="s">
        <v>804</v>
      </c>
      <c r="C1482" s="446" t="s">
        <v>351</v>
      </c>
      <c r="D1482" s="447">
        <v>25614.000000000007</v>
      </c>
      <c r="E1482" s="396">
        <v>2468956.6000000006</v>
      </c>
      <c r="F1482" s="396">
        <v>96.390903412196451</v>
      </c>
      <c r="G1482" s="54" t="s">
        <v>315</v>
      </c>
      <c r="H1482" s="164"/>
      <c r="I1482" s="49"/>
      <c r="J1482" s="49"/>
      <c r="K1482" s="49"/>
      <c r="L1482" s="49"/>
      <c r="M1482" s="49"/>
      <c r="N1482" s="49"/>
      <c r="O1482" s="49"/>
    </row>
    <row r="1483" spans="1:15" ht="15" x14ac:dyDescent="0.2">
      <c r="A1483" s="16" t="s">
        <v>803</v>
      </c>
      <c r="C1483" s="446" t="s">
        <v>24</v>
      </c>
      <c r="D1483" s="447">
        <v>30580</v>
      </c>
      <c r="E1483" s="396">
        <v>1765936.5500000012</v>
      </c>
      <c r="F1483" s="396">
        <v>57.748088620013121</v>
      </c>
      <c r="G1483" s="54" t="s">
        <v>315</v>
      </c>
      <c r="H1483" s="164"/>
      <c r="I1483" s="49"/>
      <c r="J1483" s="49"/>
      <c r="K1483" s="49"/>
      <c r="L1483" s="49"/>
      <c r="M1483" s="49"/>
      <c r="N1483" s="49"/>
      <c r="O1483" s="49"/>
    </row>
    <row r="1484" spans="1:15" ht="15" x14ac:dyDescent="0.2">
      <c r="A1484" s="16" t="s">
        <v>802</v>
      </c>
      <c r="C1484" s="425" t="s">
        <v>352</v>
      </c>
      <c r="D1484" s="577">
        <v>35933.000000000007</v>
      </c>
      <c r="E1484" s="115">
        <v>1972234.2200000011</v>
      </c>
      <c r="F1484" s="115">
        <v>54.886433640386294</v>
      </c>
      <c r="G1484" s="54" t="s">
        <v>315</v>
      </c>
      <c r="H1484" s="164"/>
      <c r="I1484" s="49"/>
      <c r="J1484" s="49"/>
      <c r="K1484" s="49"/>
      <c r="L1484" s="49"/>
      <c r="M1484" s="49"/>
      <c r="N1484" s="49"/>
      <c r="O1484" s="49"/>
    </row>
    <row r="1485" spans="1:15" ht="15" x14ac:dyDescent="0.2">
      <c r="A1485" s="16" t="s">
        <v>805</v>
      </c>
      <c r="C1485" s="425" t="s">
        <v>17</v>
      </c>
      <c r="D1485" s="577">
        <v>6794.0000000000036</v>
      </c>
      <c r="E1485" s="115">
        <v>870316.19000000006</v>
      </c>
      <c r="F1485" s="115">
        <v>128.10070503385333</v>
      </c>
      <c r="G1485" s="54" t="s">
        <v>315</v>
      </c>
      <c r="H1485" s="164"/>
      <c r="I1485" s="49"/>
      <c r="J1485" s="49"/>
      <c r="K1485" s="49"/>
      <c r="L1485" s="49"/>
      <c r="M1485" s="49"/>
      <c r="N1485" s="49"/>
      <c r="O1485" s="49"/>
    </row>
    <row r="1486" spans="1:15" ht="15" x14ac:dyDescent="0.2">
      <c r="A1486" s="16" t="s">
        <v>806</v>
      </c>
      <c r="C1486" s="425" t="s">
        <v>353</v>
      </c>
      <c r="D1486" s="577">
        <v>3260.0000000000023</v>
      </c>
      <c r="E1486" s="115">
        <v>430124.12</v>
      </c>
      <c r="F1486" s="115">
        <v>131.93991411042936</v>
      </c>
      <c r="G1486" s="54" t="s">
        <v>315</v>
      </c>
      <c r="H1486" s="164"/>
      <c r="I1486" s="49"/>
      <c r="J1486" s="49"/>
      <c r="K1486" s="49"/>
      <c r="L1486" s="49"/>
      <c r="M1486" s="49"/>
      <c r="N1486" s="49"/>
      <c r="O1486" s="49"/>
    </row>
    <row r="1487" spans="1:15" ht="15" x14ac:dyDescent="0.2">
      <c r="A1487" s="16" t="s">
        <v>808</v>
      </c>
      <c r="C1487" s="425" t="s">
        <v>21</v>
      </c>
      <c r="D1487" s="577">
        <v>2789</v>
      </c>
      <c r="E1487" s="115">
        <v>294348.69999999984</v>
      </c>
      <c r="F1487" s="115">
        <v>105.53915381857291</v>
      </c>
      <c r="G1487" s="54" t="s">
        <v>315</v>
      </c>
      <c r="H1487" s="164"/>
      <c r="I1487" s="49"/>
      <c r="J1487" s="49"/>
      <c r="K1487" s="49"/>
      <c r="L1487" s="49"/>
      <c r="M1487" s="49"/>
      <c r="N1487" s="49"/>
      <c r="O1487" s="49"/>
    </row>
    <row r="1488" spans="1:15" ht="15" x14ac:dyDescent="0.2">
      <c r="A1488" s="16" t="s">
        <v>807</v>
      </c>
      <c r="C1488" s="446" t="s">
        <v>18</v>
      </c>
      <c r="D1488" s="447">
        <v>5146</v>
      </c>
      <c r="E1488" s="396">
        <v>431908.94000000006</v>
      </c>
      <c r="F1488" s="396">
        <v>83.931002720559675</v>
      </c>
      <c r="G1488" s="54" t="s">
        <v>315</v>
      </c>
      <c r="H1488" s="164"/>
      <c r="I1488" s="49"/>
      <c r="J1488" s="49"/>
      <c r="K1488" s="49"/>
      <c r="L1488" s="49"/>
      <c r="M1488" s="49"/>
      <c r="N1488" s="49"/>
      <c r="O1488" s="49"/>
    </row>
    <row r="1489" spans="1:15" ht="15" x14ac:dyDescent="0.2">
      <c r="A1489" s="16" t="s">
        <v>809</v>
      </c>
      <c r="C1489" s="446" t="s">
        <v>25</v>
      </c>
      <c r="D1489" s="447">
        <v>87.000000000000014</v>
      </c>
      <c r="E1489" s="396">
        <v>13423.779999999999</v>
      </c>
      <c r="F1489" s="396">
        <v>154.29632183908043</v>
      </c>
      <c r="G1489" s="54" t="s">
        <v>315</v>
      </c>
      <c r="H1489" s="164"/>
      <c r="I1489" s="49"/>
      <c r="J1489" s="49"/>
      <c r="K1489" s="49"/>
      <c r="L1489" s="49"/>
      <c r="M1489" s="49"/>
      <c r="N1489" s="49"/>
      <c r="O1489" s="49"/>
    </row>
    <row r="1490" spans="1:15" ht="15" x14ac:dyDescent="0.2">
      <c r="A1490" s="16" t="s">
        <v>810</v>
      </c>
      <c r="C1490" s="446" t="s">
        <v>20</v>
      </c>
      <c r="D1490" s="447">
        <v>274.00000000000017</v>
      </c>
      <c r="E1490" s="396">
        <v>23446.28999999999</v>
      </c>
      <c r="F1490" s="396">
        <v>85.570401459853926</v>
      </c>
      <c r="G1490" s="54" t="s">
        <v>315</v>
      </c>
      <c r="H1490" s="164"/>
      <c r="I1490" s="49"/>
      <c r="J1490" s="49"/>
      <c r="K1490" s="49"/>
      <c r="L1490" s="49"/>
      <c r="M1490" s="49"/>
      <c r="N1490" s="49"/>
      <c r="O1490" s="49"/>
    </row>
    <row r="1491" spans="1:15" ht="15" x14ac:dyDescent="0.2">
      <c r="A1491" s="16" t="s">
        <v>811</v>
      </c>
      <c r="C1491" s="446" t="s">
        <v>23</v>
      </c>
      <c r="D1491" s="447">
        <v>23.000000000000004</v>
      </c>
      <c r="E1491" s="396">
        <v>1190.44</v>
      </c>
      <c r="F1491" s="396">
        <v>51.758260869565213</v>
      </c>
      <c r="G1491" s="54" t="s">
        <v>315</v>
      </c>
      <c r="H1491" s="164"/>
      <c r="I1491" s="49"/>
      <c r="J1491" s="49"/>
      <c r="K1491" s="49"/>
      <c r="L1491" s="49"/>
      <c r="M1491" s="49"/>
      <c r="N1491" s="49"/>
      <c r="O1491" s="49"/>
    </row>
    <row r="1492" spans="1:15" ht="15" x14ac:dyDescent="0.2">
      <c r="A1492" s="16" t="s">
        <v>812</v>
      </c>
      <c r="C1492" s="446" t="s">
        <v>16</v>
      </c>
      <c r="D1492" s="447"/>
      <c r="E1492" s="396"/>
      <c r="F1492" s="396"/>
      <c r="G1492" s="54" t="s">
        <v>315</v>
      </c>
      <c r="H1492" s="164"/>
      <c r="I1492" s="49"/>
      <c r="J1492" s="49"/>
      <c r="K1492" s="49"/>
      <c r="L1492" s="49"/>
      <c r="M1492" s="49"/>
      <c r="N1492" s="49"/>
      <c r="O1492" s="49"/>
    </row>
    <row r="1493" spans="1:15" ht="15" x14ac:dyDescent="0.2">
      <c r="A1493" s="16" t="s">
        <v>813</v>
      </c>
      <c r="C1493" s="446" t="s">
        <v>19</v>
      </c>
      <c r="D1493" s="447"/>
      <c r="E1493" s="396"/>
      <c r="F1493" s="396"/>
      <c r="G1493" s="54" t="s">
        <v>315</v>
      </c>
      <c r="H1493" s="164"/>
      <c r="I1493" s="49"/>
      <c r="J1493" s="49"/>
      <c r="K1493" s="49"/>
      <c r="L1493" s="49"/>
      <c r="M1493" s="49"/>
      <c r="N1493" s="49"/>
      <c r="O1493" s="49"/>
    </row>
    <row r="1494" spans="1:15" ht="15" x14ac:dyDescent="0.2">
      <c r="A1494" s="16" t="s">
        <v>814</v>
      </c>
      <c r="B1494" s="179"/>
      <c r="C1494" s="448" t="s">
        <v>22</v>
      </c>
      <c r="D1494" s="450"/>
      <c r="E1494" s="452"/>
      <c r="F1494" s="452"/>
      <c r="G1494" s="54" t="s">
        <v>315</v>
      </c>
      <c r="H1494" s="164"/>
      <c r="I1494" s="49"/>
      <c r="J1494" s="49"/>
      <c r="K1494" s="49"/>
      <c r="L1494" s="49"/>
      <c r="M1494" s="49"/>
      <c r="N1494" s="49"/>
      <c r="O1494" s="49"/>
    </row>
    <row r="1495" spans="1:15" ht="15" x14ac:dyDescent="0.2">
      <c r="A1495" s="16" t="s">
        <v>815</v>
      </c>
      <c r="B1495" s="44" t="s">
        <v>316</v>
      </c>
      <c r="C1495" s="446" t="s">
        <v>354</v>
      </c>
      <c r="D1495" s="447">
        <v>93889.999999999753</v>
      </c>
      <c r="E1495" s="396">
        <v>6134499.8299999991</v>
      </c>
      <c r="F1495" s="396">
        <v>65.337094791777773</v>
      </c>
      <c r="G1495" s="54" t="s">
        <v>316</v>
      </c>
      <c r="H1495" s="164"/>
      <c r="I1495" s="49"/>
      <c r="J1495" s="49"/>
      <c r="K1495" s="49"/>
      <c r="L1495" s="49"/>
      <c r="M1495" s="49"/>
      <c r="N1495" s="49"/>
      <c r="O1495" s="49"/>
    </row>
    <row r="1496" spans="1:15" ht="15" x14ac:dyDescent="0.2">
      <c r="A1496" s="16" t="s">
        <v>816</v>
      </c>
      <c r="C1496" s="446" t="s">
        <v>24</v>
      </c>
      <c r="D1496" s="447">
        <v>58395.000000000015</v>
      </c>
      <c r="E1496" s="396">
        <v>3265058.2000000007</v>
      </c>
      <c r="F1496" s="396">
        <v>55.913317921054883</v>
      </c>
      <c r="G1496" s="54" t="s">
        <v>316</v>
      </c>
      <c r="H1496" s="164"/>
      <c r="I1496" s="49"/>
      <c r="J1496" s="49"/>
      <c r="K1496" s="49"/>
      <c r="L1496" s="49"/>
      <c r="M1496" s="49"/>
      <c r="N1496" s="49"/>
      <c r="O1496" s="49"/>
    </row>
    <row r="1497" spans="1:15" ht="15" x14ac:dyDescent="0.2">
      <c r="A1497" s="16" t="s">
        <v>817</v>
      </c>
      <c r="C1497" s="446" t="s">
        <v>352</v>
      </c>
      <c r="D1497" s="447">
        <v>21884</v>
      </c>
      <c r="E1497" s="396">
        <v>1066237.5900000008</v>
      </c>
      <c r="F1497" s="396">
        <v>48.722244105282435</v>
      </c>
      <c r="G1497" s="54" t="s">
        <v>316</v>
      </c>
      <c r="H1497" s="164"/>
      <c r="I1497" s="49"/>
      <c r="J1497" s="49"/>
      <c r="K1497" s="49"/>
      <c r="L1497" s="49"/>
      <c r="M1497" s="49"/>
      <c r="N1497" s="49"/>
      <c r="O1497" s="49"/>
    </row>
    <row r="1498" spans="1:15" ht="15" x14ac:dyDescent="0.2">
      <c r="A1498" s="16" t="s">
        <v>818</v>
      </c>
      <c r="C1498" s="425" t="s">
        <v>351</v>
      </c>
      <c r="D1498" s="577">
        <v>5857</v>
      </c>
      <c r="E1498" s="115">
        <v>489187.69999999995</v>
      </c>
      <c r="F1498" s="115">
        <v>83.521888338739956</v>
      </c>
      <c r="G1498" s="54" t="s">
        <v>316</v>
      </c>
      <c r="H1498" s="164"/>
      <c r="I1498" s="49"/>
      <c r="J1498" s="49"/>
      <c r="K1498" s="49"/>
      <c r="L1498" s="49"/>
      <c r="M1498" s="49"/>
      <c r="N1498" s="49"/>
      <c r="O1498" s="49"/>
    </row>
    <row r="1499" spans="1:15" ht="15" x14ac:dyDescent="0.2">
      <c r="A1499" s="16" t="s">
        <v>819</v>
      </c>
      <c r="C1499" s="425" t="s">
        <v>17</v>
      </c>
      <c r="D1499" s="577">
        <v>2113.9999999999986</v>
      </c>
      <c r="E1499" s="115">
        <v>415974.03000000009</v>
      </c>
      <c r="F1499" s="115">
        <v>196.77106433301813</v>
      </c>
      <c r="G1499" s="54" t="s">
        <v>316</v>
      </c>
      <c r="H1499" s="164"/>
      <c r="I1499" s="49"/>
      <c r="J1499" s="49"/>
      <c r="K1499" s="49"/>
      <c r="L1499" s="49"/>
      <c r="M1499" s="49"/>
      <c r="N1499" s="49"/>
      <c r="O1499" s="49"/>
    </row>
    <row r="1500" spans="1:15" ht="15" x14ac:dyDescent="0.2">
      <c r="A1500" s="16" t="s">
        <v>822</v>
      </c>
      <c r="C1500" s="425" t="s">
        <v>20</v>
      </c>
      <c r="D1500" s="577">
        <v>2522</v>
      </c>
      <c r="E1500" s="115">
        <v>127644.34999999998</v>
      </c>
      <c r="F1500" s="115">
        <v>50.612351308485323</v>
      </c>
      <c r="G1500" s="54" t="s">
        <v>316</v>
      </c>
      <c r="H1500" s="164"/>
      <c r="I1500" s="49"/>
      <c r="J1500" s="49"/>
      <c r="K1500" s="49"/>
      <c r="L1500" s="49"/>
      <c r="M1500" s="49"/>
      <c r="N1500" s="49"/>
      <c r="O1500" s="49"/>
    </row>
    <row r="1501" spans="1:15" ht="15" x14ac:dyDescent="0.2">
      <c r="A1501" s="16" t="s">
        <v>821</v>
      </c>
      <c r="C1501" s="425" t="s">
        <v>353</v>
      </c>
      <c r="D1501" s="577">
        <v>1098.0000000000005</v>
      </c>
      <c r="E1501" s="115">
        <v>124988.80000000003</v>
      </c>
      <c r="F1501" s="115">
        <v>113.83315118397084</v>
      </c>
      <c r="G1501" s="54" t="s">
        <v>316</v>
      </c>
      <c r="H1501" s="164"/>
      <c r="I1501" s="49"/>
      <c r="J1501" s="49"/>
      <c r="K1501" s="49"/>
      <c r="L1501" s="49"/>
      <c r="M1501" s="49"/>
      <c r="N1501" s="49"/>
      <c r="O1501" s="49"/>
    </row>
    <row r="1502" spans="1:15" ht="15" x14ac:dyDescent="0.2">
      <c r="A1502" s="16" t="s">
        <v>820</v>
      </c>
      <c r="C1502" s="446" t="s">
        <v>21</v>
      </c>
      <c r="D1502" s="447">
        <v>510</v>
      </c>
      <c r="E1502" s="396">
        <v>63818.59</v>
      </c>
      <c r="F1502" s="396">
        <v>125.13449019607843</v>
      </c>
      <c r="G1502" s="54" t="s">
        <v>316</v>
      </c>
      <c r="H1502" s="164"/>
      <c r="I1502" s="49"/>
      <c r="J1502" s="49"/>
      <c r="K1502" s="49"/>
      <c r="L1502" s="49"/>
      <c r="M1502" s="49"/>
      <c r="N1502" s="49"/>
      <c r="O1502" s="49"/>
    </row>
    <row r="1503" spans="1:15" ht="15" x14ac:dyDescent="0.2">
      <c r="A1503" s="16" t="s">
        <v>823</v>
      </c>
      <c r="C1503" s="446" t="s">
        <v>18</v>
      </c>
      <c r="D1503" s="447">
        <v>820.00000000000011</v>
      </c>
      <c r="E1503" s="396">
        <v>37034.920000000006</v>
      </c>
      <c r="F1503" s="396">
        <v>45.164536585365852</v>
      </c>
      <c r="G1503" s="54" t="s">
        <v>316</v>
      </c>
      <c r="H1503" s="164"/>
      <c r="I1503" s="49"/>
      <c r="J1503" s="49"/>
      <c r="K1503" s="49"/>
      <c r="L1503" s="49"/>
      <c r="M1503" s="49"/>
      <c r="N1503" s="49"/>
      <c r="O1503" s="49"/>
    </row>
    <row r="1504" spans="1:15" ht="15" x14ac:dyDescent="0.2">
      <c r="A1504" s="16" t="s">
        <v>824</v>
      </c>
      <c r="C1504" s="446" t="s">
        <v>25</v>
      </c>
      <c r="D1504" s="447">
        <v>133</v>
      </c>
      <c r="E1504" s="396">
        <v>34065.440000000002</v>
      </c>
      <c r="F1504" s="396">
        <v>256.13112781954891</v>
      </c>
      <c r="G1504" s="54" t="s">
        <v>316</v>
      </c>
      <c r="H1504" s="164"/>
      <c r="I1504" s="49"/>
      <c r="J1504" s="49"/>
      <c r="K1504" s="49"/>
      <c r="L1504" s="49"/>
      <c r="M1504" s="49"/>
      <c r="N1504" s="49"/>
      <c r="O1504" s="49"/>
    </row>
    <row r="1505" spans="1:15" ht="15" x14ac:dyDescent="0.2">
      <c r="A1505" s="16" t="s">
        <v>825</v>
      </c>
      <c r="C1505" s="446" t="s">
        <v>23</v>
      </c>
      <c r="D1505" s="447">
        <v>0</v>
      </c>
      <c r="E1505" s="396">
        <v>0</v>
      </c>
      <c r="F1505" s="396"/>
      <c r="G1505" s="54" t="s">
        <v>316</v>
      </c>
      <c r="H1505" s="164"/>
      <c r="I1505" s="49"/>
      <c r="J1505" s="49"/>
      <c r="K1505" s="49"/>
      <c r="L1505" s="49"/>
      <c r="M1505" s="49"/>
      <c r="N1505" s="49"/>
      <c r="O1505" s="49"/>
    </row>
    <row r="1506" spans="1:15" ht="15" x14ac:dyDescent="0.2">
      <c r="A1506" s="16" t="s">
        <v>826</v>
      </c>
      <c r="C1506" s="446" t="s">
        <v>16</v>
      </c>
      <c r="D1506" s="447"/>
      <c r="E1506" s="396"/>
      <c r="F1506" s="396"/>
      <c r="G1506" s="54" t="s">
        <v>316</v>
      </c>
      <c r="H1506" s="164"/>
      <c r="I1506" s="49"/>
      <c r="J1506" s="49"/>
      <c r="K1506" s="49"/>
      <c r="L1506" s="49"/>
      <c r="M1506" s="49"/>
      <c r="N1506" s="49"/>
      <c r="O1506" s="49"/>
    </row>
    <row r="1507" spans="1:15" ht="15" x14ac:dyDescent="0.2">
      <c r="A1507" s="16" t="s">
        <v>827</v>
      </c>
      <c r="C1507" s="446" t="s">
        <v>19</v>
      </c>
      <c r="D1507" s="447"/>
      <c r="E1507" s="396"/>
      <c r="F1507" s="396"/>
      <c r="G1507" s="54" t="s">
        <v>316</v>
      </c>
      <c r="H1507" s="164"/>
      <c r="I1507" s="49"/>
      <c r="J1507" s="49"/>
      <c r="K1507" s="49"/>
      <c r="L1507" s="49"/>
      <c r="M1507" s="49"/>
      <c r="N1507" s="49"/>
      <c r="O1507" s="49"/>
    </row>
    <row r="1508" spans="1:15" ht="15" x14ac:dyDescent="0.2">
      <c r="A1508" s="16" t="s">
        <v>828</v>
      </c>
      <c r="B1508" s="179"/>
      <c r="C1508" s="448" t="s">
        <v>22</v>
      </c>
      <c r="D1508" s="450"/>
      <c r="E1508" s="452"/>
      <c r="F1508" s="452"/>
      <c r="G1508" s="54" t="s">
        <v>316</v>
      </c>
      <c r="H1508" s="164"/>
      <c r="I1508" s="49"/>
      <c r="J1508" s="49"/>
      <c r="K1508" s="49"/>
      <c r="L1508" s="49"/>
      <c r="M1508" s="49"/>
      <c r="N1508" s="49"/>
      <c r="O1508" s="49"/>
    </row>
    <row r="1509" spans="1:15" ht="15" x14ac:dyDescent="0.2">
      <c r="A1509" s="16" t="s">
        <v>829</v>
      </c>
      <c r="B1509" s="44" t="s">
        <v>335</v>
      </c>
      <c r="C1509" s="446" t="s">
        <v>354</v>
      </c>
      <c r="D1509" s="447">
        <v>92051.000000000044</v>
      </c>
      <c r="E1509" s="396">
        <v>5677751.3800000064</v>
      </c>
      <c r="F1509" s="396">
        <v>61.680496463916782</v>
      </c>
      <c r="G1509" s="54" t="s">
        <v>335</v>
      </c>
      <c r="H1509" s="164"/>
      <c r="I1509" s="49"/>
      <c r="J1509" s="49"/>
      <c r="K1509" s="49"/>
      <c r="L1509" s="49"/>
      <c r="M1509" s="49"/>
      <c r="N1509" s="49"/>
      <c r="O1509" s="49"/>
    </row>
    <row r="1510" spans="1:15" ht="15" x14ac:dyDescent="0.2">
      <c r="A1510" s="16" t="s">
        <v>830</v>
      </c>
      <c r="C1510" s="446" t="s">
        <v>24</v>
      </c>
      <c r="D1510" s="447">
        <v>50669.999999999964</v>
      </c>
      <c r="E1510" s="396">
        <v>2478800.3300000029</v>
      </c>
      <c r="F1510" s="396">
        <v>48.920472271561174</v>
      </c>
      <c r="G1510" s="54" t="s">
        <v>335</v>
      </c>
      <c r="H1510" s="164"/>
      <c r="I1510" s="49"/>
      <c r="J1510" s="49"/>
      <c r="K1510" s="49"/>
      <c r="L1510" s="49"/>
      <c r="M1510" s="49"/>
      <c r="N1510" s="49"/>
      <c r="O1510" s="49"/>
    </row>
    <row r="1511" spans="1:15" ht="15" x14ac:dyDescent="0.2">
      <c r="A1511" s="16" t="s">
        <v>832</v>
      </c>
      <c r="C1511" s="425" t="s">
        <v>20</v>
      </c>
      <c r="D1511" s="577">
        <v>16273</v>
      </c>
      <c r="E1511" s="115">
        <v>842268.00999999989</v>
      </c>
      <c r="F1511" s="115">
        <v>51.758619185153314</v>
      </c>
      <c r="G1511" s="54" t="s">
        <v>335</v>
      </c>
      <c r="H1511" s="164"/>
      <c r="I1511" s="49"/>
      <c r="J1511" s="49"/>
      <c r="K1511" s="49"/>
      <c r="L1511" s="49"/>
      <c r="M1511" s="49"/>
      <c r="N1511" s="49"/>
      <c r="O1511" s="49"/>
    </row>
    <row r="1512" spans="1:15" ht="15" x14ac:dyDescent="0.2">
      <c r="A1512" s="16" t="s">
        <v>831</v>
      </c>
      <c r="C1512" s="425" t="s">
        <v>352</v>
      </c>
      <c r="D1512" s="577">
        <v>15230.999999999998</v>
      </c>
      <c r="E1512" s="115">
        <v>763932.51000000106</v>
      </c>
      <c r="F1512" s="115">
        <v>50.156425054165922</v>
      </c>
      <c r="G1512" s="54" t="s">
        <v>335</v>
      </c>
      <c r="H1512" s="164"/>
      <c r="I1512" s="49"/>
      <c r="J1512" s="49"/>
      <c r="K1512" s="49"/>
      <c r="L1512" s="49"/>
      <c r="M1512" s="49"/>
      <c r="N1512" s="49"/>
      <c r="O1512" s="49"/>
    </row>
    <row r="1513" spans="1:15" ht="15" x14ac:dyDescent="0.2">
      <c r="A1513" s="16" t="s">
        <v>833</v>
      </c>
      <c r="C1513" s="425" t="s">
        <v>351</v>
      </c>
      <c r="D1513" s="577">
        <v>5357</v>
      </c>
      <c r="E1513" s="115">
        <v>421302.18000000011</v>
      </c>
      <c r="F1513" s="115">
        <v>78.645170804554809</v>
      </c>
      <c r="G1513" s="54" t="s">
        <v>335</v>
      </c>
      <c r="H1513" s="164"/>
      <c r="I1513" s="49"/>
      <c r="J1513" s="49"/>
      <c r="K1513" s="49"/>
      <c r="L1513" s="49"/>
      <c r="M1513" s="49"/>
      <c r="N1513" s="49"/>
      <c r="O1513" s="49"/>
    </row>
    <row r="1514" spans="1:15" ht="15" x14ac:dyDescent="0.2">
      <c r="A1514" s="16" t="s">
        <v>834</v>
      </c>
      <c r="C1514" s="425" t="s">
        <v>353</v>
      </c>
      <c r="D1514" s="577">
        <v>1219.0000000000009</v>
      </c>
      <c r="E1514" s="115">
        <v>149583.54999999996</v>
      </c>
      <c r="F1514" s="115">
        <v>122.71004922067256</v>
      </c>
      <c r="G1514" s="54" t="s">
        <v>335</v>
      </c>
      <c r="H1514" s="164"/>
      <c r="I1514" s="49"/>
      <c r="J1514" s="49"/>
      <c r="K1514" s="49"/>
      <c r="L1514" s="49"/>
      <c r="M1514" s="49"/>
      <c r="N1514" s="49"/>
      <c r="O1514" s="49"/>
    </row>
    <row r="1515" spans="1:15" ht="15" x14ac:dyDescent="0.2">
      <c r="A1515" s="16" t="s">
        <v>835</v>
      </c>
      <c r="C1515" s="425" t="s">
        <v>21</v>
      </c>
      <c r="D1515" s="577">
        <v>878.99999999999977</v>
      </c>
      <c r="E1515" s="115">
        <v>66545.699999999953</v>
      </c>
      <c r="F1515" s="115">
        <v>75.706143344709858</v>
      </c>
      <c r="G1515" s="54" t="s">
        <v>335</v>
      </c>
      <c r="H1515" s="164"/>
      <c r="I1515" s="49"/>
      <c r="J1515" s="49"/>
      <c r="K1515" s="49"/>
      <c r="L1515" s="49"/>
      <c r="M1515" s="49"/>
      <c r="N1515" s="49"/>
      <c r="O1515" s="49"/>
    </row>
    <row r="1516" spans="1:15" ht="15" x14ac:dyDescent="0.2">
      <c r="A1516" s="16" t="s">
        <v>836</v>
      </c>
      <c r="C1516" s="446" t="s">
        <v>17</v>
      </c>
      <c r="D1516" s="447">
        <v>295</v>
      </c>
      <c r="E1516" s="396">
        <v>36833.54</v>
      </c>
      <c r="F1516" s="396">
        <v>124.85945762711864</v>
      </c>
      <c r="G1516" s="54" t="s">
        <v>335</v>
      </c>
      <c r="H1516" s="164"/>
      <c r="I1516" s="49"/>
      <c r="J1516" s="49"/>
      <c r="K1516" s="49"/>
      <c r="L1516" s="49"/>
      <c r="M1516" s="49"/>
      <c r="N1516" s="49"/>
      <c r="O1516" s="49"/>
    </row>
    <row r="1517" spans="1:15" ht="15" x14ac:dyDescent="0.2">
      <c r="A1517" s="16" t="s">
        <v>837</v>
      </c>
      <c r="C1517" s="446" t="s">
        <v>18</v>
      </c>
      <c r="D1517" s="447">
        <v>879</v>
      </c>
      <c r="E1517" s="396">
        <v>36990.020000000004</v>
      </c>
      <c r="F1517" s="396">
        <v>42.081934015927196</v>
      </c>
      <c r="G1517" s="54" t="s">
        <v>335</v>
      </c>
      <c r="H1517" s="164"/>
      <c r="I1517" s="49"/>
      <c r="J1517" s="49"/>
      <c r="K1517" s="49"/>
      <c r="L1517" s="49"/>
      <c r="M1517" s="49"/>
      <c r="N1517" s="49"/>
      <c r="O1517" s="49"/>
    </row>
    <row r="1518" spans="1:15" ht="15" x14ac:dyDescent="0.2">
      <c r="A1518" s="16" t="s">
        <v>838</v>
      </c>
      <c r="C1518" s="446" t="s">
        <v>25</v>
      </c>
      <c r="D1518" s="447">
        <v>162.00000000000006</v>
      </c>
      <c r="E1518" s="396">
        <v>26063.280000000006</v>
      </c>
      <c r="F1518" s="396">
        <v>160.88444444444443</v>
      </c>
      <c r="G1518" s="54" t="s">
        <v>335</v>
      </c>
      <c r="H1518" s="164"/>
      <c r="I1518" s="49"/>
      <c r="J1518" s="49"/>
      <c r="K1518" s="49"/>
      <c r="L1518" s="49"/>
      <c r="M1518" s="49"/>
      <c r="N1518" s="49"/>
      <c r="O1518" s="49"/>
    </row>
    <row r="1519" spans="1:15" ht="15" x14ac:dyDescent="0.2">
      <c r="A1519" s="16" t="s">
        <v>839</v>
      </c>
      <c r="C1519" s="446" t="s">
        <v>23</v>
      </c>
      <c r="D1519" s="447">
        <v>1</v>
      </c>
      <c r="E1519" s="396">
        <v>32.729999999999997</v>
      </c>
      <c r="F1519" s="396">
        <v>32.729999999999997</v>
      </c>
      <c r="G1519" s="54" t="s">
        <v>335</v>
      </c>
      <c r="H1519" s="164"/>
      <c r="I1519" s="49"/>
      <c r="J1519" s="49"/>
      <c r="K1519" s="49"/>
      <c r="L1519" s="49"/>
      <c r="M1519" s="49"/>
      <c r="N1519" s="49"/>
      <c r="O1519" s="49"/>
    </row>
    <row r="1520" spans="1:15" ht="15" x14ac:dyDescent="0.2">
      <c r="A1520" s="16" t="s">
        <v>840</v>
      </c>
      <c r="C1520" s="446" t="s">
        <v>16</v>
      </c>
      <c r="D1520" s="576"/>
      <c r="E1520" s="396"/>
      <c r="F1520" s="396"/>
      <c r="G1520" s="54" t="s">
        <v>335</v>
      </c>
      <c r="H1520" s="164"/>
      <c r="I1520" s="49"/>
      <c r="J1520" s="49"/>
      <c r="K1520" s="49"/>
      <c r="L1520" s="49"/>
      <c r="M1520" s="49"/>
      <c r="N1520" s="49"/>
      <c r="O1520" s="49"/>
    </row>
    <row r="1521" spans="1:15" ht="15" x14ac:dyDescent="0.2">
      <c r="A1521" s="16" t="s">
        <v>841</v>
      </c>
      <c r="C1521" s="446" t="s">
        <v>19</v>
      </c>
      <c r="D1521" s="576"/>
      <c r="E1521" s="396"/>
      <c r="F1521" s="396"/>
      <c r="G1521" s="54" t="s">
        <v>335</v>
      </c>
      <c r="H1521" s="164"/>
      <c r="I1521" s="49"/>
      <c r="J1521" s="49"/>
      <c r="K1521" s="49"/>
      <c r="L1521" s="49"/>
      <c r="M1521" s="49"/>
      <c r="N1521" s="49"/>
      <c r="O1521" s="49"/>
    </row>
    <row r="1522" spans="1:15" ht="15" x14ac:dyDescent="0.2">
      <c r="A1522" s="16" t="s">
        <v>842</v>
      </c>
      <c r="B1522" s="179"/>
      <c r="C1522" s="448" t="s">
        <v>22</v>
      </c>
      <c r="D1522" s="450"/>
      <c r="E1522" s="452"/>
      <c r="F1522" s="452"/>
      <c r="G1522" s="54" t="s">
        <v>335</v>
      </c>
      <c r="H1522" s="164"/>
      <c r="I1522" s="49"/>
      <c r="J1522" s="49"/>
      <c r="K1522" s="49"/>
      <c r="L1522" s="49"/>
      <c r="M1522" s="49"/>
      <c r="N1522" s="49"/>
      <c r="O1522" s="49"/>
    </row>
    <row r="1523" spans="1:15" ht="15" x14ac:dyDescent="0.2">
      <c r="A1523" s="16" t="s">
        <v>843</v>
      </c>
      <c r="B1523" s="44" t="s">
        <v>330</v>
      </c>
      <c r="C1523" s="446" t="s">
        <v>354</v>
      </c>
      <c r="D1523" s="447">
        <v>66708.000000000044</v>
      </c>
      <c r="E1523" s="396">
        <v>4671522.6300000129</v>
      </c>
      <c r="F1523" s="396">
        <v>70.029421208850664</v>
      </c>
      <c r="G1523" s="54" t="s">
        <v>330</v>
      </c>
      <c r="H1523" s="164"/>
      <c r="I1523" s="49"/>
      <c r="J1523" s="49"/>
      <c r="K1523" s="49"/>
      <c r="L1523" s="49"/>
      <c r="M1523" s="49"/>
      <c r="N1523" s="49"/>
      <c r="O1523" s="49"/>
    </row>
    <row r="1524" spans="1:15" ht="15" x14ac:dyDescent="0.2">
      <c r="A1524" s="16" t="s">
        <v>844</v>
      </c>
      <c r="C1524" s="446" t="s">
        <v>24</v>
      </c>
      <c r="D1524" s="447">
        <v>73903.999999999971</v>
      </c>
      <c r="E1524" s="396">
        <v>4037731.4300000034</v>
      </c>
      <c r="F1524" s="396">
        <v>54.634815842173701</v>
      </c>
      <c r="G1524" s="54" t="s">
        <v>330</v>
      </c>
      <c r="H1524" s="164"/>
      <c r="I1524" s="49"/>
      <c r="J1524" s="49"/>
      <c r="K1524" s="49"/>
      <c r="L1524" s="49"/>
      <c r="M1524" s="49"/>
      <c r="N1524" s="49"/>
      <c r="O1524" s="49"/>
    </row>
    <row r="1525" spans="1:15" ht="15" x14ac:dyDescent="0.2">
      <c r="A1525" s="16" t="s">
        <v>845</v>
      </c>
      <c r="C1525" s="446" t="s">
        <v>21</v>
      </c>
      <c r="D1525" s="447">
        <v>3777.0000000000005</v>
      </c>
      <c r="E1525" s="396">
        <v>418697.09999999974</v>
      </c>
      <c r="F1525" s="396">
        <v>110.85440826052414</v>
      </c>
      <c r="G1525" s="54" t="s">
        <v>330</v>
      </c>
      <c r="H1525" s="164"/>
      <c r="I1525" s="49"/>
      <c r="J1525" s="49"/>
      <c r="K1525" s="49"/>
      <c r="L1525" s="49"/>
      <c r="M1525" s="49"/>
      <c r="N1525" s="49"/>
      <c r="O1525" s="49"/>
    </row>
    <row r="1526" spans="1:15" ht="15" x14ac:dyDescent="0.2">
      <c r="A1526" s="16" t="s">
        <v>846</v>
      </c>
      <c r="C1526" s="425" t="s">
        <v>352</v>
      </c>
      <c r="D1526" s="577">
        <v>5585.9999999999982</v>
      </c>
      <c r="E1526" s="115">
        <v>284777.36000000016</v>
      </c>
      <c r="F1526" s="115">
        <v>50.980551378446158</v>
      </c>
      <c r="G1526" s="54" t="s">
        <v>330</v>
      </c>
      <c r="H1526" s="164"/>
      <c r="I1526" s="49"/>
      <c r="J1526" s="49"/>
      <c r="K1526" s="49"/>
      <c r="L1526" s="49"/>
      <c r="M1526" s="49"/>
      <c r="N1526" s="49"/>
      <c r="O1526" s="49"/>
    </row>
    <row r="1527" spans="1:15" ht="15" x14ac:dyDescent="0.2">
      <c r="A1527" s="16" t="s">
        <v>847</v>
      </c>
      <c r="C1527" s="425" t="s">
        <v>20</v>
      </c>
      <c r="D1527" s="577">
        <v>4127.0000000000009</v>
      </c>
      <c r="E1527" s="115">
        <v>208677.78999999998</v>
      </c>
      <c r="F1527" s="115">
        <v>50.564039253695164</v>
      </c>
      <c r="G1527" s="54" t="s">
        <v>330</v>
      </c>
      <c r="H1527" s="164"/>
      <c r="I1527" s="49"/>
      <c r="J1527" s="49"/>
      <c r="K1527" s="49"/>
      <c r="L1527" s="49"/>
      <c r="M1527" s="49"/>
      <c r="N1527" s="49"/>
      <c r="O1527" s="49"/>
    </row>
    <row r="1528" spans="1:15" ht="15" x14ac:dyDescent="0.2">
      <c r="A1528" s="16" t="s">
        <v>849</v>
      </c>
      <c r="C1528" s="425" t="s">
        <v>17</v>
      </c>
      <c r="D1528" s="577">
        <v>446.00000000000006</v>
      </c>
      <c r="E1528" s="115">
        <v>95580.77</v>
      </c>
      <c r="F1528" s="115">
        <v>214.30665919282509</v>
      </c>
      <c r="G1528" s="54" t="s">
        <v>330</v>
      </c>
      <c r="H1528" s="164"/>
      <c r="I1528" s="49"/>
      <c r="J1528" s="49"/>
      <c r="K1528" s="49"/>
      <c r="L1528" s="49"/>
      <c r="M1528" s="49"/>
      <c r="N1528" s="49"/>
      <c r="O1528" s="49"/>
    </row>
    <row r="1529" spans="1:15" ht="15" x14ac:dyDescent="0.2">
      <c r="A1529" s="16" t="s">
        <v>848</v>
      </c>
      <c r="C1529" s="425" t="s">
        <v>353</v>
      </c>
      <c r="D1529" s="577">
        <v>574.00000000000011</v>
      </c>
      <c r="E1529" s="115">
        <v>60465.760000000002</v>
      </c>
      <c r="F1529" s="115">
        <v>105.34104529616722</v>
      </c>
      <c r="G1529" s="54" t="s">
        <v>330</v>
      </c>
      <c r="H1529" s="164"/>
      <c r="I1529" s="49"/>
      <c r="J1529" s="49"/>
      <c r="K1529" s="49"/>
      <c r="L1529" s="49"/>
      <c r="M1529" s="49"/>
      <c r="N1529" s="49"/>
      <c r="O1529" s="49"/>
    </row>
    <row r="1530" spans="1:15" ht="15" x14ac:dyDescent="0.2">
      <c r="A1530" s="16" t="s">
        <v>850</v>
      </c>
      <c r="C1530" s="446" t="s">
        <v>18</v>
      </c>
      <c r="D1530" s="447">
        <v>1202.0000000000005</v>
      </c>
      <c r="E1530" s="396">
        <v>54767.600000000013</v>
      </c>
      <c r="F1530" s="396">
        <v>45.563727121464218</v>
      </c>
      <c r="G1530" s="54" t="s">
        <v>330</v>
      </c>
      <c r="H1530" s="164"/>
      <c r="I1530" s="49"/>
      <c r="J1530" s="49"/>
      <c r="K1530" s="49"/>
      <c r="L1530" s="49"/>
      <c r="M1530" s="49"/>
      <c r="N1530" s="49"/>
      <c r="O1530" s="49"/>
    </row>
    <row r="1531" spans="1:15" ht="15" x14ac:dyDescent="0.2">
      <c r="A1531" s="16" t="s">
        <v>851</v>
      </c>
      <c r="C1531" s="446" t="s">
        <v>25</v>
      </c>
      <c r="D1531" s="447">
        <v>27.000000000000004</v>
      </c>
      <c r="E1531" s="396">
        <v>3969.07</v>
      </c>
      <c r="F1531" s="396">
        <v>147.00259259259258</v>
      </c>
      <c r="G1531" s="54" t="s">
        <v>330</v>
      </c>
      <c r="H1531" s="164"/>
      <c r="I1531" s="49"/>
      <c r="J1531" s="49"/>
      <c r="K1531" s="49"/>
      <c r="L1531" s="49"/>
      <c r="M1531" s="49"/>
      <c r="N1531" s="49"/>
      <c r="O1531" s="49"/>
    </row>
    <row r="1532" spans="1:15" ht="15" x14ac:dyDescent="0.2">
      <c r="A1532" s="16" t="s">
        <v>853</v>
      </c>
      <c r="C1532" s="446" t="s">
        <v>22</v>
      </c>
      <c r="D1532" s="447">
        <v>5</v>
      </c>
      <c r="E1532" s="396">
        <v>846.15000000000009</v>
      </c>
      <c r="F1532" s="396">
        <v>169.23000000000002</v>
      </c>
      <c r="G1532" s="54" t="s">
        <v>330</v>
      </c>
      <c r="H1532" s="164"/>
      <c r="I1532" s="49"/>
      <c r="J1532" s="49"/>
      <c r="K1532" s="49"/>
      <c r="L1532" s="49"/>
      <c r="M1532" s="49"/>
      <c r="N1532" s="49"/>
      <c r="O1532" s="49"/>
    </row>
    <row r="1533" spans="1:15" ht="15" x14ac:dyDescent="0.2">
      <c r="A1533" s="16" t="s">
        <v>852</v>
      </c>
      <c r="C1533" s="446" t="s">
        <v>23</v>
      </c>
      <c r="D1533" s="447"/>
      <c r="E1533" s="396"/>
      <c r="F1533" s="396"/>
      <c r="G1533" s="54" t="s">
        <v>330</v>
      </c>
      <c r="H1533" s="164"/>
      <c r="I1533" s="49"/>
      <c r="J1533" s="49"/>
      <c r="K1533" s="49"/>
      <c r="L1533" s="49"/>
      <c r="M1533" s="49"/>
      <c r="N1533" s="49"/>
      <c r="O1533" s="49"/>
    </row>
    <row r="1534" spans="1:15" ht="15" x14ac:dyDescent="0.2">
      <c r="A1534" s="16" t="s">
        <v>854</v>
      </c>
      <c r="C1534" s="446" t="s">
        <v>351</v>
      </c>
      <c r="D1534" s="447"/>
      <c r="E1534" s="396"/>
      <c r="F1534" s="396"/>
      <c r="G1534" s="54" t="s">
        <v>330</v>
      </c>
      <c r="H1534" s="164"/>
      <c r="I1534" s="49"/>
      <c r="J1534" s="49"/>
      <c r="K1534" s="49"/>
      <c r="L1534" s="49"/>
      <c r="M1534" s="49"/>
      <c r="N1534" s="49"/>
      <c r="O1534" s="49"/>
    </row>
    <row r="1535" spans="1:15" ht="15" x14ac:dyDescent="0.2">
      <c r="A1535" s="16" t="s">
        <v>855</v>
      </c>
      <c r="C1535" s="446" t="s">
        <v>16</v>
      </c>
      <c r="D1535" s="576"/>
      <c r="E1535" s="453"/>
      <c r="F1535" s="453"/>
      <c r="G1535" s="54" t="s">
        <v>330</v>
      </c>
      <c r="H1535" s="164"/>
      <c r="I1535" s="49"/>
      <c r="J1535" s="49"/>
      <c r="K1535" s="49"/>
      <c r="L1535" s="49"/>
      <c r="M1535" s="49"/>
      <c r="N1535" s="49"/>
      <c r="O1535" s="49"/>
    </row>
    <row r="1536" spans="1:15" ht="15" x14ac:dyDescent="0.2">
      <c r="A1536" s="16" t="s">
        <v>856</v>
      </c>
      <c r="B1536" s="179"/>
      <c r="C1536" s="448" t="s">
        <v>19</v>
      </c>
      <c r="D1536" s="450"/>
      <c r="E1536" s="452"/>
      <c r="F1536" s="452"/>
      <c r="G1536" s="54" t="s">
        <v>330</v>
      </c>
      <c r="H1536" s="164"/>
      <c r="I1536" s="49"/>
      <c r="J1536" s="49"/>
      <c r="K1536" s="49"/>
      <c r="L1536" s="49"/>
      <c r="M1536" s="49"/>
      <c r="N1536" s="49"/>
      <c r="O1536" s="49"/>
    </row>
    <row r="1537" spans="1:15" ht="15" x14ac:dyDescent="0.2">
      <c r="A1537" s="16" t="s">
        <v>857</v>
      </c>
      <c r="B1537" s="44" t="s">
        <v>326</v>
      </c>
      <c r="C1537" s="446" t="s">
        <v>354</v>
      </c>
      <c r="D1537" s="447">
        <v>29776.000000000004</v>
      </c>
      <c r="E1537" s="396">
        <v>2087234.0100000002</v>
      </c>
      <c r="F1537" s="396">
        <v>70.097864387426114</v>
      </c>
      <c r="G1537" s="54" t="s">
        <v>326</v>
      </c>
      <c r="H1537" s="164"/>
      <c r="I1537" s="49"/>
      <c r="J1537" s="49"/>
      <c r="K1537" s="49"/>
      <c r="L1537" s="49"/>
      <c r="M1537" s="49"/>
      <c r="N1537" s="49"/>
      <c r="O1537" s="49"/>
    </row>
    <row r="1538" spans="1:15" ht="15" x14ac:dyDescent="0.2">
      <c r="A1538" s="16" t="s">
        <v>859</v>
      </c>
      <c r="C1538" s="446" t="s">
        <v>24</v>
      </c>
      <c r="D1538" s="447">
        <v>17617</v>
      </c>
      <c r="E1538" s="396">
        <v>918440.41000000061</v>
      </c>
      <c r="F1538" s="396">
        <v>52.133757734006963</v>
      </c>
      <c r="G1538" s="54" t="s">
        <v>326</v>
      </c>
      <c r="H1538" s="164"/>
      <c r="I1538" s="49"/>
      <c r="J1538" s="49"/>
      <c r="K1538" s="49"/>
      <c r="L1538" s="49"/>
      <c r="M1538" s="49"/>
      <c r="N1538" s="49"/>
      <c r="O1538" s="49"/>
    </row>
    <row r="1539" spans="1:15" ht="15" x14ac:dyDescent="0.2">
      <c r="A1539" s="16" t="s">
        <v>858</v>
      </c>
      <c r="C1539" s="446" t="s">
        <v>352</v>
      </c>
      <c r="D1539" s="447">
        <v>24957.999999999989</v>
      </c>
      <c r="E1539" s="396">
        <v>1319682.0199999989</v>
      </c>
      <c r="F1539" s="396">
        <v>52.876112669284375</v>
      </c>
      <c r="G1539" s="54" t="s">
        <v>326</v>
      </c>
      <c r="H1539" s="164"/>
      <c r="I1539" s="49"/>
      <c r="J1539" s="49"/>
      <c r="K1539" s="49"/>
      <c r="L1539" s="49"/>
      <c r="M1539" s="49"/>
      <c r="N1539" s="49"/>
      <c r="O1539" s="49"/>
    </row>
    <row r="1540" spans="1:15" ht="15" x14ac:dyDescent="0.2">
      <c r="A1540" s="16" t="s">
        <v>861</v>
      </c>
      <c r="C1540" s="425" t="s">
        <v>351</v>
      </c>
      <c r="D1540" s="577">
        <v>7422.9999999999964</v>
      </c>
      <c r="E1540" s="115">
        <v>639109.57999999973</v>
      </c>
      <c r="F1540" s="115">
        <v>86.098555839956902</v>
      </c>
      <c r="G1540" s="54" t="s">
        <v>326</v>
      </c>
      <c r="H1540" s="164"/>
      <c r="I1540" s="49"/>
      <c r="J1540" s="49"/>
      <c r="K1540" s="49"/>
      <c r="L1540" s="49"/>
      <c r="M1540" s="49"/>
      <c r="N1540" s="49"/>
      <c r="O1540" s="49"/>
    </row>
    <row r="1541" spans="1:15" ht="15" x14ac:dyDescent="0.2">
      <c r="A1541" s="16" t="s">
        <v>860</v>
      </c>
      <c r="C1541" s="425" t="s">
        <v>21</v>
      </c>
      <c r="D1541" s="577">
        <v>3136.0000000000005</v>
      </c>
      <c r="E1541" s="115">
        <v>233820.77999999985</v>
      </c>
      <c r="F1541" s="115">
        <v>74.560197704081574</v>
      </c>
      <c r="G1541" s="54" t="s">
        <v>326</v>
      </c>
      <c r="H1541" s="164"/>
      <c r="I1541" s="49"/>
      <c r="J1541" s="49"/>
      <c r="K1541" s="49"/>
      <c r="L1541" s="49"/>
      <c r="M1541" s="49"/>
      <c r="N1541" s="49"/>
      <c r="O1541" s="49"/>
    </row>
    <row r="1542" spans="1:15" ht="15" x14ac:dyDescent="0.2">
      <c r="A1542" s="16" t="s">
        <v>862</v>
      </c>
      <c r="C1542" s="425" t="s">
        <v>20</v>
      </c>
      <c r="D1542" s="577">
        <v>4879</v>
      </c>
      <c r="E1542" s="115">
        <v>249873.69</v>
      </c>
      <c r="F1542" s="115">
        <v>51.214119696659154</v>
      </c>
      <c r="G1542" s="54" t="s">
        <v>326</v>
      </c>
      <c r="H1542" s="164"/>
      <c r="I1542" s="49"/>
      <c r="J1542" s="49"/>
      <c r="K1542" s="49"/>
      <c r="L1542" s="49"/>
      <c r="M1542" s="49"/>
      <c r="N1542" s="49"/>
      <c r="O1542" s="49"/>
    </row>
    <row r="1543" spans="1:15" ht="15" x14ac:dyDescent="0.2">
      <c r="A1543" s="16" t="s">
        <v>863</v>
      </c>
      <c r="C1543" s="425" t="s">
        <v>17</v>
      </c>
      <c r="D1543" s="577">
        <v>1578.0000000000005</v>
      </c>
      <c r="E1543" s="115">
        <v>194102.96000000002</v>
      </c>
      <c r="F1543" s="115">
        <v>123.00567807351075</v>
      </c>
      <c r="G1543" s="54" t="s">
        <v>326</v>
      </c>
      <c r="H1543" s="164"/>
      <c r="I1543" s="49"/>
      <c r="J1543" s="49"/>
      <c r="K1543" s="49"/>
      <c r="L1543" s="49"/>
      <c r="M1543" s="49"/>
      <c r="N1543" s="49"/>
      <c r="O1543" s="49"/>
    </row>
    <row r="1544" spans="1:15" ht="15" x14ac:dyDescent="0.2">
      <c r="A1544" s="16" t="s">
        <v>864</v>
      </c>
      <c r="C1544" s="446" t="s">
        <v>353</v>
      </c>
      <c r="D1544" s="447">
        <v>1214</v>
      </c>
      <c r="E1544" s="396">
        <v>161072.77000000002</v>
      </c>
      <c r="F1544" s="396">
        <v>132.67938220757827</v>
      </c>
      <c r="G1544" s="54" t="s">
        <v>326</v>
      </c>
      <c r="H1544" s="164"/>
      <c r="I1544" s="49"/>
      <c r="J1544" s="49"/>
      <c r="K1544" s="49"/>
      <c r="L1544" s="49"/>
      <c r="M1544" s="49"/>
      <c r="N1544" s="49"/>
      <c r="O1544" s="49"/>
    </row>
    <row r="1545" spans="1:15" ht="15" x14ac:dyDescent="0.2">
      <c r="A1545" s="16" t="s">
        <v>865</v>
      </c>
      <c r="C1545" s="446" t="s">
        <v>18</v>
      </c>
      <c r="D1545" s="447">
        <v>487.99999999999989</v>
      </c>
      <c r="E1545" s="396">
        <v>24990.400000000001</v>
      </c>
      <c r="F1545" s="396">
        <v>51.209836065573782</v>
      </c>
      <c r="G1545" s="54" t="s">
        <v>326</v>
      </c>
      <c r="H1545" s="164"/>
      <c r="I1545" s="49"/>
      <c r="J1545" s="49"/>
      <c r="K1545" s="49"/>
      <c r="L1545" s="49"/>
      <c r="M1545" s="49"/>
      <c r="N1545" s="49"/>
      <c r="O1545" s="49"/>
    </row>
    <row r="1546" spans="1:15" ht="15" x14ac:dyDescent="0.2">
      <c r="A1546" s="16" t="s">
        <v>866</v>
      </c>
      <c r="C1546" s="446" t="s">
        <v>25</v>
      </c>
      <c r="D1546" s="447">
        <v>34.000000000000007</v>
      </c>
      <c r="E1546" s="396">
        <v>12717.170000000002</v>
      </c>
      <c r="F1546" s="396">
        <v>374.03441176470585</v>
      </c>
      <c r="G1546" s="54" t="s">
        <v>326</v>
      </c>
      <c r="H1546" s="164"/>
      <c r="I1546" s="49"/>
      <c r="J1546" s="49"/>
      <c r="K1546" s="49"/>
      <c r="L1546" s="49"/>
      <c r="M1546" s="49"/>
      <c r="N1546" s="49"/>
      <c r="O1546" s="49"/>
    </row>
    <row r="1547" spans="1:15" ht="15" x14ac:dyDescent="0.2">
      <c r="A1547" s="16" t="s">
        <v>867</v>
      </c>
      <c r="C1547" s="446" t="s">
        <v>23</v>
      </c>
      <c r="D1547" s="447"/>
      <c r="E1547" s="396"/>
      <c r="F1547" s="396"/>
      <c r="G1547" s="54" t="s">
        <v>326</v>
      </c>
      <c r="H1547" s="164"/>
      <c r="I1547" s="49"/>
      <c r="J1547" s="49"/>
      <c r="K1547" s="49"/>
      <c r="L1547" s="49"/>
      <c r="M1547" s="49"/>
      <c r="N1547" s="49"/>
      <c r="O1547" s="49"/>
    </row>
    <row r="1548" spans="1:15" ht="15" x14ac:dyDescent="0.2">
      <c r="A1548" s="16" t="s">
        <v>868</v>
      </c>
      <c r="C1548" s="446" t="s">
        <v>16</v>
      </c>
      <c r="D1548" s="447"/>
      <c r="E1548" s="396"/>
      <c r="F1548" s="396"/>
      <c r="G1548" s="54" t="s">
        <v>326</v>
      </c>
      <c r="H1548" s="164"/>
      <c r="I1548" s="49"/>
      <c r="J1548" s="49"/>
      <c r="K1548" s="49"/>
      <c r="L1548" s="49"/>
      <c r="M1548" s="49"/>
      <c r="N1548" s="49"/>
      <c r="O1548" s="49"/>
    </row>
    <row r="1549" spans="1:15" ht="15" x14ac:dyDescent="0.2">
      <c r="A1549" s="16" t="s">
        <v>869</v>
      </c>
      <c r="C1549" s="446" t="s">
        <v>19</v>
      </c>
      <c r="D1549" s="447"/>
      <c r="E1549" s="396"/>
      <c r="F1549" s="396"/>
      <c r="G1549" s="54" t="s">
        <v>326</v>
      </c>
      <c r="H1549" s="164"/>
      <c r="I1549" s="49"/>
      <c r="J1549" s="49"/>
      <c r="K1549" s="49"/>
      <c r="L1549" s="49"/>
      <c r="M1549" s="49"/>
      <c r="N1549" s="49"/>
      <c r="O1549" s="49"/>
    </row>
    <row r="1550" spans="1:15" ht="15" x14ac:dyDescent="0.2">
      <c r="A1550" s="16" t="s">
        <v>870</v>
      </c>
      <c r="B1550" s="179"/>
      <c r="C1550" s="448" t="s">
        <v>22</v>
      </c>
      <c r="D1550" s="450"/>
      <c r="E1550" s="452"/>
      <c r="F1550" s="452"/>
      <c r="G1550" s="54" t="s">
        <v>326</v>
      </c>
      <c r="H1550" s="164"/>
      <c r="I1550" s="49"/>
      <c r="J1550" s="49"/>
      <c r="K1550" s="49"/>
      <c r="L1550" s="49"/>
      <c r="M1550" s="49"/>
      <c r="N1550" s="49"/>
      <c r="O1550" s="49"/>
    </row>
    <row r="1551" spans="1:15" ht="15" x14ac:dyDescent="0.2">
      <c r="A1551" s="16" t="s">
        <v>871</v>
      </c>
      <c r="B1551" s="44" t="s">
        <v>331</v>
      </c>
      <c r="C1551" s="446" t="s">
        <v>354</v>
      </c>
      <c r="D1551" s="447">
        <v>39843.999999999971</v>
      </c>
      <c r="E1551" s="396">
        <v>3135626.4899999979</v>
      </c>
      <c r="F1551" s="396">
        <v>78.697582823009739</v>
      </c>
      <c r="G1551" s="54" t="s">
        <v>331</v>
      </c>
      <c r="H1551" s="164"/>
      <c r="I1551" s="49"/>
      <c r="J1551" s="49"/>
      <c r="K1551" s="49"/>
      <c r="L1551" s="49"/>
      <c r="M1551" s="49"/>
      <c r="N1551" s="49"/>
      <c r="O1551" s="49"/>
    </row>
    <row r="1552" spans="1:15" ht="15" x14ac:dyDescent="0.2">
      <c r="A1552" s="16" t="s">
        <v>872</v>
      </c>
      <c r="C1552" s="446" t="s">
        <v>24</v>
      </c>
      <c r="D1552" s="447">
        <v>42365.000000000022</v>
      </c>
      <c r="E1552" s="396">
        <v>2376591.4100000011</v>
      </c>
      <c r="F1552" s="396">
        <v>56.097991502419447</v>
      </c>
      <c r="G1552" s="54" t="s">
        <v>331</v>
      </c>
      <c r="H1552" s="164"/>
      <c r="I1552" s="49"/>
      <c r="J1552" s="49"/>
      <c r="K1552" s="49"/>
      <c r="L1552" s="49"/>
      <c r="M1552" s="49"/>
      <c r="N1552" s="49"/>
      <c r="O1552" s="49"/>
    </row>
    <row r="1553" spans="1:15" ht="15" x14ac:dyDescent="0.2">
      <c r="A1553" s="16" t="s">
        <v>874</v>
      </c>
      <c r="C1553" s="446" t="s">
        <v>351</v>
      </c>
      <c r="D1553" s="447">
        <v>8947.0000000000036</v>
      </c>
      <c r="E1553" s="396">
        <v>1036432.54</v>
      </c>
      <c r="F1553" s="396">
        <v>115.84134793785623</v>
      </c>
      <c r="G1553" s="54" t="s">
        <v>331</v>
      </c>
      <c r="H1553" s="164"/>
      <c r="I1553" s="49"/>
      <c r="J1553" s="49"/>
      <c r="K1553" s="49"/>
      <c r="L1553" s="49"/>
      <c r="M1553" s="49"/>
      <c r="N1553" s="49"/>
      <c r="O1553" s="49"/>
    </row>
    <row r="1554" spans="1:15" ht="15" x14ac:dyDescent="0.2">
      <c r="A1554" s="16" t="s">
        <v>873</v>
      </c>
      <c r="C1554" s="425" t="s">
        <v>21</v>
      </c>
      <c r="D1554" s="577">
        <v>4693.9999999999973</v>
      </c>
      <c r="E1554" s="115">
        <v>504980.1500000002</v>
      </c>
      <c r="F1554" s="115">
        <v>107.57992117596943</v>
      </c>
      <c r="G1554" s="54" t="s">
        <v>331</v>
      </c>
      <c r="H1554" s="164"/>
      <c r="I1554" s="49"/>
      <c r="J1554" s="49"/>
      <c r="K1554" s="49"/>
      <c r="L1554" s="49"/>
      <c r="M1554" s="49"/>
      <c r="N1554" s="49"/>
      <c r="O1554" s="49"/>
    </row>
    <row r="1555" spans="1:15" ht="15" x14ac:dyDescent="0.2">
      <c r="A1555" s="16" t="s">
        <v>875</v>
      </c>
      <c r="C1555" s="425" t="s">
        <v>352</v>
      </c>
      <c r="D1555" s="577">
        <v>4516.0000000000009</v>
      </c>
      <c r="E1555" s="115">
        <v>225891.21999999997</v>
      </c>
      <c r="F1555" s="115">
        <v>50.020199291408311</v>
      </c>
      <c r="G1555" s="54" t="s">
        <v>331</v>
      </c>
      <c r="H1555" s="164"/>
      <c r="I1555" s="49"/>
      <c r="J1555" s="49"/>
      <c r="K1555" s="49"/>
      <c r="L1555" s="49"/>
      <c r="M1555" s="49"/>
      <c r="N1555" s="49"/>
      <c r="O1555" s="49"/>
    </row>
    <row r="1556" spans="1:15" ht="15" x14ac:dyDescent="0.2">
      <c r="A1556" s="16" t="s">
        <v>876</v>
      </c>
      <c r="C1556" s="425" t="s">
        <v>20</v>
      </c>
      <c r="D1556" s="577">
        <v>2499.0000000000009</v>
      </c>
      <c r="E1556" s="115">
        <v>133847.36000000002</v>
      </c>
      <c r="F1556" s="115">
        <v>53.560368147258892</v>
      </c>
      <c r="G1556" s="54" t="s">
        <v>331</v>
      </c>
      <c r="H1556" s="164"/>
      <c r="I1556" s="49"/>
      <c r="J1556" s="49"/>
      <c r="K1556" s="49"/>
      <c r="L1556" s="49"/>
      <c r="M1556" s="49"/>
      <c r="N1556" s="49"/>
      <c r="O1556" s="49"/>
    </row>
    <row r="1557" spans="1:15" ht="15" x14ac:dyDescent="0.2">
      <c r="A1557" s="16" t="s">
        <v>877</v>
      </c>
      <c r="C1557" s="425" t="s">
        <v>17</v>
      </c>
      <c r="D1557" s="577">
        <v>987.99999999999989</v>
      </c>
      <c r="E1557" s="115">
        <v>211199.40999999965</v>
      </c>
      <c r="F1557" s="115">
        <v>213.76458502024258</v>
      </c>
      <c r="G1557" s="54" t="s">
        <v>331</v>
      </c>
      <c r="H1557" s="164"/>
      <c r="I1557" s="49"/>
      <c r="J1557" s="49"/>
      <c r="K1557" s="49"/>
      <c r="L1557" s="49"/>
      <c r="M1557" s="49"/>
      <c r="N1557" s="49"/>
      <c r="O1557" s="49"/>
    </row>
    <row r="1558" spans="1:15" ht="15" x14ac:dyDescent="0.2">
      <c r="A1558" s="16" t="s">
        <v>878</v>
      </c>
      <c r="C1558" s="446" t="s">
        <v>353</v>
      </c>
      <c r="D1558" s="447">
        <v>504.00000000000011</v>
      </c>
      <c r="E1558" s="396">
        <v>68310.670000000042</v>
      </c>
      <c r="F1558" s="396">
        <v>135.53704365079369</v>
      </c>
      <c r="G1558" s="54" t="s">
        <v>331</v>
      </c>
      <c r="H1558" s="164"/>
      <c r="I1558" s="49"/>
      <c r="J1558" s="49"/>
      <c r="K1558" s="49"/>
      <c r="L1558" s="49"/>
      <c r="M1558" s="49"/>
      <c r="N1558" s="49"/>
      <c r="O1558" s="49"/>
    </row>
    <row r="1559" spans="1:15" ht="15" x14ac:dyDescent="0.2">
      <c r="A1559" s="16" t="s">
        <v>879</v>
      </c>
      <c r="C1559" s="446" t="s">
        <v>18</v>
      </c>
      <c r="D1559" s="447">
        <v>188</v>
      </c>
      <c r="E1559" s="396">
        <v>13426.730000000003</v>
      </c>
      <c r="F1559" s="396">
        <v>71.418776595744703</v>
      </c>
      <c r="G1559" s="54" t="s">
        <v>331</v>
      </c>
      <c r="H1559" s="164"/>
      <c r="I1559" s="49"/>
      <c r="J1559" s="49"/>
      <c r="K1559" s="49"/>
      <c r="L1559" s="49"/>
      <c r="M1559" s="49"/>
      <c r="N1559" s="49"/>
      <c r="O1559" s="49"/>
    </row>
    <row r="1560" spans="1:15" ht="15" x14ac:dyDescent="0.2">
      <c r="A1560" s="16" t="s">
        <v>880</v>
      </c>
      <c r="C1560" s="446" t="s">
        <v>25</v>
      </c>
      <c r="D1560" s="447">
        <v>8</v>
      </c>
      <c r="E1560" s="396">
        <v>1471.6399999999999</v>
      </c>
      <c r="F1560" s="396">
        <v>183.95499999999998</v>
      </c>
      <c r="G1560" s="54" t="s">
        <v>331</v>
      </c>
      <c r="H1560" s="164"/>
      <c r="I1560" s="49"/>
      <c r="J1560" s="49"/>
      <c r="K1560" s="49"/>
      <c r="L1560" s="49"/>
      <c r="M1560" s="49"/>
      <c r="N1560" s="49"/>
      <c r="O1560" s="49"/>
    </row>
    <row r="1561" spans="1:15" ht="15" x14ac:dyDescent="0.2">
      <c r="A1561" s="16" t="s">
        <v>881</v>
      </c>
      <c r="C1561" s="446" t="s">
        <v>23</v>
      </c>
      <c r="D1561" s="447"/>
      <c r="E1561" s="396"/>
      <c r="F1561" s="396"/>
      <c r="G1561" s="54" t="s">
        <v>331</v>
      </c>
      <c r="H1561" s="164"/>
      <c r="I1561" s="49"/>
      <c r="J1561" s="49"/>
      <c r="K1561" s="49"/>
      <c r="L1561" s="49"/>
      <c r="M1561" s="49"/>
      <c r="N1561" s="49"/>
      <c r="O1561" s="49"/>
    </row>
    <row r="1562" spans="1:15" ht="15" x14ac:dyDescent="0.2">
      <c r="A1562" s="16" t="s">
        <v>882</v>
      </c>
      <c r="C1562" s="446" t="s">
        <v>16</v>
      </c>
      <c r="D1562" s="447"/>
      <c r="E1562" s="396"/>
      <c r="F1562" s="396"/>
      <c r="G1562" s="54" t="s">
        <v>331</v>
      </c>
      <c r="H1562" s="164"/>
      <c r="I1562" s="49"/>
      <c r="J1562" s="49"/>
      <c r="K1562" s="49"/>
      <c r="L1562" s="49"/>
      <c r="M1562" s="49"/>
      <c r="N1562" s="49"/>
      <c r="O1562" s="49"/>
    </row>
    <row r="1563" spans="1:15" ht="15" x14ac:dyDescent="0.2">
      <c r="A1563" s="16" t="s">
        <v>883</v>
      </c>
      <c r="C1563" s="446" t="s">
        <v>19</v>
      </c>
      <c r="D1563" s="447"/>
      <c r="E1563" s="396"/>
      <c r="F1563" s="396"/>
      <c r="G1563" s="54" t="s">
        <v>331</v>
      </c>
      <c r="H1563" s="164"/>
      <c r="I1563" s="49"/>
      <c r="J1563" s="49"/>
      <c r="K1563" s="49"/>
      <c r="L1563" s="49"/>
      <c r="M1563" s="49"/>
      <c r="N1563" s="49"/>
      <c r="O1563" s="49"/>
    </row>
    <row r="1564" spans="1:15" ht="15" x14ac:dyDescent="0.2">
      <c r="A1564" s="16" t="s">
        <v>884</v>
      </c>
      <c r="B1564" s="179"/>
      <c r="C1564" s="448" t="s">
        <v>22</v>
      </c>
      <c r="D1564" s="450"/>
      <c r="E1564" s="452"/>
      <c r="F1564" s="452"/>
      <c r="G1564" s="54" t="s">
        <v>331</v>
      </c>
      <c r="H1564" s="164"/>
      <c r="I1564" s="49"/>
      <c r="J1564" s="49"/>
      <c r="K1564" s="49"/>
      <c r="L1564" s="49"/>
      <c r="M1564" s="49"/>
      <c r="N1564" s="49"/>
      <c r="O1564" s="49"/>
    </row>
    <row r="1565" spans="1:15" ht="15" x14ac:dyDescent="0.2">
      <c r="A1565" s="16" t="s">
        <v>885</v>
      </c>
      <c r="B1565" s="44" t="s">
        <v>337</v>
      </c>
      <c r="C1565" s="446" t="s">
        <v>352</v>
      </c>
      <c r="D1565" s="447">
        <v>50822.999999999978</v>
      </c>
      <c r="E1565" s="396">
        <v>3501478.4999999953</v>
      </c>
      <c r="F1565" s="396">
        <v>68.895549259193615</v>
      </c>
      <c r="G1565" s="54" t="s">
        <v>337</v>
      </c>
      <c r="H1565" s="164"/>
      <c r="I1565" s="49"/>
      <c r="J1565" s="49"/>
      <c r="K1565" s="49"/>
      <c r="L1565" s="49"/>
      <c r="M1565" s="49"/>
      <c r="N1565" s="49"/>
      <c r="O1565" s="49"/>
    </row>
    <row r="1566" spans="1:15" ht="15" x14ac:dyDescent="0.2">
      <c r="A1566" s="16" t="s">
        <v>886</v>
      </c>
      <c r="C1566" s="446" t="s">
        <v>354</v>
      </c>
      <c r="D1566" s="447">
        <v>18621.000000000018</v>
      </c>
      <c r="E1566" s="396">
        <v>1457039.859999998</v>
      </c>
      <c r="F1566" s="396">
        <v>78.247132807045631</v>
      </c>
      <c r="G1566" s="54" t="s">
        <v>337</v>
      </c>
      <c r="H1566" s="164"/>
      <c r="I1566" s="49"/>
      <c r="J1566" s="49"/>
      <c r="K1566" s="49"/>
      <c r="L1566" s="49"/>
      <c r="M1566" s="49"/>
      <c r="N1566" s="49"/>
      <c r="O1566" s="49"/>
    </row>
    <row r="1567" spans="1:15" ht="15" x14ac:dyDescent="0.2">
      <c r="A1567" s="16" t="s">
        <v>887</v>
      </c>
      <c r="C1567" s="446" t="s">
        <v>24</v>
      </c>
      <c r="D1567" s="447">
        <v>8104.9999999999982</v>
      </c>
      <c r="E1567" s="396">
        <v>494532.80999999982</v>
      </c>
      <c r="F1567" s="396">
        <v>61.01576927822331</v>
      </c>
      <c r="G1567" s="54" t="s">
        <v>337</v>
      </c>
      <c r="H1567" s="164"/>
      <c r="I1567" s="49"/>
      <c r="J1567" s="49"/>
      <c r="K1567" s="49"/>
      <c r="L1567" s="49"/>
      <c r="M1567" s="49"/>
      <c r="N1567" s="49"/>
      <c r="O1567" s="49"/>
    </row>
    <row r="1568" spans="1:15" ht="15" x14ac:dyDescent="0.2">
      <c r="A1568" s="16" t="s">
        <v>888</v>
      </c>
      <c r="C1568" s="425" t="s">
        <v>353</v>
      </c>
      <c r="D1568" s="577">
        <v>587</v>
      </c>
      <c r="E1568" s="115">
        <v>61390.159999999996</v>
      </c>
      <c r="F1568" s="115">
        <v>104.58289608177171</v>
      </c>
      <c r="G1568" s="54" t="s">
        <v>337</v>
      </c>
      <c r="H1568" s="164"/>
      <c r="I1568" s="49"/>
      <c r="J1568" s="49"/>
      <c r="K1568" s="49"/>
      <c r="L1568" s="49"/>
      <c r="M1568" s="49"/>
      <c r="N1568" s="49"/>
      <c r="O1568" s="49"/>
    </row>
    <row r="1569" spans="1:15" ht="15" x14ac:dyDescent="0.2">
      <c r="A1569" s="16" t="s">
        <v>890</v>
      </c>
      <c r="C1569" s="425" t="s">
        <v>17</v>
      </c>
      <c r="D1569" s="577">
        <v>108.00000000000003</v>
      </c>
      <c r="E1569" s="115">
        <v>19242.98</v>
      </c>
      <c r="F1569" s="115">
        <v>178.17574074074068</v>
      </c>
      <c r="G1569" s="54" t="s">
        <v>337</v>
      </c>
      <c r="H1569" s="164"/>
      <c r="I1569" s="49"/>
      <c r="J1569" s="49"/>
      <c r="K1569" s="49"/>
      <c r="L1569" s="49"/>
      <c r="M1569" s="49"/>
      <c r="N1569" s="49"/>
      <c r="O1569" s="49"/>
    </row>
    <row r="1570" spans="1:15" ht="15" x14ac:dyDescent="0.2">
      <c r="A1570" s="16" t="s">
        <v>891</v>
      </c>
      <c r="C1570" s="425" t="s">
        <v>18</v>
      </c>
      <c r="D1570" s="577">
        <v>140</v>
      </c>
      <c r="E1570" s="115">
        <v>14386.789999999997</v>
      </c>
      <c r="F1570" s="115">
        <v>102.7627857142857</v>
      </c>
      <c r="G1570" s="54" t="s">
        <v>337</v>
      </c>
      <c r="H1570" s="164"/>
      <c r="I1570" s="49"/>
      <c r="J1570" s="49"/>
      <c r="K1570" s="49"/>
      <c r="L1570" s="49"/>
      <c r="M1570" s="49"/>
      <c r="N1570" s="49"/>
      <c r="O1570" s="49"/>
    </row>
    <row r="1571" spans="1:15" ht="15" x14ac:dyDescent="0.2">
      <c r="A1571" s="16" t="s">
        <v>889</v>
      </c>
      <c r="C1571" s="425" t="s">
        <v>21</v>
      </c>
      <c r="D1571" s="577">
        <v>186.00000000000003</v>
      </c>
      <c r="E1571" s="115">
        <v>31847.23000000001</v>
      </c>
      <c r="F1571" s="115">
        <v>171.22166666666669</v>
      </c>
      <c r="G1571" s="54" t="s">
        <v>337</v>
      </c>
      <c r="H1571" s="164"/>
      <c r="I1571" s="49"/>
      <c r="J1571" s="49"/>
      <c r="K1571" s="49"/>
      <c r="L1571" s="49"/>
      <c r="M1571" s="49"/>
      <c r="N1571" s="49"/>
      <c r="O1571" s="49"/>
    </row>
    <row r="1572" spans="1:15" ht="15" x14ac:dyDescent="0.2">
      <c r="A1572" s="16" t="s">
        <v>892</v>
      </c>
      <c r="C1572" s="425" t="s">
        <v>20</v>
      </c>
      <c r="D1572" s="577">
        <v>125</v>
      </c>
      <c r="E1572" s="115">
        <v>8475.0500000000011</v>
      </c>
      <c r="F1572" s="115">
        <v>67.80040000000001</v>
      </c>
      <c r="G1572" s="54" t="s">
        <v>337</v>
      </c>
      <c r="H1572" s="164"/>
      <c r="I1572" s="49"/>
      <c r="J1572" s="49"/>
      <c r="K1572" s="49"/>
      <c r="L1572" s="49"/>
      <c r="M1572" s="49"/>
      <c r="N1572" s="49"/>
      <c r="O1572" s="49"/>
    </row>
    <row r="1573" spans="1:15" ht="15" x14ac:dyDescent="0.2">
      <c r="A1573" s="16" t="s">
        <v>893</v>
      </c>
      <c r="C1573" s="446" t="s">
        <v>25</v>
      </c>
      <c r="D1573" s="447">
        <v>0</v>
      </c>
      <c r="E1573" s="396">
        <v>0</v>
      </c>
      <c r="F1573" s="396"/>
      <c r="G1573" s="54" t="s">
        <v>337</v>
      </c>
      <c r="H1573" s="164"/>
      <c r="I1573" s="49"/>
      <c r="J1573" s="49"/>
      <c r="K1573" s="49"/>
      <c r="L1573" s="49"/>
      <c r="M1573" s="49"/>
      <c r="N1573" s="49"/>
      <c r="O1573" s="49"/>
    </row>
    <row r="1574" spans="1:15" ht="15" x14ac:dyDescent="0.2">
      <c r="A1574" s="16" t="s">
        <v>894</v>
      </c>
      <c r="C1574" s="446" t="s">
        <v>351</v>
      </c>
      <c r="D1574" s="447"/>
      <c r="E1574" s="396"/>
      <c r="F1574" s="396"/>
      <c r="G1574" s="54" t="s">
        <v>337</v>
      </c>
      <c r="H1574" s="164"/>
      <c r="I1574" s="49"/>
      <c r="J1574" s="49"/>
      <c r="K1574" s="49"/>
      <c r="L1574" s="49"/>
      <c r="M1574" s="49"/>
      <c r="N1574" s="49"/>
      <c r="O1574" s="49"/>
    </row>
    <row r="1575" spans="1:15" ht="15" x14ac:dyDescent="0.2">
      <c r="A1575" s="16" t="s">
        <v>895</v>
      </c>
      <c r="C1575" s="446" t="s">
        <v>23</v>
      </c>
      <c r="D1575" s="447"/>
      <c r="E1575" s="396"/>
      <c r="F1575" s="396"/>
      <c r="G1575" s="54" t="s">
        <v>337</v>
      </c>
      <c r="H1575" s="164"/>
      <c r="I1575" s="49"/>
      <c r="J1575" s="49"/>
      <c r="K1575" s="49"/>
      <c r="L1575" s="49"/>
      <c r="M1575" s="49"/>
      <c r="N1575" s="49"/>
      <c r="O1575" s="49"/>
    </row>
    <row r="1576" spans="1:15" ht="15" x14ac:dyDescent="0.2">
      <c r="A1576" s="16" t="s">
        <v>896</v>
      </c>
      <c r="C1576" s="446" t="s">
        <v>16</v>
      </c>
      <c r="D1576" s="447"/>
      <c r="E1576" s="396"/>
      <c r="F1576" s="396"/>
      <c r="G1576" s="54" t="s">
        <v>337</v>
      </c>
      <c r="H1576" s="164"/>
      <c r="I1576" s="49"/>
      <c r="J1576" s="49"/>
      <c r="K1576" s="49"/>
      <c r="L1576" s="49"/>
      <c r="M1576" s="49"/>
      <c r="N1576" s="49"/>
      <c r="O1576" s="49"/>
    </row>
    <row r="1577" spans="1:15" ht="15" x14ac:dyDescent="0.2">
      <c r="A1577" s="16" t="s">
        <v>897</v>
      </c>
      <c r="C1577" s="446" t="s">
        <v>19</v>
      </c>
      <c r="D1577" s="447"/>
      <c r="E1577" s="396"/>
      <c r="F1577" s="396"/>
      <c r="G1577" s="54" t="s">
        <v>337</v>
      </c>
      <c r="H1577" s="164"/>
      <c r="I1577" s="49"/>
      <c r="J1577" s="49"/>
      <c r="K1577" s="49"/>
      <c r="L1577" s="49"/>
      <c r="M1577" s="49"/>
      <c r="N1577" s="49"/>
      <c r="O1577" s="49"/>
    </row>
    <row r="1578" spans="1:15" ht="15" x14ac:dyDescent="0.2">
      <c r="A1578" s="16" t="s">
        <v>898</v>
      </c>
      <c r="B1578" s="179"/>
      <c r="C1578" s="448" t="s">
        <v>22</v>
      </c>
      <c r="D1578" s="450"/>
      <c r="E1578" s="452"/>
      <c r="F1578" s="452"/>
      <c r="G1578" s="54" t="s">
        <v>337</v>
      </c>
      <c r="H1578" s="164"/>
      <c r="I1578" s="49"/>
      <c r="J1578" s="49"/>
      <c r="K1578" s="49"/>
      <c r="L1578" s="49"/>
      <c r="M1578" s="49"/>
      <c r="N1578" s="49"/>
      <c r="O1578" s="49"/>
    </row>
    <row r="1579" spans="1:15" ht="15" x14ac:dyDescent="0.2">
      <c r="A1579" s="16" t="s">
        <v>899</v>
      </c>
      <c r="B1579" s="44" t="s">
        <v>325</v>
      </c>
      <c r="C1579" s="446" t="s">
        <v>354</v>
      </c>
      <c r="D1579" s="447">
        <v>28794.000000000073</v>
      </c>
      <c r="E1579" s="396">
        <v>1934732.2700000012</v>
      </c>
      <c r="F1579" s="396">
        <v>67.192202194901583</v>
      </c>
      <c r="G1579" s="54" t="s">
        <v>325</v>
      </c>
      <c r="H1579" s="164"/>
      <c r="I1579" s="49"/>
      <c r="J1579" s="49"/>
      <c r="K1579" s="49"/>
      <c r="L1579" s="49"/>
      <c r="M1579" s="49"/>
      <c r="N1579" s="49"/>
      <c r="O1579" s="49"/>
    </row>
    <row r="1580" spans="1:15" ht="15" x14ac:dyDescent="0.2">
      <c r="A1580" s="16" t="s">
        <v>900</v>
      </c>
      <c r="C1580" s="446" t="s">
        <v>24</v>
      </c>
      <c r="D1580" s="447">
        <v>23162.999999999993</v>
      </c>
      <c r="E1580" s="396">
        <v>1225897.6700000011</v>
      </c>
      <c r="F1580" s="396">
        <v>52.924822777705884</v>
      </c>
      <c r="G1580" s="54" t="s">
        <v>325</v>
      </c>
      <c r="H1580" s="164"/>
      <c r="I1580" s="49"/>
      <c r="J1580" s="49"/>
      <c r="K1580" s="49"/>
      <c r="L1580" s="49"/>
      <c r="M1580" s="49"/>
      <c r="N1580" s="49"/>
      <c r="O1580" s="49"/>
    </row>
    <row r="1581" spans="1:15" ht="15" x14ac:dyDescent="0.2">
      <c r="A1581" s="16" t="s">
        <v>901</v>
      </c>
      <c r="C1581" s="446" t="s">
        <v>17</v>
      </c>
      <c r="D1581" s="447">
        <v>1666.0000000000002</v>
      </c>
      <c r="E1581" s="396">
        <v>240208.79999999981</v>
      </c>
      <c r="F1581" s="396">
        <v>144.18295318127238</v>
      </c>
      <c r="G1581" s="54" t="s">
        <v>325</v>
      </c>
      <c r="H1581" s="164"/>
      <c r="I1581" s="49"/>
      <c r="J1581" s="49"/>
      <c r="K1581" s="49"/>
      <c r="L1581" s="49"/>
      <c r="M1581" s="49"/>
      <c r="N1581" s="49"/>
      <c r="O1581" s="49"/>
    </row>
    <row r="1582" spans="1:15" ht="15" x14ac:dyDescent="0.2">
      <c r="A1582" s="16" t="s">
        <v>902</v>
      </c>
      <c r="C1582" s="425" t="s">
        <v>352</v>
      </c>
      <c r="D1582" s="577">
        <v>5035.9999999999991</v>
      </c>
      <c r="E1582" s="115">
        <v>295428.9200000001</v>
      </c>
      <c r="F1582" s="115">
        <v>58.663407466243079</v>
      </c>
      <c r="G1582" s="54" t="s">
        <v>325</v>
      </c>
      <c r="H1582" s="164"/>
      <c r="I1582" s="49"/>
      <c r="J1582" s="49"/>
      <c r="K1582" s="49"/>
      <c r="L1582" s="49"/>
      <c r="M1582" s="49"/>
      <c r="N1582" s="49"/>
      <c r="O1582" s="49"/>
    </row>
    <row r="1583" spans="1:15" ht="15" x14ac:dyDescent="0.2">
      <c r="A1583" s="16" t="s">
        <v>903</v>
      </c>
      <c r="C1583" s="425" t="s">
        <v>353</v>
      </c>
      <c r="D1583" s="577">
        <v>375.00000000000006</v>
      </c>
      <c r="E1583" s="115">
        <v>49589.950000000004</v>
      </c>
      <c r="F1583" s="115">
        <v>132.23986666666667</v>
      </c>
      <c r="G1583" s="54" t="s">
        <v>325</v>
      </c>
      <c r="H1583" s="164"/>
      <c r="I1583" s="49"/>
      <c r="J1583" s="49"/>
      <c r="K1583" s="49"/>
      <c r="L1583" s="49"/>
      <c r="M1583" s="49"/>
      <c r="N1583" s="49"/>
      <c r="O1583" s="49"/>
    </row>
    <row r="1584" spans="1:15" ht="15" x14ac:dyDescent="0.2">
      <c r="A1584" s="16" t="s">
        <v>904</v>
      </c>
      <c r="C1584" s="425" t="s">
        <v>21</v>
      </c>
      <c r="D1584" s="577">
        <v>494.00000000000017</v>
      </c>
      <c r="E1584" s="115">
        <v>51709.619999999995</v>
      </c>
      <c r="F1584" s="115">
        <v>104.67534412955462</v>
      </c>
      <c r="G1584" s="54" t="s">
        <v>325</v>
      </c>
      <c r="H1584" s="164"/>
      <c r="I1584" s="49"/>
      <c r="J1584" s="49"/>
      <c r="K1584" s="49"/>
      <c r="L1584" s="49"/>
      <c r="M1584" s="49"/>
      <c r="N1584" s="49"/>
      <c r="O1584" s="49"/>
    </row>
    <row r="1585" spans="1:15" ht="15" x14ac:dyDescent="0.2">
      <c r="A1585" s="16" t="s">
        <v>905</v>
      </c>
      <c r="C1585" s="425" t="s">
        <v>20</v>
      </c>
      <c r="D1585" s="577">
        <v>989</v>
      </c>
      <c r="E1585" s="115">
        <v>44251.810000000012</v>
      </c>
      <c r="F1585" s="115">
        <v>44.743993933265941</v>
      </c>
      <c r="G1585" s="54" t="s">
        <v>325</v>
      </c>
      <c r="H1585" s="164"/>
      <c r="I1585" s="49"/>
      <c r="J1585" s="49"/>
      <c r="K1585" s="49"/>
      <c r="L1585" s="49"/>
      <c r="M1585" s="49"/>
      <c r="N1585" s="49"/>
      <c r="O1585" s="49"/>
    </row>
    <row r="1586" spans="1:15" ht="15" x14ac:dyDescent="0.2">
      <c r="A1586" s="16" t="s">
        <v>907</v>
      </c>
      <c r="C1586" s="446" t="s">
        <v>25</v>
      </c>
      <c r="D1586" s="447">
        <v>14.000000000000002</v>
      </c>
      <c r="E1586" s="396">
        <v>5089.0899999999992</v>
      </c>
      <c r="F1586" s="396">
        <v>363.50642857142844</v>
      </c>
      <c r="G1586" s="54" t="s">
        <v>325</v>
      </c>
      <c r="H1586" s="164"/>
      <c r="I1586" s="49"/>
      <c r="J1586" s="49"/>
      <c r="K1586" s="49"/>
      <c r="L1586" s="49"/>
      <c r="M1586" s="49"/>
      <c r="N1586" s="49"/>
      <c r="O1586" s="49"/>
    </row>
    <row r="1587" spans="1:15" ht="15" x14ac:dyDescent="0.2">
      <c r="A1587" s="16" t="s">
        <v>906</v>
      </c>
      <c r="C1587" s="446" t="s">
        <v>18</v>
      </c>
      <c r="D1587" s="447">
        <v>359</v>
      </c>
      <c r="E1587" s="396">
        <v>21263.81</v>
      </c>
      <c r="F1587" s="396">
        <v>59.230668523676883</v>
      </c>
      <c r="G1587" s="54" t="s">
        <v>325</v>
      </c>
      <c r="H1587" s="164"/>
      <c r="I1587" s="49"/>
      <c r="J1587" s="49"/>
      <c r="K1587" s="49"/>
      <c r="L1587" s="49"/>
      <c r="M1587" s="49"/>
      <c r="N1587" s="49"/>
      <c r="O1587" s="49"/>
    </row>
    <row r="1588" spans="1:15" ht="15" x14ac:dyDescent="0.2">
      <c r="A1588" s="16" t="s">
        <v>912</v>
      </c>
      <c r="B1588" s="90"/>
      <c r="C1588" s="446" t="s">
        <v>22</v>
      </c>
      <c r="D1588" s="447">
        <v>2</v>
      </c>
      <c r="E1588" s="396">
        <v>363.04</v>
      </c>
      <c r="F1588" s="396">
        <v>181.52</v>
      </c>
      <c r="G1588" s="54" t="s">
        <v>325</v>
      </c>
      <c r="H1588" s="164"/>
      <c r="I1588" s="49"/>
      <c r="J1588" s="49"/>
      <c r="K1588" s="49"/>
      <c r="L1588" s="49"/>
      <c r="M1588" s="49"/>
      <c r="N1588" s="49"/>
      <c r="O1588" s="49"/>
    </row>
    <row r="1589" spans="1:15" ht="15" x14ac:dyDescent="0.2">
      <c r="A1589" s="16" t="s">
        <v>908</v>
      </c>
      <c r="C1589" s="446" t="s">
        <v>351</v>
      </c>
      <c r="D1589" s="447"/>
      <c r="E1589" s="396"/>
      <c r="F1589" s="396"/>
      <c r="G1589" s="54" t="s">
        <v>325</v>
      </c>
      <c r="H1589" s="164"/>
      <c r="I1589" s="49"/>
      <c r="J1589" s="49"/>
      <c r="K1589" s="49"/>
      <c r="L1589" s="49"/>
      <c r="M1589" s="49"/>
      <c r="N1589" s="49"/>
      <c r="O1589" s="49"/>
    </row>
    <row r="1590" spans="1:15" ht="15" x14ac:dyDescent="0.2">
      <c r="A1590" s="16" t="s">
        <v>909</v>
      </c>
      <c r="C1590" s="446" t="s">
        <v>23</v>
      </c>
      <c r="D1590" s="447"/>
      <c r="E1590" s="396"/>
      <c r="F1590" s="396"/>
      <c r="G1590" s="54" t="s">
        <v>325</v>
      </c>
      <c r="H1590" s="164"/>
      <c r="I1590" s="49"/>
      <c r="J1590" s="49"/>
      <c r="K1590" s="49"/>
      <c r="L1590" s="49"/>
      <c r="M1590" s="49"/>
      <c r="N1590" s="49"/>
      <c r="O1590" s="49"/>
    </row>
    <row r="1591" spans="1:15" ht="15" x14ac:dyDescent="0.2">
      <c r="A1591" s="16" t="s">
        <v>910</v>
      </c>
      <c r="C1591" s="446" t="s">
        <v>16</v>
      </c>
      <c r="D1591" s="447"/>
      <c r="E1591" s="396"/>
      <c r="F1591" s="396"/>
      <c r="G1591" s="54" t="s">
        <v>325</v>
      </c>
      <c r="H1591" s="164"/>
      <c r="I1591" s="49"/>
      <c r="J1591" s="49"/>
      <c r="K1591" s="49"/>
      <c r="L1591" s="49"/>
      <c r="M1591" s="49"/>
      <c r="N1591" s="49"/>
      <c r="O1591" s="49"/>
    </row>
    <row r="1592" spans="1:15" ht="15" x14ac:dyDescent="0.2">
      <c r="A1592" s="16" t="s">
        <v>911</v>
      </c>
      <c r="B1592" s="179"/>
      <c r="C1592" s="448" t="s">
        <v>19</v>
      </c>
      <c r="D1592" s="450"/>
      <c r="E1592" s="452"/>
      <c r="F1592" s="452"/>
      <c r="G1592" s="54" t="s">
        <v>325</v>
      </c>
      <c r="H1592" s="164"/>
      <c r="I1592" s="49"/>
      <c r="J1592" s="49"/>
      <c r="K1592" s="49"/>
      <c r="L1592" s="49"/>
      <c r="M1592" s="49"/>
      <c r="N1592" s="49"/>
      <c r="O1592" s="49"/>
    </row>
    <row r="1593" spans="1:15" ht="15" x14ac:dyDescent="0.2">
      <c r="A1593" s="16" t="s">
        <v>913</v>
      </c>
      <c r="B1593" s="44" t="s">
        <v>324</v>
      </c>
      <c r="C1593" s="446" t="s">
        <v>354</v>
      </c>
      <c r="D1593" s="447">
        <v>18128.000000000007</v>
      </c>
      <c r="E1593" s="396">
        <v>1252099.8499999987</v>
      </c>
      <c r="F1593" s="396">
        <v>69.069938768755421</v>
      </c>
      <c r="G1593" s="54" t="s">
        <v>324</v>
      </c>
      <c r="H1593" s="164"/>
      <c r="I1593" s="49"/>
      <c r="J1593" s="49"/>
      <c r="K1593" s="49"/>
      <c r="L1593" s="49"/>
      <c r="M1593" s="49"/>
      <c r="N1593" s="49"/>
      <c r="O1593" s="49"/>
    </row>
    <row r="1594" spans="1:15" ht="15" x14ac:dyDescent="0.2">
      <c r="A1594" s="16" t="s">
        <v>914</v>
      </c>
      <c r="C1594" s="446" t="s">
        <v>24</v>
      </c>
      <c r="D1594" s="447">
        <v>11552.000000000005</v>
      </c>
      <c r="E1594" s="396">
        <v>658367.17000000004</v>
      </c>
      <c r="F1594" s="396">
        <v>56.991617901662025</v>
      </c>
      <c r="G1594" s="54" t="s">
        <v>324</v>
      </c>
      <c r="H1594" s="164"/>
      <c r="I1594" s="49"/>
      <c r="J1594" s="49"/>
      <c r="K1594" s="49"/>
      <c r="L1594" s="49"/>
      <c r="M1594" s="49"/>
      <c r="N1594" s="49"/>
      <c r="O1594" s="49"/>
    </row>
    <row r="1595" spans="1:15" ht="15" x14ac:dyDescent="0.2">
      <c r="A1595" s="16" t="s">
        <v>915</v>
      </c>
      <c r="C1595" s="446" t="s">
        <v>17</v>
      </c>
      <c r="D1595" s="447">
        <v>1948.0000000000009</v>
      </c>
      <c r="E1595" s="396">
        <v>276737.31999999995</v>
      </c>
      <c r="F1595" s="396">
        <v>142.0622792607802</v>
      </c>
      <c r="G1595" s="54" t="s">
        <v>324</v>
      </c>
      <c r="H1595" s="164"/>
      <c r="I1595" s="49"/>
      <c r="J1595" s="49"/>
      <c r="K1595" s="49"/>
      <c r="L1595" s="49"/>
      <c r="M1595" s="49"/>
      <c r="N1595" s="49"/>
      <c r="O1595" s="49"/>
    </row>
    <row r="1596" spans="1:15" ht="15" x14ac:dyDescent="0.2">
      <c r="A1596" s="16" t="s">
        <v>917</v>
      </c>
      <c r="C1596" s="425" t="s">
        <v>22</v>
      </c>
      <c r="D1596" s="577">
        <v>2251</v>
      </c>
      <c r="E1596" s="115">
        <v>224161.37999999998</v>
      </c>
      <c r="F1596" s="115">
        <v>99.583020879609052</v>
      </c>
      <c r="G1596" s="54" t="s">
        <v>324</v>
      </c>
      <c r="H1596" s="164"/>
      <c r="I1596" s="49"/>
      <c r="J1596" s="49"/>
      <c r="K1596" s="49"/>
      <c r="L1596" s="49"/>
      <c r="M1596" s="49"/>
      <c r="N1596" s="49"/>
      <c r="O1596" s="49"/>
    </row>
    <row r="1597" spans="1:15" ht="15" x14ac:dyDescent="0.2">
      <c r="A1597" s="16" t="s">
        <v>916</v>
      </c>
      <c r="C1597" s="425" t="s">
        <v>352</v>
      </c>
      <c r="D1597" s="577">
        <v>3310.0000000000009</v>
      </c>
      <c r="E1597" s="115">
        <v>186934.13000000009</v>
      </c>
      <c r="F1597" s="115">
        <v>56.475567975830828</v>
      </c>
      <c r="G1597" s="54" t="s">
        <v>324</v>
      </c>
      <c r="H1597" s="164"/>
      <c r="I1597" s="49"/>
      <c r="J1597" s="49"/>
      <c r="K1597" s="49"/>
      <c r="L1597" s="49"/>
      <c r="M1597" s="49"/>
      <c r="N1597" s="49"/>
      <c r="O1597" s="49"/>
    </row>
    <row r="1598" spans="1:15" ht="15" x14ac:dyDescent="0.2">
      <c r="A1598" s="16" t="s">
        <v>918</v>
      </c>
      <c r="C1598" s="425" t="s">
        <v>20</v>
      </c>
      <c r="D1598" s="577">
        <v>750</v>
      </c>
      <c r="E1598" s="115">
        <v>39789.74</v>
      </c>
      <c r="F1598" s="115">
        <v>53.052986666666662</v>
      </c>
      <c r="G1598" s="54" t="s">
        <v>324</v>
      </c>
      <c r="H1598" s="164"/>
      <c r="I1598" s="49"/>
      <c r="J1598" s="49"/>
      <c r="K1598" s="49"/>
      <c r="L1598" s="49"/>
      <c r="M1598" s="49"/>
      <c r="N1598" s="49"/>
      <c r="O1598" s="49"/>
    </row>
    <row r="1599" spans="1:15" ht="15" x14ac:dyDescent="0.2">
      <c r="A1599" s="16" t="s">
        <v>920</v>
      </c>
      <c r="C1599" s="446" t="s">
        <v>353</v>
      </c>
      <c r="D1599" s="447">
        <v>181.00000000000003</v>
      </c>
      <c r="E1599" s="396">
        <v>20091.979999999992</v>
      </c>
      <c r="F1599" s="396">
        <v>111.00541436464083</v>
      </c>
      <c r="G1599" s="54" t="s">
        <v>324</v>
      </c>
      <c r="H1599" s="164"/>
      <c r="I1599" s="49"/>
      <c r="J1599" s="49"/>
      <c r="K1599" s="49"/>
      <c r="L1599" s="49"/>
      <c r="M1599" s="49"/>
      <c r="N1599" s="49"/>
      <c r="O1599" s="49"/>
    </row>
    <row r="1600" spans="1:15" ht="15" x14ac:dyDescent="0.2">
      <c r="A1600" s="16" t="s">
        <v>919</v>
      </c>
      <c r="C1600" s="446" t="s">
        <v>21</v>
      </c>
      <c r="D1600" s="447">
        <v>192.99999999999991</v>
      </c>
      <c r="E1600" s="396">
        <v>37122.719999999994</v>
      </c>
      <c r="F1600" s="396">
        <v>192.34569948186532</v>
      </c>
      <c r="G1600" s="54" t="s">
        <v>324</v>
      </c>
      <c r="H1600" s="164"/>
      <c r="I1600" s="49"/>
      <c r="J1600" s="49"/>
      <c r="K1600" s="49"/>
      <c r="L1600" s="49"/>
      <c r="M1600" s="49"/>
      <c r="N1600" s="49"/>
      <c r="O1600" s="49"/>
    </row>
    <row r="1601" spans="1:15" ht="15" x14ac:dyDescent="0.2">
      <c r="A1601" s="16" t="s">
        <v>921</v>
      </c>
      <c r="C1601" s="446" t="s">
        <v>18</v>
      </c>
      <c r="D1601" s="447">
        <v>432</v>
      </c>
      <c r="E1601" s="396">
        <v>25991.039999999994</v>
      </c>
      <c r="F1601" s="396">
        <v>60.164444444444428</v>
      </c>
      <c r="G1601" s="54" t="s">
        <v>324</v>
      </c>
      <c r="H1601" s="164"/>
      <c r="I1601" s="49"/>
      <c r="J1601" s="49"/>
      <c r="K1601" s="49"/>
      <c r="L1601" s="49"/>
      <c r="M1601" s="49"/>
      <c r="N1601" s="49"/>
      <c r="O1601" s="49"/>
    </row>
    <row r="1602" spans="1:15" ht="15" x14ac:dyDescent="0.2">
      <c r="A1602" s="16" t="s">
        <v>922</v>
      </c>
      <c r="C1602" s="446" t="s">
        <v>25</v>
      </c>
      <c r="D1602" s="447">
        <v>2.0000000000000004</v>
      </c>
      <c r="E1602" s="396">
        <v>601.91</v>
      </c>
      <c r="F1602" s="396">
        <v>300.95499999999993</v>
      </c>
      <c r="G1602" s="54" t="s">
        <v>324</v>
      </c>
      <c r="H1602" s="164"/>
      <c r="I1602" s="49"/>
      <c r="J1602" s="49"/>
      <c r="K1602" s="49"/>
      <c r="L1602" s="49"/>
      <c r="M1602" s="49"/>
      <c r="N1602" s="49"/>
      <c r="O1602" s="49"/>
    </row>
    <row r="1603" spans="1:15" ht="15" x14ac:dyDescent="0.2">
      <c r="A1603" s="16" t="s">
        <v>923</v>
      </c>
      <c r="C1603" s="446" t="s">
        <v>351</v>
      </c>
      <c r="D1603" s="447"/>
      <c r="E1603" s="396"/>
      <c r="F1603" s="396"/>
      <c r="G1603" s="54" t="s">
        <v>324</v>
      </c>
      <c r="H1603" s="164"/>
      <c r="I1603" s="49"/>
      <c r="J1603" s="49"/>
      <c r="K1603" s="49"/>
      <c r="L1603" s="49"/>
      <c r="M1603" s="49"/>
      <c r="N1603" s="49"/>
      <c r="O1603" s="49"/>
    </row>
    <row r="1604" spans="1:15" ht="15" x14ac:dyDescent="0.2">
      <c r="A1604" s="16" t="s">
        <v>924</v>
      </c>
      <c r="C1604" s="446" t="s">
        <v>23</v>
      </c>
      <c r="D1604" s="447"/>
      <c r="E1604" s="396"/>
      <c r="F1604" s="396"/>
      <c r="G1604" s="54" t="s">
        <v>324</v>
      </c>
      <c r="H1604" s="164"/>
      <c r="I1604" s="49"/>
      <c r="J1604" s="49"/>
      <c r="K1604" s="49"/>
      <c r="L1604" s="49"/>
      <c r="M1604" s="49"/>
      <c r="N1604" s="49"/>
      <c r="O1604" s="49"/>
    </row>
    <row r="1605" spans="1:15" ht="15" x14ac:dyDescent="0.2">
      <c r="A1605" s="16" t="s">
        <v>925</v>
      </c>
      <c r="C1605" s="446" t="s">
        <v>16</v>
      </c>
      <c r="D1605" s="447"/>
      <c r="E1605" s="396"/>
      <c r="F1605" s="396"/>
      <c r="G1605" s="54" t="s">
        <v>324</v>
      </c>
      <c r="H1605" s="164"/>
      <c r="I1605" s="49"/>
      <c r="J1605" s="49"/>
      <c r="K1605" s="49"/>
      <c r="L1605" s="49"/>
      <c r="M1605" s="49"/>
      <c r="N1605" s="49"/>
      <c r="O1605" s="49"/>
    </row>
    <row r="1606" spans="1:15" ht="15" x14ac:dyDescent="0.2">
      <c r="A1606" s="16" t="s">
        <v>926</v>
      </c>
      <c r="B1606" s="179"/>
      <c r="C1606" s="448" t="s">
        <v>19</v>
      </c>
      <c r="D1606" s="450"/>
      <c r="E1606" s="452"/>
      <c r="F1606" s="452"/>
      <c r="G1606" s="54" t="s">
        <v>324</v>
      </c>
      <c r="H1606" s="164"/>
      <c r="I1606" s="49"/>
      <c r="J1606" s="49"/>
      <c r="K1606" s="49"/>
      <c r="L1606" s="49"/>
      <c r="M1606" s="49"/>
      <c r="N1606" s="49"/>
      <c r="O1606" s="49"/>
    </row>
    <row r="1607" spans="1:15" ht="15" x14ac:dyDescent="0.2">
      <c r="A1607" s="16" t="s">
        <v>927</v>
      </c>
      <c r="B1607" s="44" t="s">
        <v>329</v>
      </c>
      <c r="C1607" s="446" t="s">
        <v>354</v>
      </c>
      <c r="D1607" s="447">
        <v>12076</v>
      </c>
      <c r="E1607" s="396">
        <v>854159.79999999993</v>
      </c>
      <c r="F1607" s="396">
        <v>70.732013911891343</v>
      </c>
      <c r="G1607" s="54" t="s">
        <v>329</v>
      </c>
      <c r="H1607" s="164"/>
      <c r="I1607" s="49"/>
      <c r="J1607" s="49"/>
      <c r="K1607" s="49"/>
      <c r="L1607" s="49"/>
      <c r="M1607" s="49"/>
      <c r="N1607" s="49"/>
      <c r="O1607" s="49"/>
    </row>
    <row r="1608" spans="1:15" ht="15" x14ac:dyDescent="0.2">
      <c r="A1608" s="16" t="s">
        <v>928</v>
      </c>
      <c r="C1608" s="446" t="s">
        <v>24</v>
      </c>
      <c r="D1608" s="447">
        <v>9892.9999999999964</v>
      </c>
      <c r="E1608" s="396">
        <v>569037.76</v>
      </c>
      <c r="F1608" s="396">
        <v>57.519231780046518</v>
      </c>
      <c r="G1608" s="54" t="s">
        <v>329</v>
      </c>
      <c r="H1608" s="164"/>
      <c r="I1608" s="49"/>
      <c r="J1608" s="49"/>
      <c r="K1608" s="49"/>
      <c r="L1608" s="49"/>
      <c r="M1608" s="49"/>
      <c r="N1608" s="49"/>
      <c r="O1608" s="49"/>
    </row>
    <row r="1609" spans="1:15" ht="15" x14ac:dyDescent="0.2">
      <c r="A1609" s="16" t="s">
        <v>931</v>
      </c>
      <c r="C1609" s="446" t="s">
        <v>22</v>
      </c>
      <c r="D1609" s="447">
        <v>5326</v>
      </c>
      <c r="E1609" s="396">
        <v>495354.85000000003</v>
      </c>
      <c r="F1609" s="396">
        <v>93.00691888847166</v>
      </c>
      <c r="G1609" s="54" t="s">
        <v>329</v>
      </c>
      <c r="H1609" s="164"/>
      <c r="I1609" s="49"/>
      <c r="J1609" s="49"/>
      <c r="K1609" s="49"/>
      <c r="L1609" s="49"/>
      <c r="M1609" s="49"/>
      <c r="N1609" s="49"/>
      <c r="O1609" s="49"/>
    </row>
    <row r="1610" spans="1:15" ht="15" x14ac:dyDescent="0.2">
      <c r="A1610" s="16" t="s">
        <v>929</v>
      </c>
      <c r="C1610" s="425" t="s">
        <v>17</v>
      </c>
      <c r="D1610" s="577">
        <v>1164</v>
      </c>
      <c r="E1610" s="115">
        <v>274000.36</v>
      </c>
      <c r="F1610" s="115">
        <v>235.39549828178693</v>
      </c>
      <c r="G1610" s="54" t="s">
        <v>329</v>
      </c>
      <c r="H1610" s="164"/>
      <c r="I1610" s="49"/>
      <c r="J1610" s="49"/>
      <c r="K1610" s="49"/>
      <c r="L1610" s="49"/>
      <c r="M1610" s="49"/>
      <c r="N1610" s="49"/>
      <c r="O1610" s="49"/>
    </row>
    <row r="1611" spans="1:15" ht="15" x14ac:dyDescent="0.2">
      <c r="A1611" s="16" t="s">
        <v>932</v>
      </c>
      <c r="C1611" s="425" t="s">
        <v>352</v>
      </c>
      <c r="D1611" s="577">
        <v>2059.9999999999986</v>
      </c>
      <c r="E1611" s="115">
        <v>148605.10000000009</v>
      </c>
      <c r="F1611" s="115">
        <v>72.13839805825252</v>
      </c>
      <c r="G1611" s="54" t="s">
        <v>329</v>
      </c>
      <c r="H1611" s="164"/>
      <c r="I1611" s="49"/>
      <c r="J1611" s="49"/>
      <c r="K1611" s="49"/>
      <c r="L1611" s="49"/>
      <c r="M1611" s="49"/>
      <c r="N1611" s="49"/>
      <c r="O1611" s="49"/>
    </row>
    <row r="1612" spans="1:15" ht="15" x14ac:dyDescent="0.2">
      <c r="A1612" s="16" t="s">
        <v>933</v>
      </c>
      <c r="C1612" s="425" t="s">
        <v>20</v>
      </c>
      <c r="D1612" s="577">
        <v>1093</v>
      </c>
      <c r="E1612" s="115">
        <v>59396.570000000014</v>
      </c>
      <c r="F1612" s="115">
        <v>54.342698993595619</v>
      </c>
      <c r="G1612" s="54" t="s">
        <v>329</v>
      </c>
      <c r="H1612" s="164"/>
      <c r="I1612" s="49"/>
      <c r="J1612" s="49"/>
      <c r="K1612" s="49"/>
      <c r="L1612" s="49"/>
      <c r="M1612" s="49"/>
      <c r="N1612" s="49"/>
      <c r="O1612" s="49"/>
    </row>
    <row r="1613" spans="1:15" ht="15" x14ac:dyDescent="0.2">
      <c r="A1613" s="16" t="s">
        <v>930</v>
      </c>
      <c r="C1613" s="425" t="s">
        <v>21</v>
      </c>
      <c r="D1613" s="577">
        <v>970.99999999999955</v>
      </c>
      <c r="E1613" s="115">
        <v>78884.000000000044</v>
      </c>
      <c r="F1613" s="115">
        <v>81.239958805355386</v>
      </c>
      <c r="G1613" s="54" t="s">
        <v>329</v>
      </c>
      <c r="H1613" s="164"/>
      <c r="I1613" s="49"/>
      <c r="J1613" s="49"/>
      <c r="K1613" s="49"/>
      <c r="L1613" s="49"/>
      <c r="M1613" s="49"/>
      <c r="N1613" s="49"/>
      <c r="O1613" s="49"/>
    </row>
    <row r="1614" spans="1:15" ht="15" x14ac:dyDescent="0.2">
      <c r="A1614" s="16" t="s">
        <v>935</v>
      </c>
      <c r="C1614" s="446" t="s">
        <v>18</v>
      </c>
      <c r="D1614" s="447">
        <v>373</v>
      </c>
      <c r="E1614" s="396">
        <v>21853.969999999998</v>
      </c>
      <c r="F1614" s="396">
        <v>58.589731903485252</v>
      </c>
      <c r="G1614" s="54" t="s">
        <v>329</v>
      </c>
      <c r="H1614" s="164"/>
      <c r="I1614" s="49"/>
      <c r="J1614" s="49"/>
      <c r="K1614" s="49"/>
      <c r="L1614" s="49"/>
      <c r="M1614" s="49"/>
      <c r="N1614" s="49"/>
      <c r="O1614" s="49"/>
    </row>
    <row r="1615" spans="1:15" ht="15" x14ac:dyDescent="0.2">
      <c r="A1615" s="16" t="s">
        <v>934</v>
      </c>
      <c r="C1615" s="446" t="s">
        <v>353</v>
      </c>
      <c r="D1615" s="447">
        <v>104</v>
      </c>
      <c r="E1615" s="396">
        <v>15540.230000000001</v>
      </c>
      <c r="F1615" s="396">
        <v>149.42528846153849</v>
      </c>
      <c r="G1615" s="54" t="s">
        <v>329</v>
      </c>
      <c r="H1615" s="164"/>
      <c r="I1615" s="49"/>
      <c r="J1615" s="49"/>
      <c r="K1615" s="49"/>
      <c r="L1615" s="49"/>
      <c r="M1615" s="49"/>
      <c r="N1615" s="49"/>
      <c r="O1615" s="49"/>
    </row>
    <row r="1616" spans="1:15" ht="15" x14ac:dyDescent="0.2">
      <c r="A1616" s="16" t="s">
        <v>936</v>
      </c>
      <c r="C1616" s="446" t="s">
        <v>25</v>
      </c>
      <c r="D1616" s="447">
        <v>18</v>
      </c>
      <c r="E1616" s="396">
        <v>4829.5499999999993</v>
      </c>
      <c r="F1616" s="396">
        <v>268.30833333333328</v>
      </c>
      <c r="G1616" s="54" t="s">
        <v>329</v>
      </c>
      <c r="H1616" s="164"/>
      <c r="I1616" s="49"/>
      <c r="J1616" s="49"/>
      <c r="K1616" s="49"/>
      <c r="L1616" s="49"/>
      <c r="M1616" s="49"/>
      <c r="N1616" s="49"/>
      <c r="O1616" s="49"/>
    </row>
    <row r="1617" spans="1:17" ht="15" x14ac:dyDescent="0.2">
      <c r="A1617" s="16" t="s">
        <v>937</v>
      </c>
      <c r="C1617" s="446" t="s">
        <v>23</v>
      </c>
      <c r="D1617" s="447">
        <v>0</v>
      </c>
      <c r="E1617" s="396">
        <v>0</v>
      </c>
      <c r="F1617" s="396"/>
      <c r="G1617" s="54" t="s">
        <v>329</v>
      </c>
      <c r="H1617" s="164"/>
      <c r="I1617" s="49"/>
      <c r="J1617" s="49"/>
      <c r="K1617" s="49"/>
      <c r="L1617" s="49"/>
      <c r="M1617" s="49"/>
      <c r="N1617" s="49"/>
      <c r="O1617" s="49"/>
    </row>
    <row r="1618" spans="1:17" ht="15" x14ac:dyDescent="0.2">
      <c r="A1618" s="16" t="s">
        <v>938</v>
      </c>
      <c r="C1618" s="446" t="s">
        <v>351</v>
      </c>
      <c r="D1618" s="447"/>
      <c r="E1618" s="396"/>
      <c r="F1618" s="396"/>
      <c r="G1618" s="54" t="s">
        <v>329</v>
      </c>
      <c r="H1618" s="164"/>
      <c r="I1618" s="49"/>
      <c r="J1618" s="49"/>
      <c r="K1618" s="49"/>
      <c r="L1618" s="49"/>
      <c r="M1618" s="49"/>
      <c r="N1618" s="49"/>
      <c r="O1618" s="49"/>
    </row>
    <row r="1619" spans="1:17" ht="15" x14ac:dyDescent="0.2">
      <c r="A1619" s="16" t="s">
        <v>939</v>
      </c>
      <c r="C1619" s="446" t="s">
        <v>16</v>
      </c>
      <c r="D1619" s="447"/>
      <c r="E1619" s="396"/>
      <c r="F1619" s="396"/>
      <c r="G1619" s="54" t="s">
        <v>329</v>
      </c>
      <c r="H1619" s="164"/>
      <c r="I1619" s="49"/>
      <c r="J1619" s="49"/>
      <c r="K1619" s="49"/>
      <c r="L1619" s="49"/>
      <c r="M1619" s="49"/>
      <c r="N1619" s="49"/>
      <c r="O1619" s="49"/>
    </row>
    <row r="1620" spans="1:17" ht="15.75" thickBot="1" x14ac:dyDescent="0.25">
      <c r="A1620" s="16" t="s">
        <v>940</v>
      </c>
      <c r="C1620" s="454" t="s">
        <v>19</v>
      </c>
      <c r="D1620" s="447"/>
      <c r="E1620" s="396"/>
      <c r="F1620" s="396"/>
      <c r="G1620" s="54" t="s">
        <v>329</v>
      </c>
      <c r="H1620" s="164"/>
      <c r="I1620" s="49"/>
      <c r="J1620" s="49"/>
      <c r="K1620" s="49"/>
      <c r="L1620" s="49"/>
      <c r="M1620" s="49"/>
      <c r="N1620" s="49"/>
      <c r="O1620" s="49"/>
    </row>
    <row r="1621" spans="1:17" ht="17.25" thickTop="1" thickBot="1" x14ac:dyDescent="0.3">
      <c r="B1621" s="101" t="s">
        <v>0</v>
      </c>
      <c r="C1621" s="165"/>
      <c r="D1621" s="180">
        <v>43331652</v>
      </c>
      <c r="E1621" s="118">
        <v>2889776991.0600014</v>
      </c>
      <c r="F1621" s="540">
        <v>66.689748894410982</v>
      </c>
      <c r="G1621" s="332"/>
      <c r="H1621" s="164"/>
      <c r="I1621" s="49"/>
      <c r="J1621" s="49"/>
      <c r="K1621" s="49"/>
      <c r="L1621" s="49"/>
      <c r="M1621" s="49"/>
      <c r="N1621" s="49"/>
      <c r="O1621" s="49"/>
    </row>
    <row r="1622" spans="1:17" ht="18" x14ac:dyDescent="0.25">
      <c r="B1622" s="38"/>
      <c r="C1622" s="49"/>
      <c r="D1622" s="361">
        <v>43331652.000000007</v>
      </c>
      <c r="E1622" s="361">
        <v>2889776991.059998</v>
      </c>
      <c r="F1622" s="361">
        <v>0</v>
      </c>
      <c r="G1622" s="524"/>
      <c r="H1622" s="164"/>
      <c r="I1622" s="49"/>
      <c r="J1622" s="49"/>
      <c r="K1622" s="49"/>
      <c r="L1622" s="49"/>
      <c r="M1622" s="49"/>
      <c r="N1622" s="49"/>
      <c r="O1622" s="49"/>
    </row>
    <row r="1623" spans="1:17" ht="15" x14ac:dyDescent="0.2">
      <c r="B1623" s="38"/>
      <c r="C1623" s="49"/>
      <c r="D1623" s="11">
        <v>0</v>
      </c>
      <c r="E1623" s="11">
        <v>0</v>
      </c>
      <c r="F1623" s="590"/>
      <c r="G1623" s="49"/>
      <c r="H1623" s="49"/>
      <c r="I1623" s="49"/>
      <c r="J1623" s="49"/>
      <c r="K1623" s="49"/>
      <c r="L1623" s="49"/>
      <c r="M1623" s="49"/>
      <c r="N1623" s="49"/>
      <c r="O1623" s="49"/>
    </row>
    <row r="1624" spans="1:17" ht="20.25" x14ac:dyDescent="0.3">
      <c r="B1624" s="329" t="s">
        <v>533</v>
      </c>
      <c r="C1624" s="49"/>
      <c r="D1624" s="49"/>
      <c r="E1624" s="49"/>
      <c r="F1624" s="49"/>
      <c r="G1624" s="49"/>
      <c r="H1624" s="49"/>
      <c r="I1624" s="49"/>
      <c r="J1624" s="49"/>
      <c r="K1624" s="49"/>
      <c r="L1624" s="49"/>
      <c r="M1624" s="49"/>
      <c r="N1624" s="49"/>
      <c r="O1624" s="49"/>
    </row>
    <row r="1625" spans="1:17" ht="18" x14ac:dyDescent="0.25">
      <c r="B1625" s="32"/>
      <c r="C1625" s="49"/>
      <c r="D1625" s="49"/>
      <c r="E1625" s="49"/>
      <c r="F1625" s="49"/>
      <c r="G1625" s="49"/>
      <c r="H1625" s="49"/>
      <c r="I1625" s="49"/>
      <c r="J1625" s="49"/>
      <c r="K1625" s="49"/>
      <c r="L1625" s="49"/>
      <c r="M1625" s="49"/>
      <c r="N1625" s="49"/>
      <c r="O1625" s="49"/>
    </row>
    <row r="1626" spans="1:17" ht="18" x14ac:dyDescent="0.25">
      <c r="B1626" s="331" t="s">
        <v>534</v>
      </c>
      <c r="C1626" s="49"/>
      <c r="D1626" s="49"/>
      <c r="E1626" s="49"/>
      <c r="F1626" s="49"/>
      <c r="G1626" s="49"/>
      <c r="H1626" s="49"/>
      <c r="I1626" s="49"/>
      <c r="J1626" s="49"/>
      <c r="K1626" s="49"/>
      <c r="L1626" s="49"/>
      <c r="M1626" s="49"/>
      <c r="N1626" s="49"/>
      <c r="O1626" s="49"/>
    </row>
    <row r="1627" spans="1:17" ht="20.25" x14ac:dyDescent="0.3">
      <c r="B1627" s="34"/>
      <c r="C1627" s="49"/>
      <c r="D1627" s="49"/>
      <c r="E1627" s="49"/>
      <c r="F1627" s="49"/>
      <c r="G1627" s="49"/>
      <c r="H1627" s="49"/>
      <c r="I1627" s="49"/>
      <c r="J1627" s="49"/>
      <c r="K1627" s="49"/>
      <c r="L1627" s="49"/>
      <c r="M1627" s="49"/>
      <c r="N1627" s="49"/>
      <c r="O1627" s="49"/>
    </row>
    <row r="1628" spans="1:17" ht="15" x14ac:dyDescent="0.2">
      <c r="B1628" s="38"/>
      <c r="C1628" s="11">
        <v>3</v>
      </c>
      <c r="D1628" s="11">
        <v>4</v>
      </c>
      <c r="E1628" s="11">
        <v>5</v>
      </c>
      <c r="F1628" s="11">
        <v>6</v>
      </c>
      <c r="G1628" s="11">
        <v>7</v>
      </c>
      <c r="H1628" s="11">
        <v>8</v>
      </c>
      <c r="I1628" s="11">
        <v>9</v>
      </c>
      <c r="J1628" s="11">
        <v>10</v>
      </c>
      <c r="K1628" s="11">
        <v>11</v>
      </c>
      <c r="L1628" s="11">
        <v>12</v>
      </c>
      <c r="M1628" s="11">
        <v>13</v>
      </c>
      <c r="N1628" s="11">
        <v>14</v>
      </c>
      <c r="O1628" s="11"/>
    </row>
    <row r="1629" spans="1:17" ht="16.5" thickBot="1" x14ac:dyDescent="0.25">
      <c r="B1629" s="182" t="s">
        <v>402</v>
      </c>
      <c r="C1629" s="83" t="s">
        <v>339</v>
      </c>
      <c r="D1629" s="83" t="s">
        <v>340</v>
      </c>
      <c r="E1629" s="83" t="s">
        <v>341</v>
      </c>
      <c r="F1629" s="83" t="s">
        <v>342</v>
      </c>
      <c r="G1629" s="83" t="s">
        <v>343</v>
      </c>
      <c r="H1629" s="83" t="s">
        <v>344</v>
      </c>
      <c r="I1629" s="83" t="s">
        <v>345</v>
      </c>
      <c r="J1629" s="83" t="s">
        <v>346</v>
      </c>
      <c r="K1629" s="83" t="s">
        <v>347</v>
      </c>
      <c r="L1629" s="83" t="s">
        <v>348</v>
      </c>
      <c r="M1629" s="83" t="s">
        <v>349</v>
      </c>
      <c r="N1629" s="83" t="s">
        <v>350</v>
      </c>
      <c r="O1629" s="82" t="s">
        <v>0</v>
      </c>
      <c r="P1629" s="82" t="s">
        <v>1</v>
      </c>
      <c r="Q1629" s="96" t="s">
        <v>479</v>
      </c>
    </row>
    <row r="1630" spans="1:17" ht="15" x14ac:dyDescent="0.25">
      <c r="B1630" s="378" t="s">
        <v>30</v>
      </c>
      <c r="C1630" s="407">
        <v>5879360.000000014</v>
      </c>
      <c r="D1630" s="407">
        <v>5817164.0000000121</v>
      </c>
      <c r="E1630" s="407">
        <v>6418509.9999999842</v>
      </c>
      <c r="F1630" s="407"/>
      <c r="G1630" s="407"/>
      <c r="H1630" s="407"/>
      <c r="I1630" s="407"/>
      <c r="J1630" s="407"/>
      <c r="K1630" s="407"/>
      <c r="L1630" s="407"/>
      <c r="M1630" s="407"/>
      <c r="N1630" s="407"/>
      <c r="O1630" s="407">
        <v>18115034.000000011</v>
      </c>
      <c r="P1630" s="400">
        <v>6038344.6666666707</v>
      </c>
      <c r="Q1630" s="393">
        <v>0.41805546670595439</v>
      </c>
    </row>
    <row r="1631" spans="1:17" ht="15" x14ac:dyDescent="0.25">
      <c r="B1631" s="378" t="s">
        <v>27</v>
      </c>
      <c r="C1631" s="407">
        <v>3496197.9999999977</v>
      </c>
      <c r="D1631" s="407">
        <v>3506953.0000000135</v>
      </c>
      <c r="E1631" s="407">
        <v>3640643.9999999912</v>
      </c>
      <c r="F1631" s="407"/>
      <c r="G1631" s="407"/>
      <c r="H1631" s="407"/>
      <c r="I1631" s="407"/>
      <c r="J1631" s="407"/>
      <c r="K1631" s="407"/>
      <c r="L1631" s="407"/>
      <c r="M1631" s="407"/>
      <c r="N1631" s="407"/>
      <c r="O1631" s="407">
        <v>10643795.000000002</v>
      </c>
      <c r="P1631" s="400">
        <v>3547931.6666666674</v>
      </c>
      <c r="Q1631" s="393">
        <v>0.2456355691216203</v>
      </c>
    </row>
    <row r="1632" spans="1:17" ht="15" x14ac:dyDescent="0.25">
      <c r="B1632" s="378" t="s">
        <v>31</v>
      </c>
      <c r="C1632" s="407">
        <v>3104325.0000000005</v>
      </c>
      <c r="D1632" s="407">
        <v>3121807.9999999995</v>
      </c>
      <c r="E1632" s="407">
        <v>3533776.0000000079</v>
      </c>
      <c r="F1632" s="407"/>
      <c r="G1632" s="407"/>
      <c r="H1632" s="407"/>
      <c r="I1632" s="407"/>
      <c r="J1632" s="407"/>
      <c r="K1632" s="407"/>
      <c r="L1632" s="407"/>
      <c r="M1632" s="407"/>
      <c r="N1632" s="407"/>
      <c r="O1632" s="407">
        <v>9759909.0000000075</v>
      </c>
      <c r="P1632" s="400">
        <v>3253303.0000000023</v>
      </c>
      <c r="Q1632" s="393">
        <v>0.22523740844221685</v>
      </c>
    </row>
    <row r="1633" spans="2:17" ht="15.75" x14ac:dyDescent="0.25">
      <c r="B1633" s="38" t="s">
        <v>32</v>
      </c>
      <c r="C1633" s="49">
        <v>889879.99999999977</v>
      </c>
      <c r="D1633" s="49">
        <v>891540.99999999953</v>
      </c>
      <c r="E1633" s="49">
        <v>1061227.9999999988</v>
      </c>
      <c r="F1633" s="49"/>
      <c r="G1633" s="49"/>
      <c r="H1633" s="49"/>
      <c r="I1633" s="49"/>
      <c r="J1633" s="49"/>
      <c r="K1633" s="49"/>
      <c r="L1633" s="49"/>
      <c r="M1633" s="49"/>
      <c r="N1633" s="49"/>
      <c r="O1633" s="49">
        <v>2842648.9999999981</v>
      </c>
      <c r="P1633" s="124">
        <v>947549.66666666605</v>
      </c>
      <c r="Q1633" s="105">
        <v>6.5602137670633845E-2</v>
      </c>
    </row>
    <row r="1634" spans="2:17" ht="15" x14ac:dyDescent="0.25">
      <c r="B1634" s="44" t="s">
        <v>34</v>
      </c>
      <c r="C1634" s="49">
        <v>503653.00000000012</v>
      </c>
      <c r="D1634" s="49">
        <v>511398.00000000023</v>
      </c>
      <c r="E1634" s="49">
        <v>517998.99999999994</v>
      </c>
      <c r="F1634" s="49"/>
      <c r="G1634" s="49"/>
      <c r="H1634" s="49"/>
      <c r="I1634" s="49"/>
      <c r="J1634" s="49"/>
      <c r="K1634" s="49"/>
      <c r="L1634" s="49"/>
      <c r="M1634" s="49"/>
      <c r="N1634" s="49"/>
      <c r="O1634" s="49">
        <v>1533050.0000000002</v>
      </c>
      <c r="P1634" s="124">
        <v>511016.66666666674</v>
      </c>
      <c r="Q1634" s="105">
        <v>3.5379449645723163E-2</v>
      </c>
    </row>
    <row r="1635" spans="2:17" ht="15.75" x14ac:dyDescent="0.25">
      <c r="B1635" s="38" t="s">
        <v>356</v>
      </c>
      <c r="C1635" s="49">
        <v>136720.00000000009</v>
      </c>
      <c r="D1635" s="49">
        <v>134544.99999999988</v>
      </c>
      <c r="E1635" s="49">
        <v>154325.00000000009</v>
      </c>
      <c r="F1635" s="49"/>
      <c r="G1635" s="49"/>
      <c r="H1635" s="49"/>
      <c r="I1635" s="49"/>
      <c r="J1635" s="49"/>
      <c r="K1635" s="49"/>
      <c r="L1635" s="49"/>
      <c r="M1635" s="49"/>
      <c r="N1635" s="49"/>
      <c r="O1635" s="49">
        <v>425590.00000000012</v>
      </c>
      <c r="P1635" s="124">
        <v>141863.33333333337</v>
      </c>
      <c r="Q1635" s="105">
        <v>9.821688773832115E-3</v>
      </c>
    </row>
    <row r="1636" spans="2:17" ht="15.75" x14ac:dyDescent="0.25">
      <c r="B1636" s="380" t="s">
        <v>296</v>
      </c>
      <c r="C1636" s="407">
        <v>3146.0000000000032</v>
      </c>
      <c r="D1636" s="407">
        <v>3222.0000000000023</v>
      </c>
      <c r="E1636" s="407">
        <v>3231.9999999999991</v>
      </c>
      <c r="F1636" s="407"/>
      <c r="G1636" s="407"/>
      <c r="H1636" s="407"/>
      <c r="I1636" s="407"/>
      <c r="J1636" s="407"/>
      <c r="K1636" s="407"/>
      <c r="L1636" s="407"/>
      <c r="M1636" s="407"/>
      <c r="N1636" s="407"/>
      <c r="O1636" s="407">
        <v>9600.0000000000036</v>
      </c>
      <c r="P1636" s="400">
        <v>3200.0000000000014</v>
      </c>
      <c r="Q1636" s="393">
        <v>2.2154705756429499E-4</v>
      </c>
    </row>
    <row r="1637" spans="2:17" ht="15.75" x14ac:dyDescent="0.25">
      <c r="B1637" s="380" t="s">
        <v>546</v>
      </c>
      <c r="C1637" s="407">
        <v>592.00000000000011</v>
      </c>
      <c r="D1637" s="407">
        <v>651.00000000000034</v>
      </c>
      <c r="E1637" s="407">
        <v>763.00000000000011</v>
      </c>
      <c r="F1637" s="407"/>
      <c r="G1637" s="407"/>
      <c r="H1637" s="407"/>
      <c r="I1637" s="407"/>
      <c r="J1637" s="407"/>
      <c r="K1637" s="407"/>
      <c r="L1637" s="407"/>
      <c r="M1637" s="407"/>
      <c r="N1637" s="407"/>
      <c r="O1637" s="407">
        <v>2006.0000000000005</v>
      </c>
      <c r="P1637" s="400">
        <v>668.66666666666686</v>
      </c>
      <c r="Q1637" s="393">
        <v>4.6294103903539135E-5</v>
      </c>
    </row>
    <row r="1638" spans="2:17" ht="15.75" x14ac:dyDescent="0.25">
      <c r="B1638" s="380" t="s">
        <v>56</v>
      </c>
      <c r="C1638" s="407">
        <v>9.0000000000000036</v>
      </c>
      <c r="D1638" s="407">
        <v>3.0000000000000004</v>
      </c>
      <c r="E1638" s="407">
        <v>7.0000000000000018</v>
      </c>
      <c r="F1638" s="407"/>
      <c r="G1638" s="407"/>
      <c r="H1638" s="407"/>
      <c r="I1638" s="407"/>
      <c r="J1638" s="407"/>
      <c r="K1638" s="407"/>
      <c r="L1638" s="407"/>
      <c r="M1638" s="407"/>
      <c r="N1638" s="407"/>
      <c r="O1638" s="407">
        <v>19.000000000000007</v>
      </c>
      <c r="P1638" s="400">
        <v>6.3333333333333357</v>
      </c>
      <c r="Q1638" s="393">
        <v>4.3847855142933387E-7</v>
      </c>
    </row>
    <row r="1639" spans="2:17" ht="15.75" x14ac:dyDescent="0.25">
      <c r="B1639" s="147" t="s">
        <v>0</v>
      </c>
      <c r="C1639" s="148">
        <v>14013883.000000011</v>
      </c>
      <c r="D1639" s="148">
        <v>13987285.000000026</v>
      </c>
      <c r="E1639" s="148">
        <v>15330483.999999981</v>
      </c>
      <c r="F1639" s="148"/>
      <c r="G1639" s="148"/>
      <c r="H1639" s="148"/>
      <c r="I1639" s="148"/>
      <c r="J1639" s="148"/>
      <c r="K1639" s="148"/>
      <c r="L1639" s="148"/>
      <c r="M1639" s="148"/>
      <c r="N1639" s="148"/>
      <c r="O1639" s="148">
        <v>43331652.000000022</v>
      </c>
      <c r="P1639" s="148">
        <v>14443884.000000006</v>
      </c>
      <c r="Q1639" s="183">
        <v>0.99999956152144853</v>
      </c>
    </row>
    <row r="1640" spans="2:17" ht="15" x14ac:dyDescent="0.2">
      <c r="B1640" s="38"/>
      <c r="C1640" s="49"/>
      <c r="D1640" s="49"/>
      <c r="E1640" s="49"/>
      <c r="F1640" s="49"/>
      <c r="G1640" s="49"/>
      <c r="H1640" s="49"/>
      <c r="I1640" s="49"/>
      <c r="J1640" s="49"/>
      <c r="K1640" s="49"/>
      <c r="L1640" s="49"/>
      <c r="M1640" s="49"/>
      <c r="N1640" s="49"/>
      <c r="P1640" s="49"/>
    </row>
    <row r="1641" spans="2:17" ht="15" x14ac:dyDescent="0.2">
      <c r="B1641" s="38"/>
      <c r="C1641" s="49"/>
      <c r="D1641" s="49"/>
      <c r="E1641" s="49"/>
      <c r="F1641" s="49"/>
      <c r="G1641" s="49"/>
      <c r="H1641" s="49"/>
      <c r="I1641" s="49"/>
      <c r="J1641" s="49"/>
      <c r="K1641" s="49"/>
      <c r="L1641" s="49"/>
      <c r="M1641" s="49"/>
      <c r="N1641" s="49"/>
      <c r="P1641" s="49"/>
    </row>
    <row r="1642" spans="2:17" ht="15" x14ac:dyDescent="0.2">
      <c r="B1642" s="38"/>
      <c r="C1642" s="49"/>
      <c r="D1642" s="49"/>
      <c r="E1642" s="49"/>
      <c r="F1642" s="49"/>
      <c r="G1642" s="49"/>
      <c r="H1642" s="49"/>
      <c r="I1642" s="49"/>
      <c r="J1642" s="49"/>
      <c r="K1642" s="49"/>
      <c r="L1642" s="49"/>
      <c r="M1642" s="49"/>
      <c r="N1642" s="49"/>
      <c r="P1642" s="49"/>
    </row>
    <row r="1643" spans="2:17" ht="15" x14ac:dyDescent="0.2">
      <c r="B1643" s="38"/>
      <c r="C1643" s="49"/>
      <c r="D1643" s="49"/>
      <c r="E1643" s="49"/>
      <c r="F1643" s="49"/>
      <c r="G1643" s="49"/>
      <c r="H1643" s="49"/>
      <c r="I1643" s="49"/>
      <c r="J1643" s="49"/>
      <c r="K1643" s="49"/>
      <c r="L1643" s="49"/>
      <c r="M1643" s="49"/>
      <c r="N1643" s="49"/>
      <c r="P1643" s="49"/>
    </row>
    <row r="1644" spans="2:17" ht="15" x14ac:dyDescent="0.2">
      <c r="B1644" s="38"/>
      <c r="C1644" s="49"/>
      <c r="D1644" s="49"/>
      <c r="E1644" s="49"/>
      <c r="F1644" s="49"/>
      <c r="G1644" s="49"/>
      <c r="H1644" s="49"/>
      <c r="I1644" s="49"/>
      <c r="J1644" s="49"/>
      <c r="K1644" s="49"/>
      <c r="L1644" s="49"/>
      <c r="M1644" s="49"/>
      <c r="N1644" s="49"/>
      <c r="P1644" s="49"/>
    </row>
    <row r="1645" spans="2:17" ht="15" x14ac:dyDescent="0.2">
      <c r="B1645" s="38"/>
      <c r="C1645" s="49"/>
      <c r="D1645" s="49"/>
      <c r="E1645" s="49"/>
      <c r="F1645" s="49"/>
      <c r="G1645" s="49"/>
      <c r="H1645" s="49"/>
      <c r="I1645" s="49"/>
      <c r="J1645" s="49"/>
      <c r="K1645" s="49"/>
      <c r="L1645" s="49"/>
      <c r="M1645" s="49"/>
      <c r="N1645" s="49"/>
      <c r="P1645" s="49"/>
    </row>
    <row r="1646" spans="2:17" ht="15" x14ac:dyDescent="0.2">
      <c r="B1646" s="38"/>
      <c r="C1646" s="49"/>
      <c r="D1646" s="49"/>
      <c r="E1646" s="49"/>
      <c r="F1646" s="49"/>
      <c r="G1646" s="49"/>
      <c r="H1646" s="49"/>
      <c r="I1646" s="49"/>
      <c r="J1646" s="49"/>
      <c r="K1646" s="49"/>
      <c r="L1646" s="49"/>
      <c r="M1646" s="49"/>
      <c r="N1646" s="49"/>
      <c r="P1646" s="49"/>
    </row>
    <row r="1647" spans="2:17" ht="15" x14ac:dyDescent="0.2">
      <c r="B1647" s="38"/>
      <c r="C1647" s="49"/>
      <c r="D1647" s="49"/>
      <c r="E1647" s="49"/>
      <c r="F1647" s="49"/>
      <c r="G1647" s="49"/>
      <c r="H1647" s="49"/>
      <c r="I1647" s="49"/>
      <c r="J1647" s="49"/>
      <c r="K1647" s="49"/>
      <c r="L1647" s="49"/>
      <c r="M1647" s="49"/>
      <c r="N1647" s="49"/>
      <c r="P1647" s="49"/>
    </row>
    <row r="1648" spans="2:17" ht="15" x14ac:dyDescent="0.2">
      <c r="B1648" s="38"/>
      <c r="C1648" s="49"/>
      <c r="D1648" s="49"/>
      <c r="E1648" s="49"/>
      <c r="F1648" s="49"/>
      <c r="G1648" s="49"/>
      <c r="H1648" s="49"/>
      <c r="I1648" s="49"/>
      <c r="J1648" s="49"/>
      <c r="K1648" s="49"/>
      <c r="L1648" s="49"/>
      <c r="M1648" s="49"/>
      <c r="N1648" s="49"/>
      <c r="P1648" s="49"/>
    </row>
    <row r="1649" spans="2:17" ht="15" x14ac:dyDescent="0.2">
      <c r="B1649" s="38"/>
      <c r="C1649" s="49"/>
      <c r="D1649" s="49"/>
      <c r="E1649" s="49"/>
      <c r="F1649" s="49"/>
      <c r="G1649" s="49"/>
      <c r="H1649" s="49"/>
      <c r="I1649" s="49"/>
      <c r="J1649" s="49"/>
      <c r="K1649" s="49"/>
      <c r="L1649" s="49"/>
      <c r="M1649" s="49"/>
      <c r="N1649" s="49"/>
      <c r="P1649" s="49"/>
    </row>
    <row r="1650" spans="2:17" ht="15" x14ac:dyDescent="0.2">
      <c r="B1650" s="38"/>
      <c r="C1650" s="49"/>
      <c r="D1650" s="49"/>
      <c r="E1650" s="49"/>
      <c r="F1650" s="49"/>
      <c r="G1650" s="49"/>
      <c r="H1650" s="49"/>
      <c r="I1650" s="49"/>
      <c r="J1650" s="49"/>
      <c r="K1650" s="49"/>
      <c r="L1650" s="49"/>
      <c r="M1650" s="49"/>
      <c r="N1650" s="49"/>
      <c r="P1650" s="49"/>
    </row>
    <row r="1651" spans="2:17" ht="15" x14ac:dyDescent="0.2">
      <c r="B1651" s="38"/>
      <c r="C1651" s="49"/>
      <c r="D1651" s="49"/>
      <c r="E1651" s="49"/>
      <c r="F1651" s="49"/>
      <c r="G1651" s="49"/>
      <c r="H1651" s="49"/>
      <c r="I1651" s="49"/>
      <c r="J1651" s="49"/>
      <c r="K1651" s="49"/>
      <c r="L1651" s="49"/>
      <c r="M1651" s="49"/>
      <c r="N1651" s="49"/>
      <c r="P1651" s="49"/>
    </row>
    <row r="1652" spans="2:17" ht="15" x14ac:dyDescent="0.2">
      <c r="B1652" s="38"/>
      <c r="C1652" s="49"/>
      <c r="D1652" s="49"/>
      <c r="E1652" s="49"/>
      <c r="F1652" s="49"/>
      <c r="G1652" s="49"/>
      <c r="H1652" s="49"/>
      <c r="I1652" s="49"/>
      <c r="J1652" s="49"/>
      <c r="K1652" s="49"/>
      <c r="L1652" s="49"/>
      <c r="M1652" s="49"/>
      <c r="N1652" s="49"/>
      <c r="P1652" s="49"/>
    </row>
    <row r="1653" spans="2:17" ht="15" x14ac:dyDescent="0.2">
      <c r="B1653" s="38"/>
      <c r="C1653" s="49"/>
      <c r="D1653" s="49"/>
      <c r="E1653" s="49"/>
      <c r="F1653" s="49"/>
      <c r="G1653" s="49"/>
      <c r="H1653" s="49"/>
      <c r="I1653" s="49"/>
      <c r="J1653" s="49"/>
      <c r="K1653" s="49"/>
      <c r="L1653" s="49"/>
      <c r="M1653" s="49"/>
      <c r="N1653" s="49"/>
      <c r="P1653" s="49"/>
    </row>
    <row r="1654" spans="2:17" ht="15" x14ac:dyDescent="0.2">
      <c r="B1654" s="38"/>
      <c r="C1654" s="49"/>
      <c r="D1654" s="49"/>
      <c r="E1654" s="49"/>
      <c r="F1654" s="49"/>
      <c r="G1654" s="49"/>
      <c r="H1654" s="49"/>
      <c r="I1654" s="49"/>
      <c r="J1654" s="49"/>
      <c r="K1654" s="49"/>
      <c r="L1654" s="49"/>
      <c r="M1654" s="49"/>
      <c r="N1654" s="49"/>
      <c r="P1654" s="49"/>
    </row>
    <row r="1655" spans="2:17" ht="15" x14ac:dyDescent="0.2">
      <c r="B1655" s="38"/>
      <c r="C1655" s="49"/>
      <c r="D1655" s="49"/>
      <c r="E1655" s="49"/>
      <c r="F1655" s="49"/>
      <c r="G1655" s="49"/>
      <c r="H1655" s="49"/>
      <c r="I1655" s="49"/>
      <c r="J1655" s="49"/>
      <c r="K1655" s="49"/>
      <c r="L1655" s="49"/>
      <c r="M1655" s="49"/>
      <c r="N1655" s="49"/>
      <c r="P1655" s="49"/>
    </row>
    <row r="1656" spans="2:17" ht="15" x14ac:dyDescent="0.2">
      <c r="B1656" s="38"/>
      <c r="C1656" s="49"/>
      <c r="D1656" s="49"/>
      <c r="E1656" s="49"/>
      <c r="F1656" s="49"/>
      <c r="G1656" s="49"/>
      <c r="H1656" s="49"/>
      <c r="I1656" s="49"/>
      <c r="J1656" s="49"/>
      <c r="K1656" s="49"/>
      <c r="L1656" s="49"/>
      <c r="M1656" s="49"/>
      <c r="N1656" s="49"/>
      <c r="P1656" s="49"/>
    </row>
    <row r="1657" spans="2:17" ht="15" x14ac:dyDescent="0.2">
      <c r="B1657" s="38"/>
      <c r="C1657" s="49"/>
      <c r="D1657" s="49"/>
      <c r="E1657" s="49"/>
      <c r="F1657" s="49"/>
      <c r="G1657" s="49"/>
      <c r="H1657" s="49"/>
      <c r="I1657" s="49"/>
      <c r="J1657" s="49"/>
      <c r="K1657" s="49"/>
      <c r="L1657" s="49"/>
      <c r="M1657" s="49"/>
      <c r="N1657" s="49"/>
      <c r="P1657" s="49"/>
    </row>
    <row r="1658" spans="2:17" ht="15" x14ac:dyDescent="0.2">
      <c r="B1658" s="38"/>
      <c r="C1658" s="49"/>
      <c r="D1658" s="49"/>
      <c r="E1658" s="49"/>
      <c r="F1658" s="49"/>
      <c r="G1658" s="49"/>
      <c r="H1658" s="49"/>
      <c r="I1658" s="49"/>
      <c r="J1658" s="49"/>
      <c r="K1658" s="49"/>
      <c r="L1658" s="49"/>
      <c r="M1658" s="49"/>
      <c r="N1658" s="49"/>
      <c r="P1658" s="49"/>
    </row>
    <row r="1659" spans="2:17" ht="15" x14ac:dyDescent="0.2">
      <c r="B1659" s="38"/>
      <c r="C1659" s="49"/>
      <c r="D1659" s="49"/>
      <c r="E1659" s="49"/>
      <c r="F1659" s="49"/>
      <c r="G1659" s="49"/>
      <c r="H1659" s="49"/>
      <c r="I1659" s="49"/>
      <c r="J1659" s="49"/>
      <c r="K1659" s="49"/>
      <c r="L1659" s="49"/>
      <c r="M1659" s="49"/>
      <c r="N1659" s="49"/>
      <c r="P1659" s="49"/>
    </row>
    <row r="1660" spans="2:17" ht="18" x14ac:dyDescent="0.25">
      <c r="B1660" s="331" t="s">
        <v>535</v>
      </c>
      <c r="C1660" s="49"/>
      <c r="D1660" s="49"/>
      <c r="E1660" s="49"/>
      <c r="F1660" s="49"/>
      <c r="G1660" s="49"/>
      <c r="H1660" s="49"/>
      <c r="I1660" s="49"/>
      <c r="J1660" s="49"/>
      <c r="K1660" s="49"/>
      <c r="L1660" s="49"/>
      <c r="M1660" s="49"/>
      <c r="N1660" s="49"/>
      <c r="P1660" s="49"/>
    </row>
    <row r="1661" spans="2:17" ht="20.25" x14ac:dyDescent="0.3">
      <c r="B1661" s="34"/>
      <c r="C1661" s="49"/>
      <c r="D1661" s="49"/>
      <c r="E1661" s="49"/>
      <c r="F1661" s="49"/>
      <c r="G1661" s="49"/>
      <c r="H1661" s="49"/>
      <c r="I1661" s="49"/>
      <c r="J1661" s="49"/>
      <c r="K1661" s="49"/>
      <c r="L1661" s="49"/>
      <c r="M1661" s="49"/>
      <c r="N1661" s="49"/>
      <c r="P1661" s="49"/>
    </row>
    <row r="1662" spans="2:17" ht="15" x14ac:dyDescent="0.2">
      <c r="B1662" s="38" t="s">
        <v>418</v>
      </c>
      <c r="C1662" s="11">
        <v>3</v>
      </c>
      <c r="D1662" s="11">
        <v>4</v>
      </c>
      <c r="E1662" s="11">
        <v>5</v>
      </c>
      <c r="F1662" s="11">
        <v>6</v>
      </c>
      <c r="G1662" s="11">
        <v>7</v>
      </c>
      <c r="H1662" s="11">
        <v>8</v>
      </c>
      <c r="I1662" s="11">
        <v>9</v>
      </c>
      <c r="J1662" s="11">
        <v>10</v>
      </c>
      <c r="K1662" s="11">
        <v>11</v>
      </c>
      <c r="L1662" s="11">
        <v>12</v>
      </c>
      <c r="M1662" s="11">
        <v>13</v>
      </c>
      <c r="N1662" s="11">
        <v>14</v>
      </c>
      <c r="O1662" s="9"/>
      <c r="P1662" s="11"/>
    </row>
    <row r="1663" spans="2:17" ht="16.5" thickBot="1" x14ac:dyDescent="0.25">
      <c r="B1663" s="182" t="s">
        <v>402</v>
      </c>
      <c r="C1663" s="83" t="s">
        <v>339</v>
      </c>
      <c r="D1663" s="83" t="s">
        <v>340</v>
      </c>
      <c r="E1663" s="83" t="s">
        <v>341</v>
      </c>
      <c r="F1663" s="83" t="s">
        <v>342</v>
      </c>
      <c r="G1663" s="83" t="s">
        <v>343</v>
      </c>
      <c r="H1663" s="83" t="s">
        <v>344</v>
      </c>
      <c r="I1663" s="83" t="s">
        <v>345</v>
      </c>
      <c r="J1663" s="83" t="s">
        <v>346</v>
      </c>
      <c r="K1663" s="83" t="s">
        <v>347</v>
      </c>
      <c r="L1663" s="83" t="s">
        <v>348</v>
      </c>
      <c r="M1663" s="83" t="s">
        <v>349</v>
      </c>
      <c r="N1663" s="83" t="s">
        <v>350</v>
      </c>
      <c r="O1663" s="83" t="s">
        <v>0</v>
      </c>
      <c r="P1663" s="82" t="s">
        <v>1</v>
      </c>
      <c r="Q1663" s="96" t="s">
        <v>479</v>
      </c>
    </row>
    <row r="1664" spans="2:17" ht="15" x14ac:dyDescent="0.25">
      <c r="B1664" s="378" t="s">
        <v>30</v>
      </c>
      <c r="C1664" s="408">
        <v>362052663.03000122</v>
      </c>
      <c r="D1664" s="408">
        <v>361247118.47999805</v>
      </c>
      <c r="E1664" s="408">
        <v>411665207.44000185</v>
      </c>
      <c r="F1664" s="408"/>
      <c r="G1664" s="408"/>
      <c r="H1664" s="408"/>
      <c r="I1664" s="408"/>
      <c r="J1664" s="408"/>
      <c r="K1664" s="408"/>
      <c r="L1664" s="408"/>
      <c r="M1664" s="408"/>
      <c r="N1664" s="408"/>
      <c r="O1664" s="408">
        <v>1134964988.9500012</v>
      </c>
      <c r="P1664" s="401">
        <v>378321662.98333377</v>
      </c>
      <c r="Q1664" s="393">
        <v>0.3927517564369849</v>
      </c>
    </row>
    <row r="1665" spans="2:17" ht="15" x14ac:dyDescent="0.25">
      <c r="B1665" s="378" t="s">
        <v>27</v>
      </c>
      <c r="C1665" s="408">
        <v>224176897.2700004</v>
      </c>
      <c r="D1665" s="408">
        <v>223715188.33000043</v>
      </c>
      <c r="E1665" s="408">
        <v>229316931.60000116</v>
      </c>
      <c r="F1665" s="408"/>
      <c r="G1665" s="408"/>
      <c r="H1665" s="408"/>
      <c r="I1665" s="408"/>
      <c r="J1665" s="408"/>
      <c r="K1665" s="408"/>
      <c r="L1665" s="408"/>
      <c r="M1665" s="408"/>
      <c r="N1665" s="408"/>
      <c r="O1665" s="408">
        <v>677209017.20000196</v>
      </c>
      <c r="P1665" s="401">
        <v>225736339.06666732</v>
      </c>
      <c r="Q1665" s="393">
        <v>0.23434646316828553</v>
      </c>
    </row>
    <row r="1666" spans="2:17" ht="15" x14ac:dyDescent="0.25">
      <c r="B1666" s="378" t="s">
        <v>31</v>
      </c>
      <c r="C1666" s="408">
        <v>199582817.46999949</v>
      </c>
      <c r="D1666" s="408">
        <v>198119162.37999988</v>
      </c>
      <c r="E1666" s="408">
        <v>239294996.7600008</v>
      </c>
      <c r="F1666" s="408"/>
      <c r="G1666" s="408"/>
      <c r="H1666" s="408"/>
      <c r="I1666" s="408"/>
      <c r="J1666" s="408"/>
      <c r="K1666" s="408"/>
      <c r="L1666" s="408"/>
      <c r="M1666" s="408"/>
      <c r="N1666" s="408"/>
      <c r="O1666" s="408">
        <v>636996976.61000013</v>
      </c>
      <c r="P1666" s="401">
        <v>212332325.53666672</v>
      </c>
      <c r="Q1666" s="393">
        <v>0.22043118848985729</v>
      </c>
    </row>
    <row r="1667" spans="2:17" ht="15.75" x14ac:dyDescent="0.25">
      <c r="B1667" s="38" t="s">
        <v>32</v>
      </c>
      <c r="C1667" s="140">
        <v>88458341.810000032</v>
      </c>
      <c r="D1667" s="140">
        <v>84084931.029999986</v>
      </c>
      <c r="E1667" s="140">
        <v>116563524.23</v>
      </c>
      <c r="F1667" s="140"/>
      <c r="G1667" s="140"/>
      <c r="H1667" s="140"/>
      <c r="I1667" s="140"/>
      <c r="J1667" s="140"/>
      <c r="K1667" s="140"/>
      <c r="L1667" s="140"/>
      <c r="M1667" s="140"/>
      <c r="N1667" s="140"/>
      <c r="O1667" s="140">
        <v>289106797.07000005</v>
      </c>
      <c r="P1667" s="127">
        <v>96368932.356666684</v>
      </c>
      <c r="Q1667" s="105">
        <v>0.10004467402308177</v>
      </c>
    </row>
    <row r="1668" spans="2:17" ht="15" x14ac:dyDescent="0.25">
      <c r="B1668" s="44" t="s">
        <v>34</v>
      </c>
      <c r="C1668" s="140">
        <v>23702198.999999978</v>
      </c>
      <c r="D1668" s="140">
        <v>24404825.119999934</v>
      </c>
      <c r="E1668" s="140">
        <v>24382333.950000003</v>
      </c>
      <c r="F1668" s="140"/>
      <c r="G1668" s="140"/>
      <c r="H1668" s="140"/>
      <c r="I1668" s="140"/>
      <c r="J1668" s="140"/>
      <c r="K1668" s="140"/>
      <c r="L1668" s="140"/>
      <c r="M1668" s="140"/>
      <c r="N1668" s="140"/>
      <c r="O1668" s="140">
        <v>72489358.069999918</v>
      </c>
      <c r="P1668" s="127">
        <v>24163119.356666639</v>
      </c>
      <c r="Q1668" s="105">
        <v>2.5084758545125659E-2</v>
      </c>
    </row>
    <row r="1669" spans="2:17" ht="15.75" x14ac:dyDescent="0.25">
      <c r="B1669" s="38" t="s">
        <v>356</v>
      </c>
      <c r="C1669" s="140">
        <v>20702852.930000003</v>
      </c>
      <c r="D1669" s="140">
        <v>23042205.999999974</v>
      </c>
      <c r="E1669" s="140">
        <v>30053135.439999998</v>
      </c>
      <c r="F1669" s="140"/>
      <c r="G1669" s="140"/>
      <c r="H1669" s="140"/>
      <c r="I1669" s="140"/>
      <c r="J1669" s="140"/>
      <c r="K1669" s="140"/>
      <c r="L1669" s="140"/>
      <c r="M1669" s="140"/>
      <c r="N1669" s="140"/>
      <c r="O1669" s="140">
        <v>73798194.369999975</v>
      </c>
      <c r="P1669" s="127">
        <v>24599398.123333324</v>
      </c>
      <c r="Q1669" s="105">
        <v>2.5537678027857079E-2</v>
      </c>
    </row>
    <row r="1670" spans="2:17" ht="15.75" x14ac:dyDescent="0.25">
      <c r="B1670" s="380" t="s">
        <v>296</v>
      </c>
      <c r="C1670" s="408">
        <v>1516300.27</v>
      </c>
      <c r="D1670" s="408">
        <v>1869364.6200000015</v>
      </c>
      <c r="E1670" s="408">
        <v>1768316.1299999978</v>
      </c>
      <c r="F1670" s="408"/>
      <c r="G1670" s="408"/>
      <c r="H1670" s="408"/>
      <c r="I1670" s="408"/>
      <c r="J1670" s="408"/>
      <c r="K1670" s="408"/>
      <c r="L1670" s="408"/>
      <c r="M1670" s="408"/>
      <c r="N1670" s="408"/>
      <c r="O1670" s="408">
        <v>5153981.0199999996</v>
      </c>
      <c r="P1670" s="401">
        <v>1717993.6733333331</v>
      </c>
      <c r="Q1670" s="393">
        <v>1.7835220627559433E-3</v>
      </c>
    </row>
    <row r="1671" spans="2:17" ht="15.75" x14ac:dyDescent="0.25">
      <c r="B1671" s="380" t="s">
        <v>546</v>
      </c>
      <c r="C1671" s="408">
        <v>16023.209999999997</v>
      </c>
      <c r="D1671" s="408">
        <v>19219.810000000001</v>
      </c>
      <c r="E1671" s="408">
        <v>21582.400000000001</v>
      </c>
      <c r="F1671" s="408"/>
      <c r="G1671" s="408"/>
      <c r="H1671" s="408"/>
      <c r="I1671" s="408"/>
      <c r="J1671" s="408"/>
      <c r="K1671" s="408"/>
      <c r="L1671" s="408"/>
      <c r="M1671" s="408"/>
      <c r="N1671" s="408"/>
      <c r="O1671" s="408">
        <v>56825.42</v>
      </c>
      <c r="P1671" s="401">
        <v>18941.806666666667</v>
      </c>
      <c r="Q1671" s="393">
        <v>1.9664292495856505E-5</v>
      </c>
    </row>
    <row r="1672" spans="2:17" ht="15.75" x14ac:dyDescent="0.25">
      <c r="B1672" s="380" t="s">
        <v>56</v>
      </c>
      <c r="C1672" s="408">
        <v>366.93000000000006</v>
      </c>
      <c r="D1672" s="408">
        <v>122.31000000000002</v>
      </c>
      <c r="E1672" s="408">
        <v>363.11</v>
      </c>
      <c r="F1672" s="408"/>
      <c r="G1672" s="408"/>
      <c r="H1672" s="408"/>
      <c r="I1672" s="408"/>
      <c r="J1672" s="408"/>
      <c r="K1672" s="408"/>
      <c r="L1672" s="408"/>
      <c r="M1672" s="408"/>
      <c r="N1672" s="408"/>
      <c r="O1672" s="408">
        <v>852.35000000000014</v>
      </c>
      <c r="P1672" s="401">
        <v>284.11666666666673</v>
      </c>
      <c r="Q1672" s="393">
        <v>2.9495355615221665E-7</v>
      </c>
    </row>
    <row r="1673" spans="2:17" ht="15.75" x14ac:dyDescent="0.25">
      <c r="B1673" s="147" t="s">
        <v>0</v>
      </c>
      <c r="C1673" s="149">
        <v>920208461.92000115</v>
      </c>
      <c r="D1673" s="149">
        <v>916502138.07999814</v>
      </c>
      <c r="E1673" s="149">
        <v>1053066391.0600039</v>
      </c>
      <c r="F1673" s="149"/>
      <c r="G1673" s="149"/>
      <c r="H1673" s="149"/>
      <c r="I1673" s="149"/>
      <c r="J1673" s="149"/>
      <c r="K1673" s="149"/>
      <c r="L1673" s="149"/>
      <c r="M1673" s="149"/>
      <c r="N1673" s="149"/>
      <c r="O1673" s="149">
        <v>2889776991.0600028</v>
      </c>
      <c r="P1673" s="149">
        <v>963258997.02000117</v>
      </c>
      <c r="Q1673" s="183">
        <v>0.9999997050464442</v>
      </c>
    </row>
    <row r="1674" spans="2:17" ht="15" x14ac:dyDescent="0.2">
      <c r="B1674" s="38"/>
      <c r="C1674" s="49"/>
      <c r="D1674" s="49"/>
      <c r="E1674" s="49"/>
      <c r="F1674" s="49"/>
      <c r="G1674" s="49"/>
      <c r="H1674" s="49"/>
      <c r="I1674" s="49"/>
      <c r="J1674" s="49"/>
      <c r="K1674" s="49"/>
      <c r="L1674" s="49"/>
      <c r="M1674" s="49"/>
      <c r="N1674" s="49"/>
      <c r="O1674" s="49"/>
    </row>
    <row r="1675" spans="2:17" ht="15" x14ac:dyDescent="0.2">
      <c r="B1675" s="38"/>
      <c r="C1675" s="49"/>
      <c r="D1675" s="49"/>
      <c r="E1675" s="49"/>
      <c r="F1675" s="49"/>
      <c r="G1675" s="49"/>
      <c r="H1675" s="49"/>
      <c r="I1675" s="49"/>
      <c r="J1675" s="49"/>
      <c r="K1675" s="49"/>
      <c r="L1675" s="49"/>
      <c r="M1675" s="49"/>
      <c r="N1675" s="49"/>
      <c r="O1675" s="49"/>
    </row>
    <row r="1676" spans="2:17" ht="15" x14ac:dyDescent="0.2">
      <c r="B1676" s="38"/>
      <c r="C1676" s="49"/>
      <c r="D1676" s="49"/>
      <c r="E1676" s="49"/>
      <c r="F1676" s="49"/>
      <c r="G1676" s="49"/>
      <c r="H1676" s="49"/>
      <c r="I1676" s="49"/>
      <c r="J1676" s="49"/>
      <c r="K1676" s="49"/>
      <c r="L1676" s="49"/>
      <c r="M1676" s="49"/>
      <c r="N1676" s="49"/>
      <c r="O1676" s="49"/>
    </row>
    <row r="1677" spans="2:17" ht="15" x14ac:dyDescent="0.2">
      <c r="B1677" s="38"/>
      <c r="C1677" s="49"/>
      <c r="D1677" s="49"/>
      <c r="E1677" s="49"/>
      <c r="F1677" s="49"/>
      <c r="G1677" s="49"/>
      <c r="H1677" s="49"/>
      <c r="I1677" s="49"/>
      <c r="J1677" s="49"/>
      <c r="K1677" s="49"/>
      <c r="L1677" s="49"/>
      <c r="M1677" s="49"/>
      <c r="N1677" s="49"/>
      <c r="O1677" s="49"/>
    </row>
    <row r="1678" spans="2:17" ht="15" x14ac:dyDescent="0.2">
      <c r="B1678" s="38"/>
      <c r="C1678" s="49"/>
      <c r="D1678" s="49"/>
      <c r="E1678" s="49"/>
      <c r="F1678" s="49"/>
      <c r="G1678" s="49"/>
      <c r="H1678" s="49"/>
      <c r="I1678" s="49"/>
      <c r="J1678" s="49"/>
      <c r="K1678" s="49"/>
      <c r="L1678" s="49"/>
      <c r="M1678" s="49"/>
      <c r="N1678" s="49"/>
      <c r="O1678" s="49"/>
    </row>
    <row r="1679" spans="2:17" ht="15" x14ac:dyDescent="0.2">
      <c r="B1679" s="38"/>
      <c r="C1679" s="49"/>
      <c r="D1679" s="49"/>
      <c r="E1679" s="49"/>
      <c r="F1679" s="49"/>
      <c r="G1679" s="49"/>
      <c r="H1679" s="49"/>
      <c r="I1679" s="49"/>
      <c r="J1679" s="49"/>
      <c r="K1679" s="49"/>
      <c r="L1679" s="49"/>
      <c r="M1679" s="49"/>
      <c r="N1679" s="49"/>
      <c r="O1679" s="49"/>
    </row>
    <row r="1680" spans="2:17" ht="15" x14ac:dyDescent="0.2">
      <c r="B1680" s="38"/>
      <c r="C1680" s="49"/>
      <c r="D1680" s="49"/>
      <c r="E1680" s="49"/>
      <c r="F1680" s="49"/>
      <c r="G1680" s="49"/>
      <c r="H1680" s="49"/>
      <c r="I1680" s="49"/>
      <c r="J1680" s="49"/>
      <c r="K1680" s="49"/>
      <c r="L1680" s="49"/>
      <c r="M1680" s="49"/>
      <c r="N1680" s="49"/>
      <c r="O1680" s="49"/>
    </row>
    <row r="1681" spans="2:16" ht="15" x14ac:dyDescent="0.2">
      <c r="B1681" s="38"/>
      <c r="C1681" s="49"/>
      <c r="D1681" s="49"/>
      <c r="E1681" s="49"/>
      <c r="F1681" s="49"/>
      <c r="G1681" s="49"/>
      <c r="H1681" s="49"/>
      <c r="I1681" s="49"/>
      <c r="J1681" s="49"/>
      <c r="K1681" s="49"/>
      <c r="L1681" s="49"/>
      <c r="M1681" s="49"/>
      <c r="N1681" s="49"/>
      <c r="O1681" s="49"/>
    </row>
    <row r="1682" spans="2:16" ht="15" x14ac:dyDescent="0.2">
      <c r="B1682" s="38"/>
      <c r="C1682" s="49"/>
      <c r="D1682" s="49"/>
      <c r="E1682" s="49"/>
      <c r="F1682" s="49"/>
      <c r="G1682" s="49"/>
      <c r="H1682" s="49"/>
      <c r="I1682" s="49"/>
      <c r="J1682" s="49"/>
      <c r="K1682" s="49"/>
      <c r="L1682" s="49"/>
      <c r="M1682" s="49"/>
      <c r="N1682" s="49"/>
      <c r="O1682" s="49"/>
    </row>
    <row r="1683" spans="2:16" ht="15" x14ac:dyDescent="0.2">
      <c r="B1683" s="38"/>
      <c r="C1683" s="49"/>
      <c r="D1683" s="49"/>
      <c r="E1683" s="49"/>
      <c r="F1683" s="49"/>
      <c r="G1683" s="49"/>
      <c r="H1683" s="49"/>
      <c r="I1683" s="49"/>
      <c r="J1683" s="49"/>
      <c r="K1683" s="49"/>
      <c r="L1683" s="49"/>
      <c r="M1683" s="49"/>
      <c r="N1683" s="49"/>
      <c r="O1683" s="49"/>
    </row>
    <row r="1684" spans="2:16" ht="15" x14ac:dyDescent="0.2">
      <c r="B1684" s="38"/>
      <c r="C1684" s="49"/>
      <c r="D1684" s="49"/>
      <c r="E1684" s="49"/>
      <c r="F1684" s="49"/>
      <c r="G1684" s="49"/>
      <c r="H1684" s="49"/>
      <c r="I1684" s="49"/>
      <c r="J1684" s="49"/>
      <c r="K1684" s="49"/>
      <c r="L1684" s="49"/>
      <c r="M1684" s="49"/>
      <c r="N1684" s="49"/>
      <c r="O1684" s="49"/>
    </row>
    <row r="1685" spans="2:16" ht="15" x14ac:dyDescent="0.2">
      <c r="B1685" s="38"/>
      <c r="C1685" s="49"/>
      <c r="D1685" s="49"/>
      <c r="E1685" s="49"/>
      <c r="F1685" s="49"/>
      <c r="G1685" s="49"/>
      <c r="H1685" s="49"/>
      <c r="I1685" s="49"/>
      <c r="J1685" s="49"/>
      <c r="K1685" s="49"/>
      <c r="L1685" s="49"/>
      <c r="M1685" s="49"/>
      <c r="N1685" s="49"/>
      <c r="O1685" s="49"/>
    </row>
    <row r="1686" spans="2:16" ht="15" x14ac:dyDescent="0.2">
      <c r="B1686" s="38"/>
      <c r="C1686" s="49"/>
      <c r="D1686" s="49"/>
      <c r="E1686" s="49"/>
      <c r="F1686" s="49"/>
      <c r="G1686" s="49"/>
      <c r="H1686" s="49"/>
      <c r="I1686" s="49"/>
      <c r="J1686" s="49"/>
      <c r="K1686" s="49"/>
      <c r="L1686" s="49"/>
      <c r="M1686" s="49"/>
      <c r="N1686" s="49"/>
      <c r="O1686" s="49"/>
    </row>
    <row r="1687" spans="2:16" ht="15" x14ac:dyDescent="0.2">
      <c r="B1687" s="38"/>
      <c r="C1687" s="49"/>
      <c r="D1687" s="49"/>
      <c r="E1687" s="49"/>
      <c r="F1687" s="49"/>
      <c r="G1687" s="49"/>
      <c r="H1687" s="49"/>
      <c r="I1687" s="49"/>
      <c r="J1687" s="49"/>
      <c r="K1687" s="49"/>
      <c r="L1687" s="49"/>
      <c r="M1687" s="49"/>
      <c r="N1687" s="49"/>
      <c r="O1687" s="49"/>
    </row>
    <row r="1688" spans="2:16" ht="15" x14ac:dyDescent="0.2">
      <c r="B1688" s="38"/>
      <c r="C1688" s="49"/>
      <c r="D1688" s="49"/>
      <c r="E1688" s="49"/>
      <c r="F1688" s="49"/>
      <c r="G1688" s="49"/>
      <c r="H1688" s="49"/>
      <c r="I1688" s="49"/>
      <c r="J1688" s="49"/>
      <c r="K1688" s="49"/>
      <c r="L1688" s="49"/>
      <c r="M1688" s="49"/>
      <c r="N1688" s="49"/>
      <c r="O1688" s="49"/>
    </row>
    <row r="1689" spans="2:16" ht="15" x14ac:dyDescent="0.2">
      <c r="B1689" s="38"/>
      <c r="C1689" s="49"/>
      <c r="D1689" s="49"/>
      <c r="E1689" s="49"/>
      <c r="F1689" s="49"/>
      <c r="G1689" s="49"/>
      <c r="H1689" s="49"/>
      <c r="I1689" s="49"/>
      <c r="J1689" s="49"/>
      <c r="K1689" s="49"/>
      <c r="L1689" s="49"/>
      <c r="M1689" s="49"/>
      <c r="N1689" s="49"/>
      <c r="O1689" s="49"/>
    </row>
    <row r="1690" spans="2:16" ht="15" x14ac:dyDescent="0.2">
      <c r="B1690" s="38"/>
      <c r="C1690" s="49"/>
      <c r="D1690" s="49"/>
      <c r="E1690" s="49"/>
      <c r="F1690" s="49"/>
      <c r="G1690" s="49"/>
      <c r="H1690" s="49"/>
      <c r="I1690" s="49"/>
      <c r="J1690" s="49"/>
      <c r="K1690" s="49"/>
      <c r="L1690" s="49"/>
      <c r="M1690" s="49"/>
      <c r="N1690" s="49"/>
      <c r="O1690" s="49"/>
    </row>
    <row r="1691" spans="2:16" ht="15" x14ac:dyDescent="0.2">
      <c r="B1691" s="38"/>
      <c r="C1691" s="49"/>
      <c r="D1691" s="49"/>
      <c r="E1691" s="49"/>
      <c r="F1691" s="49"/>
      <c r="G1691" s="49"/>
      <c r="H1691" s="49"/>
      <c r="I1691" s="49"/>
      <c r="J1691" s="49"/>
      <c r="K1691" s="49"/>
      <c r="L1691" s="49"/>
      <c r="M1691" s="49"/>
      <c r="N1691" s="49"/>
      <c r="O1691" s="49"/>
    </row>
    <row r="1692" spans="2:16" ht="15" x14ac:dyDescent="0.2">
      <c r="B1692" s="38"/>
      <c r="C1692" s="49"/>
      <c r="D1692" s="49"/>
      <c r="E1692" s="49"/>
      <c r="F1692" s="49"/>
      <c r="G1692" s="49"/>
      <c r="H1692" s="49"/>
      <c r="I1692" s="49"/>
      <c r="J1692" s="49"/>
      <c r="K1692" s="49"/>
      <c r="L1692" s="49"/>
      <c r="M1692" s="49"/>
      <c r="N1692" s="49"/>
      <c r="O1692" s="49"/>
    </row>
    <row r="1693" spans="2:16" ht="18" x14ac:dyDescent="0.25">
      <c r="B1693" s="331" t="s">
        <v>536</v>
      </c>
      <c r="C1693" s="49"/>
      <c r="D1693" s="49"/>
      <c r="E1693" s="49"/>
      <c r="F1693" s="49"/>
      <c r="G1693" s="49"/>
      <c r="H1693" s="49"/>
      <c r="I1693" s="49"/>
      <c r="J1693" s="49"/>
      <c r="K1693" s="49"/>
      <c r="L1693" s="49"/>
      <c r="M1693" s="49"/>
      <c r="N1693" s="49"/>
      <c r="O1693" s="49"/>
    </row>
    <row r="1694" spans="2:16" ht="20.25" x14ac:dyDescent="0.3">
      <c r="B1694" s="34"/>
      <c r="C1694" s="49"/>
      <c r="D1694" s="49"/>
      <c r="E1694" s="49"/>
      <c r="F1694" s="49"/>
      <c r="G1694" s="49"/>
      <c r="H1694" s="49"/>
      <c r="I1694" s="49"/>
      <c r="J1694" s="49"/>
      <c r="K1694" s="49"/>
      <c r="L1694" s="49"/>
      <c r="M1694" s="49"/>
      <c r="N1694" s="49"/>
      <c r="O1694" s="49"/>
    </row>
    <row r="1695" spans="2:16" ht="15" x14ac:dyDescent="0.2">
      <c r="B1695" s="38" t="s">
        <v>418</v>
      </c>
      <c r="C1695" s="11">
        <v>2</v>
      </c>
      <c r="D1695" s="11">
        <v>3</v>
      </c>
      <c r="E1695" s="11">
        <v>4</v>
      </c>
      <c r="F1695" s="11">
        <v>5</v>
      </c>
      <c r="G1695" s="11">
        <v>6</v>
      </c>
      <c r="H1695" s="11">
        <v>7</v>
      </c>
      <c r="I1695" s="11">
        <v>8</v>
      </c>
      <c r="J1695" s="11">
        <v>9</v>
      </c>
      <c r="K1695" s="11">
        <v>10</v>
      </c>
      <c r="L1695" s="11">
        <v>11</v>
      </c>
      <c r="M1695" s="11">
        <v>12</v>
      </c>
      <c r="N1695" s="11">
        <v>13</v>
      </c>
      <c r="O1695" s="11"/>
      <c r="P1695" s="9"/>
    </row>
    <row r="1696" spans="2:16" ht="16.5" thickBot="1" x14ac:dyDescent="0.25">
      <c r="B1696" s="182" t="s">
        <v>402</v>
      </c>
      <c r="C1696" s="83" t="s">
        <v>339</v>
      </c>
      <c r="D1696" s="83" t="s">
        <v>340</v>
      </c>
      <c r="E1696" s="83" t="s">
        <v>341</v>
      </c>
      <c r="F1696" s="83" t="s">
        <v>342</v>
      </c>
      <c r="G1696" s="83" t="s">
        <v>343</v>
      </c>
      <c r="H1696" s="83" t="s">
        <v>344</v>
      </c>
      <c r="I1696" s="83" t="s">
        <v>345</v>
      </c>
      <c r="J1696" s="83" t="s">
        <v>346</v>
      </c>
      <c r="K1696" s="83" t="s">
        <v>347</v>
      </c>
      <c r="L1696" s="83" t="s">
        <v>348</v>
      </c>
      <c r="M1696" s="83" t="s">
        <v>349</v>
      </c>
      <c r="N1696" s="83" t="s">
        <v>350</v>
      </c>
      <c r="O1696" s="82" t="s">
        <v>1</v>
      </c>
    </row>
    <row r="1697" spans="2:15" ht="15" x14ac:dyDescent="0.2">
      <c r="B1697" s="378" t="s">
        <v>30</v>
      </c>
      <c r="C1697" s="496">
        <v>61.580284763987976</v>
      </c>
      <c r="D1697" s="496">
        <v>62.100212144611582</v>
      </c>
      <c r="E1697" s="496">
        <v>64.137191877866186</v>
      </c>
      <c r="F1697" s="496"/>
      <c r="G1697" s="496"/>
      <c r="H1697" s="496"/>
      <c r="I1697" s="496"/>
      <c r="J1697" s="496"/>
      <c r="K1697" s="496"/>
      <c r="L1697" s="496"/>
      <c r="M1697" s="496"/>
      <c r="N1697" s="496"/>
      <c r="O1697" s="496">
        <v>62.605896262155248</v>
      </c>
    </row>
    <row r="1698" spans="2:15" ht="15" x14ac:dyDescent="0.2">
      <c r="B1698" s="378" t="s">
        <v>27</v>
      </c>
      <c r="C1698" s="496">
        <v>64.120194928891479</v>
      </c>
      <c r="D1698" s="496">
        <v>63.791898075052494</v>
      </c>
      <c r="E1698" s="496">
        <v>62.988012999898288</v>
      </c>
      <c r="F1698" s="496"/>
      <c r="G1698" s="496"/>
      <c r="H1698" s="496"/>
      <c r="I1698" s="496"/>
      <c r="J1698" s="496"/>
      <c r="K1698" s="496"/>
      <c r="L1698" s="496"/>
      <c r="M1698" s="496"/>
      <c r="N1698" s="496"/>
      <c r="O1698" s="496">
        <v>63.633368667947423</v>
      </c>
    </row>
    <row r="1699" spans="2:15" ht="15" x14ac:dyDescent="0.2">
      <c r="B1699" s="378" t="s">
        <v>31</v>
      </c>
      <c r="C1699" s="496">
        <v>64.291856513090437</v>
      </c>
      <c r="D1699" s="496">
        <v>63.462955562930169</v>
      </c>
      <c r="E1699" s="496">
        <v>67.716515353548232</v>
      </c>
      <c r="F1699" s="496"/>
      <c r="G1699" s="496"/>
      <c r="H1699" s="496"/>
      <c r="I1699" s="496"/>
      <c r="J1699" s="496"/>
      <c r="K1699" s="496"/>
      <c r="L1699" s="496"/>
      <c r="M1699" s="496"/>
      <c r="N1699" s="496"/>
      <c r="O1699" s="496">
        <v>65.157109143189615</v>
      </c>
    </row>
    <row r="1700" spans="2:15" ht="15" x14ac:dyDescent="0.2">
      <c r="B1700" s="38" t="s">
        <v>32</v>
      </c>
      <c r="C1700" s="303">
        <v>99.404798186272373</v>
      </c>
      <c r="D1700" s="303">
        <v>94.314149354881081</v>
      </c>
      <c r="E1700" s="303">
        <v>109.83834221298358</v>
      </c>
      <c r="F1700" s="303"/>
      <c r="G1700" s="303"/>
      <c r="H1700" s="303"/>
      <c r="I1700" s="303"/>
      <c r="J1700" s="303"/>
      <c r="K1700" s="303"/>
      <c r="L1700" s="303"/>
      <c r="M1700" s="303"/>
      <c r="N1700" s="303"/>
      <c r="O1700" s="303">
        <v>101.18576325137902</v>
      </c>
    </row>
    <row r="1701" spans="2:15" ht="15" x14ac:dyDescent="0.2">
      <c r="B1701" s="44" t="s">
        <v>34</v>
      </c>
      <c r="C1701" s="303">
        <v>47.060573450371528</v>
      </c>
      <c r="D1701" s="303">
        <v>47.721784441863136</v>
      </c>
      <c r="E1701" s="303">
        <v>47.070233629794664</v>
      </c>
      <c r="F1701" s="303"/>
      <c r="G1701" s="303"/>
      <c r="H1701" s="303"/>
      <c r="I1701" s="303"/>
      <c r="J1701" s="303"/>
      <c r="K1701" s="303"/>
      <c r="L1701" s="303"/>
      <c r="M1701" s="303"/>
      <c r="N1701" s="303"/>
      <c r="O1701" s="303">
        <v>47.284197174009783</v>
      </c>
    </row>
    <row r="1702" spans="2:15" ht="15" x14ac:dyDescent="0.2">
      <c r="B1702" s="38" t="s">
        <v>356</v>
      </c>
      <c r="C1702" s="303">
        <v>151.42519697191332</v>
      </c>
      <c r="D1702" s="303">
        <v>171.26021777100593</v>
      </c>
      <c r="E1702" s="303">
        <v>194.73925443058468</v>
      </c>
      <c r="F1702" s="303"/>
      <c r="G1702" s="303"/>
      <c r="H1702" s="303"/>
      <c r="I1702" s="303"/>
      <c r="J1702" s="303"/>
      <c r="K1702" s="303"/>
      <c r="L1702" s="303"/>
      <c r="M1702" s="303"/>
      <c r="N1702" s="303"/>
      <c r="O1702" s="303">
        <v>172.47488972450131</v>
      </c>
    </row>
    <row r="1703" spans="2:15" ht="15" x14ac:dyDescent="0.2">
      <c r="B1703" s="380" t="s">
        <v>296</v>
      </c>
      <c r="C1703" s="496">
        <v>481.97719961856279</v>
      </c>
      <c r="D1703" s="496">
        <v>580.187653631285</v>
      </c>
      <c r="E1703" s="496">
        <v>547.12751547029654</v>
      </c>
      <c r="F1703" s="496"/>
      <c r="G1703" s="496"/>
      <c r="H1703" s="496"/>
      <c r="I1703" s="496"/>
      <c r="J1703" s="496"/>
      <c r="K1703" s="496"/>
      <c r="L1703" s="496"/>
      <c r="M1703" s="496"/>
      <c r="N1703" s="496"/>
      <c r="O1703" s="496">
        <v>536.43078957338139</v>
      </c>
    </row>
    <row r="1704" spans="2:15" ht="15" x14ac:dyDescent="0.2">
      <c r="B1704" s="380" t="s">
        <v>56</v>
      </c>
      <c r="C1704" s="496">
        <v>40.769999999999989</v>
      </c>
      <c r="D1704" s="496">
        <v>40.769999999999996</v>
      </c>
      <c r="E1704" s="496">
        <v>51.872857142857129</v>
      </c>
      <c r="F1704" s="496"/>
      <c r="G1704" s="496"/>
      <c r="H1704" s="496"/>
      <c r="I1704" s="496"/>
      <c r="J1704" s="496"/>
      <c r="K1704" s="496"/>
      <c r="L1704" s="496"/>
      <c r="M1704" s="496"/>
      <c r="N1704" s="496"/>
      <c r="O1704" s="496">
        <v>44.470952380952376</v>
      </c>
    </row>
    <row r="1705" spans="2:15" ht="15" x14ac:dyDescent="0.2">
      <c r="B1705" s="380" t="s">
        <v>546</v>
      </c>
      <c r="C1705" s="496">
        <v>27.066233108108097</v>
      </c>
      <c r="D1705" s="496">
        <v>29.523517665130555</v>
      </c>
      <c r="E1705" s="496">
        <v>28.28623853211009</v>
      </c>
      <c r="F1705" s="496"/>
      <c r="G1705" s="496"/>
      <c r="H1705" s="496"/>
      <c r="I1705" s="496"/>
      <c r="J1705" s="496"/>
      <c r="K1705" s="496"/>
      <c r="L1705" s="496"/>
      <c r="M1705" s="496"/>
      <c r="N1705" s="496"/>
      <c r="O1705" s="496">
        <v>28.291996435116246</v>
      </c>
    </row>
    <row r="1706" spans="2:15" ht="15.75" x14ac:dyDescent="0.25">
      <c r="B1706" s="147" t="s">
        <v>0</v>
      </c>
      <c r="C1706" s="335">
        <v>65.66406055480843</v>
      </c>
      <c r="D1706" s="335">
        <v>65.523948220115372</v>
      </c>
      <c r="E1706" s="335">
        <v>68.691007476346158</v>
      </c>
      <c r="F1706" s="335"/>
      <c r="G1706" s="335"/>
      <c r="H1706" s="335"/>
      <c r="I1706" s="335"/>
      <c r="J1706" s="335"/>
      <c r="K1706" s="335"/>
      <c r="L1706" s="335"/>
      <c r="M1706" s="335"/>
      <c r="N1706" s="335"/>
      <c r="O1706" s="335">
        <v>66.689748894410982</v>
      </c>
    </row>
    <row r="1707" spans="2:15" ht="15" x14ac:dyDescent="0.2">
      <c r="B1707" s="38"/>
      <c r="C1707" s="49"/>
      <c r="D1707" s="49"/>
      <c r="E1707" s="49"/>
      <c r="F1707" s="49"/>
      <c r="G1707" s="49"/>
      <c r="H1707" s="49"/>
      <c r="I1707" s="49"/>
      <c r="J1707" s="49"/>
      <c r="K1707" s="49"/>
      <c r="L1707" s="49"/>
      <c r="M1707" s="49"/>
      <c r="N1707" s="49"/>
      <c r="O1707" s="49"/>
    </row>
    <row r="1708" spans="2:15" ht="15" x14ac:dyDescent="0.2">
      <c r="B1708" s="38"/>
      <c r="C1708" s="49"/>
      <c r="D1708" s="49"/>
      <c r="E1708" s="49"/>
      <c r="F1708" s="49"/>
      <c r="G1708" s="49"/>
      <c r="H1708" s="49"/>
      <c r="I1708" s="49"/>
      <c r="J1708" s="49"/>
      <c r="K1708" s="49"/>
      <c r="L1708" s="49"/>
      <c r="M1708" s="49"/>
      <c r="N1708" s="49"/>
      <c r="O1708" s="49"/>
    </row>
    <row r="1709" spans="2:15" ht="15" x14ac:dyDescent="0.2">
      <c r="B1709" s="38"/>
      <c r="C1709" s="49"/>
      <c r="D1709" s="49"/>
      <c r="E1709" s="49"/>
      <c r="F1709" s="49"/>
      <c r="G1709" s="49"/>
      <c r="H1709" s="49"/>
      <c r="I1709" s="49"/>
      <c r="J1709" s="49"/>
      <c r="K1709" s="49"/>
      <c r="L1709" s="49"/>
      <c r="M1709" s="49"/>
      <c r="N1709" s="49"/>
      <c r="O1709" s="49"/>
    </row>
    <row r="1710" spans="2:15" ht="15" x14ac:dyDescent="0.2">
      <c r="B1710" s="38"/>
      <c r="C1710" s="49"/>
      <c r="D1710" s="49"/>
      <c r="E1710" s="49"/>
      <c r="F1710" s="49"/>
      <c r="G1710" s="49"/>
      <c r="H1710" s="49"/>
      <c r="I1710" s="49"/>
      <c r="J1710" s="49"/>
      <c r="K1710" s="49"/>
      <c r="L1710" s="49"/>
      <c r="M1710" s="49"/>
      <c r="N1710" s="49"/>
      <c r="O1710" s="49"/>
    </row>
    <row r="1711" spans="2:15" ht="15" x14ac:dyDescent="0.2">
      <c r="B1711" s="38"/>
      <c r="C1711" s="49"/>
      <c r="D1711" s="49"/>
      <c r="E1711" s="49"/>
      <c r="F1711" s="49"/>
      <c r="G1711" s="49"/>
      <c r="H1711" s="49"/>
      <c r="I1711" s="49"/>
      <c r="J1711" s="49"/>
      <c r="K1711" s="49"/>
      <c r="L1711" s="49"/>
      <c r="M1711" s="49"/>
      <c r="N1711" s="49"/>
      <c r="O1711" s="49"/>
    </row>
    <row r="1712" spans="2:15" ht="15" x14ac:dyDescent="0.2">
      <c r="B1712" s="38"/>
      <c r="C1712" s="49"/>
      <c r="D1712" s="49"/>
      <c r="E1712" s="49"/>
      <c r="F1712" s="49"/>
      <c r="G1712" s="49"/>
      <c r="H1712" s="49"/>
      <c r="I1712" s="49"/>
      <c r="J1712" s="49"/>
      <c r="K1712" s="49"/>
      <c r="L1712" s="49"/>
      <c r="M1712" s="49"/>
      <c r="N1712" s="49"/>
      <c r="O1712" s="49"/>
    </row>
    <row r="1713" spans="2:15" ht="15" x14ac:dyDescent="0.2">
      <c r="B1713" s="38"/>
      <c r="C1713" s="49"/>
      <c r="D1713" s="49"/>
      <c r="E1713" s="49"/>
      <c r="F1713" s="49"/>
      <c r="G1713" s="49"/>
      <c r="H1713" s="49"/>
      <c r="I1713" s="49"/>
      <c r="J1713" s="49"/>
      <c r="K1713" s="49"/>
      <c r="L1713" s="49"/>
      <c r="M1713" s="49"/>
      <c r="N1713" s="49"/>
      <c r="O1713" s="49"/>
    </row>
    <row r="1714" spans="2:15" ht="15" x14ac:dyDescent="0.2">
      <c r="B1714" s="38"/>
      <c r="C1714" s="49"/>
      <c r="D1714" s="49"/>
      <c r="E1714" s="49"/>
      <c r="F1714" s="49"/>
      <c r="G1714" s="49"/>
      <c r="H1714" s="49"/>
      <c r="I1714" s="49"/>
      <c r="J1714" s="49"/>
      <c r="K1714" s="49"/>
      <c r="L1714" s="49"/>
      <c r="M1714" s="49"/>
      <c r="N1714" s="49"/>
      <c r="O1714" s="49"/>
    </row>
    <row r="1715" spans="2:15" ht="15" x14ac:dyDescent="0.2">
      <c r="B1715" s="38"/>
      <c r="C1715" s="49"/>
      <c r="D1715" s="49"/>
      <c r="E1715" s="49"/>
      <c r="F1715" s="49"/>
      <c r="G1715" s="49"/>
      <c r="H1715" s="49"/>
      <c r="I1715" s="49"/>
      <c r="J1715" s="49"/>
      <c r="K1715" s="49"/>
      <c r="L1715" s="49"/>
      <c r="M1715" s="49"/>
      <c r="N1715" s="49"/>
      <c r="O1715" s="49"/>
    </row>
    <row r="1716" spans="2:15" ht="15" x14ac:dyDescent="0.2">
      <c r="B1716" s="38"/>
      <c r="C1716" s="49"/>
      <c r="D1716" s="49"/>
      <c r="E1716" s="49"/>
      <c r="F1716" s="49"/>
      <c r="G1716" s="49"/>
      <c r="H1716" s="49"/>
      <c r="I1716" s="49"/>
      <c r="J1716" s="49"/>
      <c r="K1716" s="49"/>
      <c r="L1716" s="49"/>
      <c r="M1716" s="49"/>
      <c r="N1716" s="49"/>
      <c r="O1716" s="49"/>
    </row>
    <row r="1717" spans="2:15" ht="15" x14ac:dyDescent="0.2">
      <c r="B1717" s="38"/>
      <c r="C1717" s="49"/>
      <c r="D1717" s="49"/>
      <c r="E1717" s="49"/>
      <c r="F1717" s="49"/>
      <c r="G1717" s="49"/>
      <c r="H1717" s="49"/>
      <c r="I1717" s="49"/>
      <c r="J1717" s="49"/>
      <c r="K1717" s="49"/>
      <c r="L1717" s="49"/>
      <c r="M1717" s="49"/>
      <c r="N1717" s="49"/>
      <c r="O1717" s="49"/>
    </row>
    <row r="1718" spans="2:15" ht="15" x14ac:dyDescent="0.2">
      <c r="B1718" s="38"/>
      <c r="C1718" s="49"/>
      <c r="D1718" s="49"/>
      <c r="E1718" s="49"/>
      <c r="F1718" s="49"/>
      <c r="G1718" s="49"/>
      <c r="H1718" s="49"/>
      <c r="I1718" s="49"/>
      <c r="J1718" s="49"/>
      <c r="K1718" s="49"/>
      <c r="L1718" s="49"/>
      <c r="M1718" s="49"/>
      <c r="N1718" s="49"/>
      <c r="O1718" s="49"/>
    </row>
    <row r="1719" spans="2:15" ht="15" x14ac:dyDescent="0.2">
      <c r="B1719" s="38"/>
      <c r="C1719" s="49"/>
      <c r="D1719" s="49"/>
      <c r="E1719" s="49"/>
      <c r="F1719" s="49"/>
      <c r="G1719" s="49"/>
      <c r="H1719" s="49"/>
      <c r="I1719" s="49"/>
      <c r="J1719" s="49"/>
      <c r="K1719" s="49"/>
      <c r="L1719" s="49"/>
      <c r="M1719" s="49"/>
      <c r="N1719" s="49"/>
      <c r="O1719" s="49"/>
    </row>
    <row r="1720" spans="2:15" ht="15" x14ac:dyDescent="0.2">
      <c r="B1720" s="38"/>
      <c r="C1720" s="49"/>
      <c r="D1720" s="49"/>
      <c r="E1720" s="49"/>
      <c r="F1720" s="49"/>
      <c r="G1720" s="49"/>
      <c r="H1720" s="49"/>
      <c r="I1720" s="49"/>
      <c r="J1720" s="49"/>
      <c r="K1720" s="49"/>
      <c r="L1720" s="49"/>
      <c r="M1720" s="49"/>
      <c r="N1720" s="49"/>
      <c r="O1720" s="49"/>
    </row>
    <row r="1721" spans="2:15" ht="15" x14ac:dyDescent="0.2">
      <c r="B1721" s="38"/>
      <c r="C1721" s="49"/>
      <c r="D1721" s="49"/>
      <c r="E1721" s="49"/>
      <c r="F1721" s="49"/>
      <c r="G1721" s="49"/>
      <c r="H1721" s="49"/>
      <c r="I1721" s="49"/>
      <c r="J1721" s="49"/>
      <c r="K1721" s="49"/>
      <c r="L1721" s="49"/>
      <c r="M1721" s="49"/>
      <c r="N1721" s="49"/>
      <c r="O1721" s="49"/>
    </row>
    <row r="1722" spans="2:15" ht="15" x14ac:dyDescent="0.2">
      <c r="B1722" s="38"/>
      <c r="C1722" s="49"/>
      <c r="D1722" s="49"/>
      <c r="E1722" s="49"/>
      <c r="F1722" s="49"/>
      <c r="G1722" s="49"/>
      <c r="H1722" s="49"/>
      <c r="I1722" s="49"/>
      <c r="J1722" s="49"/>
      <c r="K1722" s="49"/>
      <c r="L1722" s="49"/>
      <c r="M1722" s="49"/>
      <c r="N1722" s="49"/>
      <c r="O1722" s="49"/>
    </row>
    <row r="1723" spans="2:15" ht="15" x14ac:dyDescent="0.2">
      <c r="B1723" s="38"/>
      <c r="C1723" s="49"/>
      <c r="D1723" s="49"/>
      <c r="E1723" s="49"/>
      <c r="F1723" s="49"/>
      <c r="G1723" s="49"/>
      <c r="H1723" s="49"/>
      <c r="I1723" s="49"/>
      <c r="J1723" s="49"/>
      <c r="K1723" s="49"/>
      <c r="L1723" s="49"/>
      <c r="M1723" s="49"/>
      <c r="N1723" s="49"/>
      <c r="O1723" s="49"/>
    </row>
    <row r="1724" spans="2:15" ht="15" x14ac:dyDescent="0.2">
      <c r="B1724" s="38"/>
      <c r="C1724" s="49"/>
      <c r="D1724" s="49"/>
      <c r="E1724" s="49"/>
      <c r="F1724" s="49"/>
      <c r="G1724" s="49"/>
      <c r="H1724" s="49"/>
      <c r="I1724" s="49"/>
      <c r="J1724" s="49"/>
      <c r="K1724" s="49"/>
      <c r="L1724" s="49"/>
      <c r="M1724" s="49"/>
      <c r="N1724" s="49"/>
      <c r="O1724" s="49"/>
    </row>
    <row r="1725" spans="2:15" ht="15" x14ac:dyDescent="0.2">
      <c r="B1725" s="38"/>
      <c r="C1725" s="49"/>
      <c r="D1725" s="49"/>
      <c r="E1725" s="49"/>
      <c r="F1725" s="49"/>
      <c r="G1725" s="49"/>
      <c r="H1725" s="49"/>
      <c r="I1725" s="49"/>
      <c r="J1725" s="49"/>
      <c r="K1725" s="49"/>
      <c r="L1725" s="49"/>
      <c r="M1725" s="49"/>
      <c r="N1725" s="49"/>
      <c r="O1725" s="49"/>
    </row>
    <row r="1726" spans="2:15" ht="18" x14ac:dyDescent="0.25">
      <c r="B1726" s="331" t="s">
        <v>537</v>
      </c>
      <c r="C1726" s="49"/>
      <c r="D1726" s="49"/>
      <c r="E1726" s="49"/>
      <c r="F1726" s="49"/>
      <c r="G1726" s="49"/>
      <c r="H1726" s="49"/>
      <c r="I1726" s="49"/>
      <c r="J1726" s="49"/>
      <c r="K1726" s="49"/>
      <c r="L1726" s="49"/>
      <c r="M1726" s="49"/>
      <c r="N1726" s="49"/>
      <c r="O1726" s="49"/>
    </row>
    <row r="1727" spans="2:15" ht="15" x14ac:dyDescent="0.2">
      <c r="B1727" s="38"/>
      <c r="C1727" s="49"/>
      <c r="D1727" s="49"/>
      <c r="E1727" s="49"/>
      <c r="F1727" s="49"/>
      <c r="G1727" s="49"/>
      <c r="H1727" s="49"/>
      <c r="I1727" s="49"/>
      <c r="J1727" s="49"/>
      <c r="K1727" s="49"/>
      <c r="L1727" s="49"/>
      <c r="M1727" s="49"/>
      <c r="N1727" s="49"/>
      <c r="O1727" s="49"/>
    </row>
    <row r="1728" spans="2:15" ht="15" x14ac:dyDescent="0.2">
      <c r="B1728" s="38"/>
      <c r="C1728" s="11">
        <v>14</v>
      </c>
      <c r="D1728" s="49"/>
      <c r="E1728" s="49"/>
      <c r="F1728" s="49"/>
      <c r="G1728" s="49"/>
      <c r="H1728" s="49"/>
      <c r="I1728" s="49"/>
      <c r="J1728" s="49"/>
      <c r="K1728" s="49"/>
      <c r="L1728" s="49"/>
      <c r="M1728" s="49"/>
      <c r="N1728" s="49"/>
      <c r="O1728" s="49"/>
    </row>
    <row r="1729" spans="2:19" ht="32.25" thickBot="1" x14ac:dyDescent="0.25">
      <c r="B1729" s="182" t="s">
        <v>402</v>
      </c>
      <c r="C1729" s="96" t="s">
        <v>474</v>
      </c>
      <c r="D1729" s="293" t="s">
        <v>475</v>
      </c>
      <c r="E1729" s="293" t="s">
        <v>300</v>
      </c>
      <c r="F1729" s="49"/>
      <c r="G1729" s="49"/>
      <c r="H1729" s="49"/>
      <c r="I1729" s="49"/>
      <c r="J1729" s="49"/>
      <c r="K1729" s="49"/>
      <c r="L1729" s="49"/>
      <c r="M1729" s="49"/>
      <c r="N1729" s="49"/>
      <c r="O1729" s="49"/>
      <c r="P1729" s="49"/>
    </row>
    <row r="1730" spans="2:19" ht="15" x14ac:dyDescent="0.2">
      <c r="B1730" s="378" t="s">
        <v>30</v>
      </c>
      <c r="C1730" s="407">
        <v>18115034.000000011</v>
      </c>
      <c r="D1730" s="408">
        <v>1134964988.9500012</v>
      </c>
      <c r="E1730" s="497">
        <v>62.653207769303691</v>
      </c>
      <c r="F1730" s="49"/>
      <c r="G1730" s="49"/>
      <c r="H1730" s="49"/>
      <c r="I1730" s="49"/>
      <c r="J1730" s="49"/>
      <c r="K1730" s="49"/>
      <c r="L1730" s="49"/>
      <c r="M1730" s="49"/>
      <c r="N1730" s="49"/>
      <c r="O1730" s="49"/>
      <c r="P1730" s="49"/>
    </row>
    <row r="1731" spans="2:19" ht="15" x14ac:dyDescent="0.2">
      <c r="B1731" s="378" t="s">
        <v>27</v>
      </c>
      <c r="C1731" s="407">
        <v>10643795.000000002</v>
      </c>
      <c r="D1731" s="408">
        <v>677209017.20000196</v>
      </c>
      <c r="E1731" s="497">
        <v>63.624770788990375</v>
      </c>
      <c r="F1731" s="49"/>
      <c r="G1731" s="49"/>
      <c r="H1731" s="49"/>
      <c r="I1731" s="49"/>
      <c r="J1731" s="49"/>
      <c r="K1731" s="49"/>
      <c r="L1731" s="49"/>
      <c r="M1731" s="49"/>
      <c r="N1731" s="49"/>
      <c r="O1731" s="49"/>
      <c r="P1731" s="49"/>
    </row>
    <row r="1732" spans="2:19" ht="15" x14ac:dyDescent="0.2">
      <c r="B1732" s="378" t="s">
        <v>31</v>
      </c>
      <c r="C1732" s="407">
        <v>9759909.0000000075</v>
      </c>
      <c r="D1732" s="408">
        <v>636996976.61000013</v>
      </c>
      <c r="E1732" s="497">
        <v>65.266692200716179</v>
      </c>
      <c r="F1732" s="49"/>
      <c r="G1732" s="49"/>
      <c r="H1732" s="49"/>
      <c r="I1732" s="49"/>
      <c r="J1732" s="49"/>
      <c r="K1732" s="49"/>
      <c r="L1732" s="49"/>
      <c r="M1732" s="49"/>
      <c r="N1732" s="49"/>
      <c r="O1732" s="49"/>
      <c r="P1732" s="49"/>
    </row>
    <row r="1733" spans="2:19" ht="15" x14ac:dyDescent="0.2">
      <c r="B1733" s="38" t="s">
        <v>32</v>
      </c>
      <c r="C1733" s="49">
        <v>2842648.9999999981</v>
      </c>
      <c r="D1733" s="140">
        <v>289106797.07000005</v>
      </c>
      <c r="E1733" s="334">
        <v>101.70330458315475</v>
      </c>
      <c r="F1733" s="49"/>
      <c r="G1733" s="49"/>
      <c r="H1733" s="49"/>
      <c r="I1733" s="49"/>
      <c r="J1733" s="49"/>
      <c r="K1733" s="49"/>
      <c r="L1733" s="49"/>
      <c r="M1733" s="49"/>
      <c r="N1733" s="49"/>
      <c r="O1733" s="49"/>
      <c r="P1733" s="49"/>
    </row>
    <row r="1734" spans="2:19" ht="15" x14ac:dyDescent="0.2">
      <c r="B1734" s="44" t="s">
        <v>34</v>
      </c>
      <c r="C1734" s="49">
        <v>1533050.0000000002</v>
      </c>
      <c r="D1734" s="140">
        <v>72489358.069999918</v>
      </c>
      <c r="E1734" s="334">
        <v>47.284405642346897</v>
      </c>
      <c r="F1734" s="49"/>
      <c r="G1734" s="49"/>
      <c r="H1734" s="49"/>
      <c r="I1734" s="49"/>
      <c r="J1734" s="49"/>
      <c r="K1734" s="49"/>
      <c r="L1734" s="49"/>
      <c r="M1734" s="49"/>
      <c r="N1734" s="49"/>
      <c r="O1734" s="49"/>
      <c r="P1734" s="49"/>
    </row>
    <row r="1735" spans="2:19" ht="15" x14ac:dyDescent="0.2">
      <c r="B1735" s="38" t="s">
        <v>356</v>
      </c>
      <c r="C1735" s="49">
        <v>425590.00000000012</v>
      </c>
      <c r="D1735" s="140">
        <v>73798194.369999975</v>
      </c>
      <c r="E1735" s="334">
        <v>173.4020873845719</v>
      </c>
      <c r="F1735" s="49"/>
      <c r="G1735" s="49"/>
      <c r="H1735" s="49"/>
      <c r="I1735" s="49"/>
      <c r="J1735" s="49"/>
      <c r="K1735" s="49"/>
      <c r="L1735" s="49"/>
      <c r="M1735" s="49"/>
      <c r="N1735" s="49"/>
      <c r="O1735" s="49"/>
      <c r="P1735" s="49"/>
    </row>
    <row r="1736" spans="2:19" ht="15" x14ac:dyDescent="0.2">
      <c r="B1736" s="380" t="s">
        <v>296</v>
      </c>
      <c r="C1736" s="407">
        <v>9600.0000000000036</v>
      </c>
      <c r="D1736" s="408">
        <v>5153981.0199999996</v>
      </c>
      <c r="E1736" s="497">
        <v>536.8730229166664</v>
      </c>
      <c r="F1736" s="49"/>
      <c r="G1736" s="49"/>
      <c r="H1736" s="49"/>
      <c r="I1736" s="49"/>
      <c r="J1736" s="49"/>
      <c r="K1736" s="49"/>
      <c r="L1736" s="49"/>
      <c r="M1736" s="49"/>
      <c r="N1736" s="49"/>
      <c r="O1736" s="49"/>
      <c r="P1736" s="49"/>
    </row>
    <row r="1737" spans="2:19" ht="15" x14ac:dyDescent="0.2">
      <c r="B1737" s="380" t="s">
        <v>546</v>
      </c>
      <c r="C1737" s="407">
        <v>2006.0000000000005</v>
      </c>
      <c r="D1737" s="408">
        <v>56825.42</v>
      </c>
      <c r="E1737" s="497">
        <v>28.327726819541368</v>
      </c>
      <c r="F1737" s="49"/>
      <c r="G1737" s="49"/>
      <c r="H1737" s="49"/>
      <c r="I1737" s="49"/>
      <c r="J1737" s="49"/>
      <c r="K1737" s="49"/>
      <c r="L1737" s="49"/>
      <c r="M1737" s="49"/>
      <c r="N1737" s="49"/>
      <c r="O1737" s="49"/>
      <c r="P1737" s="49"/>
    </row>
    <row r="1738" spans="2:19" ht="15" x14ac:dyDescent="0.2">
      <c r="B1738" s="380" t="s">
        <v>56</v>
      </c>
      <c r="C1738" s="407">
        <v>19.000000000000007</v>
      </c>
      <c r="D1738" s="408">
        <v>852.35000000000014</v>
      </c>
      <c r="E1738" s="497">
        <v>44.860526315789464</v>
      </c>
      <c r="F1738" s="49"/>
      <c r="G1738" s="49"/>
      <c r="H1738" s="49"/>
      <c r="I1738" s="49"/>
      <c r="J1738" s="49"/>
      <c r="K1738" s="49"/>
      <c r="L1738" s="49"/>
      <c r="M1738" s="49"/>
      <c r="N1738" s="49"/>
      <c r="O1738" s="49"/>
      <c r="P1738" s="49"/>
    </row>
    <row r="1739" spans="2:19" ht="15.75" x14ac:dyDescent="0.25">
      <c r="B1739" s="147" t="s">
        <v>0</v>
      </c>
      <c r="C1739" s="608">
        <v>43331652.000000022</v>
      </c>
      <c r="D1739" s="149">
        <v>2889776991.0600028</v>
      </c>
      <c r="E1739" s="335">
        <v>66.689748894410982</v>
      </c>
      <c r="F1739" s="49"/>
      <c r="G1739" s="49"/>
      <c r="H1739" s="49"/>
      <c r="I1739" s="49"/>
      <c r="J1739" s="49"/>
      <c r="K1739" s="49"/>
      <c r="L1739" s="49"/>
      <c r="M1739" s="49"/>
      <c r="N1739" s="49"/>
      <c r="O1739" s="49"/>
      <c r="P1739" s="49"/>
    </row>
    <row r="1740" spans="2:19" ht="15" x14ac:dyDescent="0.2">
      <c r="B1740" s="38"/>
      <c r="C1740" s="49"/>
      <c r="D1740" s="49"/>
      <c r="E1740" s="49"/>
      <c r="F1740" s="49"/>
      <c r="G1740" s="49"/>
      <c r="H1740" s="49"/>
      <c r="I1740" s="49"/>
      <c r="J1740" s="49"/>
      <c r="K1740" s="49"/>
      <c r="L1740" s="49"/>
      <c r="M1740" s="49"/>
      <c r="N1740" s="49"/>
      <c r="O1740" s="49"/>
      <c r="P1740" s="49"/>
      <c r="Q1740" s="49"/>
      <c r="R1740" s="49"/>
      <c r="S1740" s="49"/>
    </row>
    <row r="1741" spans="2:19" ht="15" x14ac:dyDescent="0.2">
      <c r="B1741" s="38"/>
      <c r="C1741" s="49"/>
      <c r="D1741" s="49"/>
      <c r="E1741" s="49"/>
      <c r="F1741" s="49"/>
      <c r="G1741" s="49"/>
      <c r="H1741" s="49"/>
      <c r="I1741" s="49"/>
      <c r="J1741" s="49"/>
      <c r="K1741" s="49"/>
      <c r="L1741" s="49"/>
      <c r="M1741" s="49"/>
      <c r="N1741" s="49"/>
      <c r="O1741" s="49"/>
      <c r="P1741" s="49"/>
      <c r="Q1741" s="49"/>
      <c r="R1741" s="49"/>
      <c r="S1741" s="49"/>
    </row>
    <row r="1742" spans="2:19" ht="15" x14ac:dyDescent="0.2">
      <c r="B1742" s="38"/>
      <c r="C1742" s="49"/>
      <c r="D1742" s="49"/>
      <c r="E1742" s="49"/>
      <c r="F1742" s="49"/>
      <c r="G1742" s="49"/>
      <c r="H1742" s="49"/>
      <c r="I1742" s="49"/>
      <c r="J1742" s="49"/>
      <c r="K1742" s="49"/>
      <c r="L1742" s="49"/>
      <c r="M1742" s="49"/>
      <c r="N1742" s="49"/>
      <c r="O1742" s="49"/>
      <c r="P1742" s="49"/>
      <c r="Q1742" s="49"/>
      <c r="R1742" s="49"/>
      <c r="S1742" s="49"/>
    </row>
    <row r="1743" spans="2:19" ht="15" x14ac:dyDescent="0.2">
      <c r="B1743" s="38"/>
      <c r="C1743" s="49"/>
      <c r="D1743" s="49"/>
      <c r="E1743" s="49"/>
      <c r="F1743" s="49"/>
      <c r="G1743" s="49"/>
      <c r="H1743" s="49"/>
      <c r="I1743" s="49"/>
      <c r="J1743" s="49"/>
      <c r="K1743" s="49"/>
      <c r="L1743" s="49"/>
      <c r="M1743" s="49"/>
      <c r="N1743" s="49"/>
      <c r="O1743" s="49"/>
      <c r="P1743" s="49"/>
      <c r="Q1743" s="49"/>
      <c r="R1743" s="49"/>
      <c r="S1743" s="49"/>
    </row>
    <row r="1744" spans="2:19" ht="15" x14ac:dyDescent="0.2">
      <c r="B1744" s="38"/>
      <c r="C1744" s="49"/>
      <c r="D1744" s="49"/>
      <c r="E1744" s="49"/>
      <c r="F1744" s="49"/>
      <c r="G1744" s="49"/>
      <c r="H1744" s="49"/>
      <c r="I1744" s="49"/>
      <c r="J1744" s="49"/>
      <c r="K1744" s="49"/>
      <c r="L1744" s="49"/>
      <c r="M1744" s="49"/>
      <c r="N1744" s="49"/>
      <c r="O1744" s="49"/>
      <c r="P1744" s="49"/>
      <c r="Q1744" s="49"/>
      <c r="R1744" s="49"/>
      <c r="S1744" s="49"/>
    </row>
    <row r="1745" spans="1:19" ht="15" x14ac:dyDescent="0.2">
      <c r="B1745" s="38"/>
      <c r="C1745" s="49"/>
      <c r="D1745" s="49"/>
      <c r="E1745" s="49"/>
      <c r="F1745" s="49"/>
      <c r="G1745" s="49"/>
      <c r="H1745" s="49"/>
      <c r="I1745" s="49"/>
      <c r="J1745" s="49"/>
      <c r="K1745" s="49"/>
      <c r="L1745" s="49"/>
      <c r="M1745" s="49"/>
      <c r="N1745" s="49"/>
      <c r="O1745" s="49"/>
      <c r="P1745" s="49"/>
      <c r="Q1745" s="49"/>
      <c r="R1745" s="49"/>
      <c r="S1745" s="49"/>
    </row>
    <row r="1746" spans="1:19" ht="15" x14ac:dyDescent="0.2">
      <c r="B1746" s="38"/>
      <c r="C1746" s="49"/>
      <c r="D1746" s="49"/>
      <c r="E1746" s="49"/>
      <c r="F1746" s="49"/>
      <c r="G1746" s="49"/>
      <c r="H1746" s="49"/>
      <c r="I1746" s="49"/>
      <c r="J1746" s="49"/>
      <c r="K1746" s="49"/>
      <c r="L1746" s="49"/>
      <c r="M1746" s="49"/>
      <c r="N1746" s="49"/>
      <c r="O1746" s="49"/>
      <c r="P1746" s="49"/>
      <c r="Q1746" s="49"/>
      <c r="R1746" s="49"/>
      <c r="S1746" s="49"/>
    </row>
    <row r="1747" spans="1:19" ht="15" x14ac:dyDescent="0.2">
      <c r="B1747" s="38"/>
      <c r="C1747" s="49"/>
      <c r="D1747" s="49"/>
      <c r="E1747" s="49"/>
      <c r="F1747" s="49"/>
      <c r="G1747" s="49"/>
      <c r="H1747" s="49"/>
      <c r="I1747" s="49"/>
      <c r="J1747" s="49"/>
      <c r="K1747" s="49"/>
      <c r="L1747" s="49"/>
      <c r="M1747" s="49"/>
      <c r="N1747" s="49"/>
      <c r="O1747" s="49"/>
      <c r="P1747" s="49"/>
      <c r="Q1747" s="49"/>
      <c r="R1747" s="49"/>
      <c r="S1747" s="49"/>
    </row>
    <row r="1748" spans="1:19" ht="15" x14ac:dyDescent="0.2">
      <c r="B1748" s="38"/>
      <c r="C1748" s="49"/>
      <c r="D1748" s="49"/>
      <c r="E1748" s="49"/>
      <c r="F1748" s="49"/>
      <c r="G1748" s="49"/>
      <c r="H1748" s="49"/>
      <c r="I1748" s="49"/>
      <c r="J1748" s="49"/>
      <c r="K1748" s="49"/>
      <c r="L1748" s="49"/>
      <c r="M1748" s="49"/>
      <c r="N1748" s="49"/>
      <c r="O1748" s="49"/>
      <c r="P1748" s="49"/>
      <c r="Q1748" s="49"/>
      <c r="R1748" s="49"/>
      <c r="S1748" s="49"/>
    </row>
    <row r="1749" spans="1:19" ht="15" x14ac:dyDescent="0.2">
      <c r="B1749" s="38"/>
      <c r="C1749" s="49"/>
      <c r="D1749" s="49"/>
      <c r="E1749" s="49"/>
      <c r="F1749" s="49"/>
      <c r="G1749" s="49"/>
      <c r="H1749" s="49"/>
      <c r="I1749" s="49"/>
      <c r="J1749" s="49"/>
      <c r="K1749" s="49"/>
      <c r="L1749" s="49"/>
      <c r="M1749" s="49"/>
      <c r="N1749" s="49"/>
      <c r="O1749" s="49"/>
      <c r="P1749" s="49"/>
      <c r="Q1749" s="49"/>
      <c r="R1749" s="49"/>
      <c r="S1749" s="49"/>
    </row>
    <row r="1750" spans="1:19" ht="18" x14ac:dyDescent="0.25">
      <c r="B1750" s="331" t="s">
        <v>538</v>
      </c>
      <c r="C1750" s="49"/>
      <c r="D1750" s="49"/>
      <c r="E1750" s="49"/>
      <c r="F1750" s="49"/>
      <c r="G1750" s="49"/>
      <c r="H1750" s="49"/>
      <c r="I1750" s="49"/>
      <c r="J1750" s="49"/>
      <c r="K1750" s="49"/>
      <c r="L1750" s="49"/>
      <c r="M1750" s="49"/>
      <c r="N1750" s="49"/>
      <c r="O1750" s="49"/>
      <c r="P1750" s="49"/>
      <c r="Q1750" s="49"/>
      <c r="R1750" s="49"/>
      <c r="S1750" s="49"/>
    </row>
    <row r="1751" spans="1:19" ht="18" x14ac:dyDescent="0.25">
      <c r="B1751" s="331"/>
      <c r="C1751" s="49"/>
      <c r="D1751" s="49"/>
      <c r="E1751" s="49"/>
      <c r="F1751" s="49"/>
      <c r="G1751" s="49"/>
      <c r="H1751" s="49"/>
      <c r="I1751" s="49"/>
      <c r="J1751" s="49"/>
      <c r="K1751" s="49"/>
      <c r="L1751" s="49"/>
      <c r="M1751" s="49"/>
      <c r="N1751" s="49"/>
      <c r="O1751" s="49"/>
      <c r="P1751" s="49"/>
      <c r="Q1751" s="49"/>
      <c r="R1751" s="49"/>
      <c r="S1751" s="49"/>
    </row>
    <row r="1752" spans="1:19" ht="15" x14ac:dyDescent="0.2">
      <c r="B1752" s="38"/>
      <c r="C1752" s="49"/>
      <c r="D1752" s="11">
        <v>5</v>
      </c>
      <c r="E1752" s="11">
        <v>6</v>
      </c>
      <c r="F1752" s="49"/>
      <c r="G1752" s="49"/>
      <c r="H1752" s="49"/>
      <c r="I1752" s="49"/>
      <c r="J1752" s="49"/>
      <c r="K1752" s="49"/>
      <c r="L1752" s="49"/>
      <c r="M1752" s="49"/>
      <c r="N1752" s="49"/>
      <c r="O1752" s="49"/>
    </row>
    <row r="1753" spans="1:19" ht="31.5" x14ac:dyDescent="0.2">
      <c r="B1753" s="553" t="s">
        <v>402</v>
      </c>
      <c r="C1753" s="554" t="s">
        <v>14</v>
      </c>
      <c r="D1753" s="560" t="s">
        <v>520</v>
      </c>
      <c r="E1753" s="561" t="s">
        <v>521</v>
      </c>
      <c r="F1753" s="561" t="s">
        <v>300</v>
      </c>
      <c r="G1753" s="49"/>
      <c r="H1753" s="49"/>
      <c r="I1753" s="49"/>
      <c r="J1753" s="49"/>
      <c r="K1753" s="49"/>
      <c r="L1753" s="49"/>
      <c r="M1753" s="49"/>
      <c r="N1753" s="49"/>
      <c r="O1753" s="49"/>
    </row>
    <row r="1754" spans="1:19" ht="15" x14ac:dyDescent="0.2">
      <c r="A1754" s="16" t="s">
        <v>569</v>
      </c>
      <c r="B1754" s="624" t="s">
        <v>30</v>
      </c>
      <c r="C1754" s="555" t="s">
        <v>24</v>
      </c>
      <c r="D1754" s="550">
        <v>5695884.0000000065</v>
      </c>
      <c r="E1754" s="550">
        <v>291049392.41999906</v>
      </c>
      <c r="F1754" s="551">
        <v>51.098195191474886</v>
      </c>
      <c r="G1754" s="54" t="s">
        <v>30</v>
      </c>
      <c r="H1754" s="49"/>
      <c r="I1754" s="49"/>
      <c r="J1754" s="49"/>
      <c r="K1754" s="49"/>
      <c r="L1754" s="49"/>
      <c r="M1754" s="49"/>
      <c r="N1754" s="49"/>
      <c r="O1754" s="49"/>
    </row>
    <row r="1755" spans="1:19" ht="15" x14ac:dyDescent="0.2">
      <c r="A1755" s="16" t="s">
        <v>570</v>
      </c>
      <c r="B1755" s="625"/>
      <c r="C1755" s="556" t="s">
        <v>354</v>
      </c>
      <c r="D1755" s="545">
        <v>4032443.0000000009</v>
      </c>
      <c r="E1755" s="545">
        <v>273337671.44000018</v>
      </c>
      <c r="F1755" s="559">
        <v>67.784633642682635</v>
      </c>
      <c r="G1755" s="54" t="s">
        <v>30</v>
      </c>
      <c r="H1755" s="49"/>
      <c r="I1755" s="49"/>
      <c r="J1755" s="49"/>
      <c r="K1755" s="49"/>
      <c r="L1755" s="49"/>
      <c r="M1755" s="49"/>
      <c r="N1755" s="49"/>
      <c r="O1755" s="49"/>
    </row>
    <row r="1756" spans="1:19" ht="15" x14ac:dyDescent="0.2">
      <c r="A1756" s="16" t="s">
        <v>571</v>
      </c>
      <c r="B1756" s="625"/>
      <c r="C1756" s="556" t="s">
        <v>352</v>
      </c>
      <c r="D1756" s="545">
        <v>3439307</v>
      </c>
      <c r="E1756" s="545">
        <v>183954536.21999997</v>
      </c>
      <c r="F1756" s="559">
        <v>53.485930805246511</v>
      </c>
      <c r="G1756" s="54" t="s">
        <v>30</v>
      </c>
      <c r="H1756" s="49"/>
      <c r="I1756" s="49"/>
      <c r="J1756" s="49"/>
      <c r="K1756" s="49"/>
      <c r="L1756" s="49"/>
      <c r="M1756" s="49"/>
      <c r="N1756" s="49"/>
      <c r="O1756" s="49"/>
    </row>
    <row r="1757" spans="1:19" ht="15" x14ac:dyDescent="0.2">
      <c r="A1757" s="16" t="s">
        <v>572</v>
      </c>
      <c r="B1757" s="625"/>
      <c r="C1757" s="556" t="s">
        <v>18</v>
      </c>
      <c r="D1757" s="545">
        <v>1532194.000000003</v>
      </c>
      <c r="E1757" s="545">
        <v>88092483.450000346</v>
      </c>
      <c r="F1757" s="559">
        <v>57.494340436002339</v>
      </c>
      <c r="G1757" s="54" t="s">
        <v>30</v>
      </c>
      <c r="H1757" s="49"/>
      <c r="I1757" s="49"/>
      <c r="J1757" s="49"/>
      <c r="K1757" s="49"/>
      <c r="L1757" s="49"/>
      <c r="M1757" s="49"/>
      <c r="N1757" s="49"/>
      <c r="O1757" s="49"/>
    </row>
    <row r="1758" spans="1:19" ht="15" x14ac:dyDescent="0.2">
      <c r="A1758" s="16" t="s">
        <v>576</v>
      </c>
      <c r="B1758" s="625"/>
      <c r="C1758" s="556" t="s">
        <v>351</v>
      </c>
      <c r="D1758" s="545">
        <v>930369.0000000014</v>
      </c>
      <c r="E1758" s="545">
        <v>86267146.729999885</v>
      </c>
      <c r="F1758" s="559">
        <v>92.723582503286067</v>
      </c>
      <c r="G1758" s="54" t="s">
        <v>30</v>
      </c>
      <c r="H1758" s="49"/>
      <c r="I1758" s="49"/>
      <c r="J1758" s="49"/>
      <c r="K1758" s="49"/>
      <c r="L1758" s="49"/>
      <c r="M1758" s="49"/>
      <c r="N1758" s="49"/>
      <c r="O1758" s="49"/>
    </row>
    <row r="1759" spans="1:19" ht="15" x14ac:dyDescent="0.2">
      <c r="A1759" s="16" t="s">
        <v>573</v>
      </c>
      <c r="B1759" s="625"/>
      <c r="C1759" s="556" t="s">
        <v>353</v>
      </c>
      <c r="D1759" s="545">
        <v>903708.00000000198</v>
      </c>
      <c r="E1759" s="545">
        <v>77750999.210000053</v>
      </c>
      <c r="F1759" s="559">
        <v>86.035532727385259</v>
      </c>
      <c r="G1759" s="54" t="s">
        <v>30</v>
      </c>
      <c r="H1759" s="49"/>
      <c r="I1759" s="49"/>
      <c r="J1759" s="49"/>
      <c r="K1759" s="49"/>
      <c r="L1759" s="49"/>
      <c r="M1759" s="49"/>
      <c r="N1759" s="49"/>
      <c r="O1759" s="49"/>
    </row>
    <row r="1760" spans="1:19" ht="15" x14ac:dyDescent="0.2">
      <c r="A1760" s="16" t="s">
        <v>581</v>
      </c>
      <c r="B1760" s="625"/>
      <c r="C1760" s="556" t="s">
        <v>19</v>
      </c>
      <c r="D1760" s="545">
        <v>6297.0000000000018</v>
      </c>
      <c r="E1760" s="545">
        <v>469303.73999999958</v>
      </c>
      <c r="F1760" s="559">
        <v>74.528146736541117</v>
      </c>
      <c r="G1760" s="54" t="s">
        <v>30</v>
      </c>
      <c r="H1760" s="49"/>
      <c r="I1760" s="49"/>
      <c r="J1760" s="49"/>
      <c r="K1760" s="49"/>
      <c r="L1760" s="49"/>
      <c r="M1760" s="49"/>
      <c r="N1760" s="49"/>
      <c r="O1760" s="49"/>
    </row>
    <row r="1761" spans="1:15" ht="15" x14ac:dyDescent="0.2">
      <c r="A1761" s="16" t="s">
        <v>574</v>
      </c>
      <c r="B1761" s="625"/>
      <c r="C1761" s="556" t="s">
        <v>17</v>
      </c>
      <c r="D1761" s="545">
        <v>456136.00000000052</v>
      </c>
      <c r="E1761" s="545">
        <v>54739557.190000094</v>
      </c>
      <c r="F1761" s="559">
        <v>120.00709698423285</v>
      </c>
      <c r="G1761" s="54" t="s">
        <v>30</v>
      </c>
      <c r="H1761" s="49"/>
      <c r="I1761" s="49"/>
      <c r="J1761" s="49"/>
      <c r="K1761" s="49"/>
      <c r="L1761" s="49"/>
      <c r="M1761" s="49"/>
      <c r="N1761" s="49"/>
      <c r="O1761" s="49"/>
    </row>
    <row r="1762" spans="1:15" ht="15" x14ac:dyDescent="0.2">
      <c r="A1762" s="16" t="s">
        <v>575</v>
      </c>
      <c r="B1762" s="625"/>
      <c r="C1762" s="556" t="s">
        <v>21</v>
      </c>
      <c r="D1762" s="545">
        <v>403365.00000000105</v>
      </c>
      <c r="E1762" s="545">
        <v>37185964.560000084</v>
      </c>
      <c r="F1762" s="559">
        <v>92.189368338849405</v>
      </c>
      <c r="G1762" s="54" t="s">
        <v>30</v>
      </c>
      <c r="H1762" s="49"/>
      <c r="I1762" s="49"/>
      <c r="J1762" s="49"/>
      <c r="K1762" s="49"/>
      <c r="L1762" s="49"/>
      <c r="M1762" s="49"/>
      <c r="N1762" s="49"/>
      <c r="O1762" s="49"/>
    </row>
    <row r="1763" spans="1:15" ht="15" x14ac:dyDescent="0.2">
      <c r="A1763" s="16" t="s">
        <v>577</v>
      </c>
      <c r="B1763" s="625"/>
      <c r="C1763" s="556" t="s">
        <v>20</v>
      </c>
      <c r="D1763" s="545">
        <v>524804.99999999965</v>
      </c>
      <c r="E1763" s="545">
        <v>27073751.450000018</v>
      </c>
      <c r="F1763" s="559">
        <v>51.58821171673295</v>
      </c>
      <c r="G1763" s="54" t="s">
        <v>30</v>
      </c>
      <c r="H1763" s="49"/>
      <c r="I1763" s="49"/>
      <c r="J1763" s="49"/>
      <c r="K1763" s="49"/>
      <c r="L1763" s="49"/>
      <c r="M1763" s="49"/>
      <c r="N1763" s="49"/>
      <c r="O1763" s="49"/>
    </row>
    <row r="1764" spans="1:15" ht="15" x14ac:dyDescent="0.2">
      <c r="A1764" s="16" t="s">
        <v>578</v>
      </c>
      <c r="B1764" s="625"/>
      <c r="C1764" s="556" t="s">
        <v>23</v>
      </c>
      <c r="D1764" s="545">
        <v>72587.000000000058</v>
      </c>
      <c r="E1764" s="545">
        <v>6486307.7100000065</v>
      </c>
      <c r="F1764" s="559">
        <v>89.359082342568243</v>
      </c>
      <c r="G1764" s="54" t="s">
        <v>30</v>
      </c>
      <c r="H1764" s="49"/>
      <c r="I1764" s="49"/>
      <c r="J1764" s="49"/>
      <c r="K1764" s="49"/>
      <c r="L1764" s="49"/>
      <c r="M1764" s="49"/>
      <c r="N1764" s="49"/>
      <c r="O1764" s="49"/>
    </row>
    <row r="1765" spans="1:15" ht="15" x14ac:dyDescent="0.2">
      <c r="A1765" s="16" t="s">
        <v>580</v>
      </c>
      <c r="B1765" s="625"/>
      <c r="C1765" s="556" t="s">
        <v>22</v>
      </c>
      <c r="D1765" s="545">
        <v>85739</v>
      </c>
      <c r="E1765" s="545">
        <v>6073425.1700000037</v>
      </c>
      <c r="F1765" s="559">
        <v>70.836202544932917</v>
      </c>
      <c r="G1765" s="54" t="s">
        <v>30</v>
      </c>
      <c r="H1765" s="49"/>
      <c r="I1765" s="49"/>
      <c r="J1765" s="49"/>
      <c r="K1765" s="49"/>
      <c r="L1765" s="49"/>
      <c r="M1765" s="49"/>
      <c r="N1765" s="49"/>
      <c r="O1765" s="49"/>
    </row>
    <row r="1766" spans="1:15" ht="15" x14ac:dyDescent="0.2">
      <c r="A1766" s="16" t="s">
        <v>579</v>
      </c>
      <c r="B1766" s="625"/>
      <c r="C1766" s="556" t="s">
        <v>16</v>
      </c>
      <c r="D1766" s="545">
        <v>32200</v>
      </c>
      <c r="E1766" s="545">
        <v>2484449.6599999978</v>
      </c>
      <c r="F1766" s="559">
        <v>77.156821739130365</v>
      </c>
      <c r="G1766" s="54" t="s">
        <v>30</v>
      </c>
      <c r="H1766" s="49"/>
      <c r="I1766" s="49"/>
      <c r="J1766" s="49"/>
      <c r="K1766" s="49"/>
      <c r="L1766" s="49"/>
      <c r="M1766" s="49"/>
      <c r="N1766" s="49"/>
      <c r="O1766" s="49"/>
    </row>
    <row r="1767" spans="1:15" ht="15" x14ac:dyDescent="0.2">
      <c r="A1767" s="16" t="s">
        <v>582</v>
      </c>
      <c r="B1767" s="626"/>
      <c r="C1767" s="558" t="s">
        <v>25</v>
      </c>
      <c r="D1767" s="546"/>
      <c r="E1767" s="546"/>
      <c r="F1767" s="552"/>
      <c r="G1767" s="54" t="s">
        <v>30</v>
      </c>
      <c r="H1767" s="49"/>
      <c r="I1767" s="49"/>
      <c r="J1767" s="49"/>
      <c r="K1767" s="49"/>
      <c r="L1767" s="49"/>
      <c r="M1767" s="49"/>
      <c r="N1767" s="49"/>
      <c r="O1767" s="49"/>
    </row>
    <row r="1768" spans="1:15" ht="15" x14ac:dyDescent="0.2">
      <c r="A1768" s="16" t="s">
        <v>583</v>
      </c>
      <c r="B1768" s="624" t="s">
        <v>31</v>
      </c>
      <c r="C1768" s="555" t="s">
        <v>352</v>
      </c>
      <c r="D1768" s="550">
        <v>5427101.0000000028</v>
      </c>
      <c r="E1768" s="550">
        <v>353506938.11000013</v>
      </c>
      <c r="F1768" s="551">
        <v>65.137342774715265</v>
      </c>
      <c r="G1768" s="54" t="s">
        <v>31</v>
      </c>
      <c r="H1768" s="49"/>
      <c r="I1768" s="49"/>
      <c r="J1768" s="49"/>
      <c r="K1768" s="49"/>
      <c r="L1768" s="49"/>
      <c r="M1768" s="49"/>
      <c r="N1768" s="49"/>
      <c r="O1768" s="49"/>
    </row>
    <row r="1769" spans="1:15" ht="15" x14ac:dyDescent="0.2">
      <c r="A1769" s="16" t="s">
        <v>584</v>
      </c>
      <c r="B1769" s="625"/>
      <c r="C1769" s="556" t="s">
        <v>24</v>
      </c>
      <c r="D1769" s="545">
        <v>2584565.0000000042</v>
      </c>
      <c r="E1769" s="545">
        <v>139080284.81999999</v>
      </c>
      <c r="F1769" s="559">
        <v>53.811873495152867</v>
      </c>
      <c r="G1769" s="54" t="s">
        <v>31</v>
      </c>
      <c r="H1769" s="49"/>
      <c r="I1769" s="49"/>
      <c r="J1769" s="49"/>
      <c r="K1769" s="49"/>
      <c r="L1769" s="49"/>
      <c r="M1769" s="49"/>
      <c r="N1769" s="49"/>
      <c r="O1769" s="49"/>
    </row>
    <row r="1770" spans="1:15" ht="15" x14ac:dyDescent="0.2">
      <c r="A1770" s="16" t="s">
        <v>585</v>
      </c>
      <c r="B1770" s="625"/>
      <c r="C1770" s="556" t="s">
        <v>353</v>
      </c>
      <c r="D1770" s="545">
        <v>1103624.0000000016</v>
      </c>
      <c r="E1770" s="545">
        <v>86895610.639999866</v>
      </c>
      <c r="F1770" s="559">
        <v>78.736608337622002</v>
      </c>
      <c r="G1770" s="54" t="s">
        <v>31</v>
      </c>
      <c r="H1770" s="49"/>
      <c r="I1770" s="49"/>
      <c r="J1770" s="49"/>
      <c r="K1770" s="49"/>
      <c r="L1770" s="49"/>
      <c r="M1770" s="49"/>
      <c r="N1770" s="49"/>
      <c r="O1770" s="49"/>
    </row>
    <row r="1771" spans="1:15" ht="15" x14ac:dyDescent="0.2">
      <c r="A1771" s="16" t="s">
        <v>587</v>
      </c>
      <c r="B1771" s="625"/>
      <c r="C1771" s="556" t="s">
        <v>21</v>
      </c>
      <c r="D1771" s="545">
        <v>135633.00000000052</v>
      </c>
      <c r="E1771" s="545">
        <v>13917670.669999985</v>
      </c>
      <c r="F1771" s="559">
        <v>102.61271718534525</v>
      </c>
      <c r="G1771" s="54" t="s">
        <v>31</v>
      </c>
      <c r="H1771" s="49"/>
      <c r="I1771" s="49"/>
      <c r="J1771" s="49"/>
      <c r="K1771" s="49"/>
      <c r="L1771" s="49"/>
      <c r="M1771" s="49"/>
      <c r="N1771" s="49"/>
      <c r="O1771" s="49"/>
    </row>
    <row r="1772" spans="1:15" ht="15" x14ac:dyDescent="0.2">
      <c r="A1772" s="16" t="s">
        <v>586</v>
      </c>
      <c r="B1772" s="625"/>
      <c r="C1772" s="556" t="s">
        <v>17</v>
      </c>
      <c r="D1772" s="545">
        <v>153931.99999999991</v>
      </c>
      <c r="E1772" s="545">
        <v>18568892.560000036</v>
      </c>
      <c r="F1772" s="559">
        <v>120.63048982667702</v>
      </c>
      <c r="G1772" s="54" t="s">
        <v>31</v>
      </c>
      <c r="H1772" s="49"/>
      <c r="I1772" s="49"/>
      <c r="J1772" s="49"/>
      <c r="K1772" s="49"/>
      <c r="L1772" s="49"/>
      <c r="M1772" s="49"/>
      <c r="N1772" s="49"/>
      <c r="O1772" s="49"/>
    </row>
    <row r="1773" spans="1:15" ht="15" x14ac:dyDescent="0.2">
      <c r="A1773" s="16" t="s">
        <v>588</v>
      </c>
      <c r="B1773" s="625"/>
      <c r="C1773" s="556" t="s">
        <v>18</v>
      </c>
      <c r="D1773" s="545">
        <v>166828.00000000038</v>
      </c>
      <c r="E1773" s="545">
        <v>8646342.8600000143</v>
      </c>
      <c r="F1773" s="559">
        <v>51.827887764643791</v>
      </c>
      <c r="G1773" s="54" t="s">
        <v>31</v>
      </c>
      <c r="H1773" s="49"/>
      <c r="I1773" s="49"/>
      <c r="J1773" s="49"/>
      <c r="K1773" s="49"/>
      <c r="L1773" s="49"/>
      <c r="M1773" s="49"/>
      <c r="N1773" s="49"/>
      <c r="O1773" s="49"/>
    </row>
    <row r="1774" spans="1:15" ht="15" x14ac:dyDescent="0.2">
      <c r="A1774" s="16" t="s">
        <v>591</v>
      </c>
      <c r="B1774" s="625"/>
      <c r="C1774" s="556" t="s">
        <v>354</v>
      </c>
      <c r="D1774" s="545">
        <v>91955.000000000029</v>
      </c>
      <c r="E1774" s="545">
        <v>7837286.8400000008</v>
      </c>
      <c r="F1774" s="559">
        <v>85.229588820618758</v>
      </c>
      <c r="G1774" s="54" t="s">
        <v>31</v>
      </c>
      <c r="H1774" s="49"/>
      <c r="I1774" s="49"/>
      <c r="J1774" s="49"/>
      <c r="K1774" s="49"/>
      <c r="L1774" s="49"/>
      <c r="M1774" s="49"/>
      <c r="N1774" s="49"/>
      <c r="O1774" s="49"/>
    </row>
    <row r="1775" spans="1:15" ht="15" x14ac:dyDescent="0.2">
      <c r="A1775" s="16" t="s">
        <v>589</v>
      </c>
      <c r="B1775" s="625"/>
      <c r="C1775" s="556" t="s">
        <v>351</v>
      </c>
      <c r="D1775" s="545">
        <v>81922.999999999985</v>
      </c>
      <c r="E1775" s="545">
        <v>6603504.5199999949</v>
      </c>
      <c r="F1775" s="559">
        <v>80.606234146698682</v>
      </c>
      <c r="G1775" s="54" t="s">
        <v>31</v>
      </c>
      <c r="H1775" s="49"/>
      <c r="I1775" s="49"/>
      <c r="J1775" s="49"/>
      <c r="K1775" s="49"/>
      <c r="L1775" s="49"/>
      <c r="M1775" s="49"/>
      <c r="N1775" s="49"/>
      <c r="O1775" s="49"/>
    </row>
    <row r="1776" spans="1:15" ht="15" x14ac:dyDescent="0.2">
      <c r="A1776" s="16" t="s">
        <v>590</v>
      </c>
      <c r="B1776" s="626"/>
      <c r="C1776" s="558" t="s">
        <v>23</v>
      </c>
      <c r="D1776" s="546">
        <v>14348.000000000002</v>
      </c>
      <c r="E1776" s="546">
        <v>1940445.5899999992</v>
      </c>
      <c r="F1776" s="552">
        <v>135.24153819347637</v>
      </c>
      <c r="G1776" s="54" t="s">
        <v>31</v>
      </c>
      <c r="H1776" s="49"/>
      <c r="I1776" s="49"/>
      <c r="J1776" s="49"/>
      <c r="K1776" s="49"/>
      <c r="L1776" s="49"/>
      <c r="M1776" s="49"/>
      <c r="N1776" s="49"/>
      <c r="O1776" s="49"/>
    </row>
    <row r="1777" spans="1:15" ht="15" x14ac:dyDescent="0.2">
      <c r="A1777" s="16" t="s">
        <v>592</v>
      </c>
      <c r="B1777" s="547" t="s">
        <v>32</v>
      </c>
      <c r="C1777" s="557" t="s">
        <v>351</v>
      </c>
      <c r="D1777" s="548">
        <v>2842648.9999999967</v>
      </c>
      <c r="E1777" s="548">
        <v>289106797.06999987</v>
      </c>
      <c r="F1777" s="549">
        <v>101.70330458315473</v>
      </c>
      <c r="G1777" s="54" t="s">
        <v>32</v>
      </c>
      <c r="H1777" s="49"/>
      <c r="I1777" s="49"/>
      <c r="J1777" s="49"/>
      <c r="K1777" s="49"/>
      <c r="L1777" s="49"/>
      <c r="M1777" s="49"/>
      <c r="N1777" s="49"/>
      <c r="O1777" s="49"/>
    </row>
    <row r="1778" spans="1:15" ht="15" x14ac:dyDescent="0.2">
      <c r="A1778" s="16" t="s">
        <v>593</v>
      </c>
      <c r="B1778" s="609" t="s">
        <v>27</v>
      </c>
      <c r="C1778" s="555" t="s">
        <v>354</v>
      </c>
      <c r="D1778" s="550">
        <v>10643795.000000134</v>
      </c>
      <c r="E1778" s="550">
        <v>677209017.20000148</v>
      </c>
      <c r="F1778" s="551">
        <v>63.624770788989544</v>
      </c>
      <c r="G1778" s="54" t="s">
        <v>27</v>
      </c>
      <c r="H1778" s="49"/>
      <c r="I1778" s="49"/>
      <c r="J1778" s="49"/>
      <c r="K1778" s="49"/>
      <c r="L1778" s="49"/>
      <c r="M1778" s="49"/>
      <c r="N1778" s="49"/>
      <c r="O1778" s="49"/>
    </row>
    <row r="1779" spans="1:15" ht="15" x14ac:dyDescent="0.2">
      <c r="A1779" s="16" t="s">
        <v>595</v>
      </c>
      <c r="B1779" s="624" t="s">
        <v>34</v>
      </c>
      <c r="C1779" s="555" t="s">
        <v>354</v>
      </c>
      <c r="D1779" s="550">
        <v>1512140.000000003</v>
      </c>
      <c r="E1779" s="550">
        <v>71590004.149999768</v>
      </c>
      <c r="F1779" s="551">
        <v>47.343502684936333</v>
      </c>
      <c r="G1779" s="54" t="s">
        <v>34</v>
      </c>
      <c r="H1779" s="49"/>
      <c r="I1779" s="49"/>
      <c r="J1779" s="49"/>
      <c r="K1779" s="49"/>
      <c r="L1779" s="49"/>
      <c r="M1779" s="49"/>
      <c r="N1779" s="49"/>
      <c r="O1779" s="49"/>
    </row>
    <row r="1780" spans="1:15" ht="15" x14ac:dyDescent="0.2">
      <c r="A1780" s="16" t="s">
        <v>596</v>
      </c>
      <c r="B1780" s="626"/>
      <c r="C1780" s="558" t="s">
        <v>24</v>
      </c>
      <c r="D1780" s="546">
        <v>20910</v>
      </c>
      <c r="E1780" s="546">
        <v>899353.91999999783</v>
      </c>
      <c r="F1780" s="552">
        <v>43.010708751793295</v>
      </c>
      <c r="G1780" s="54" t="s">
        <v>34</v>
      </c>
      <c r="H1780" s="49"/>
      <c r="I1780" s="49"/>
      <c r="J1780" s="49"/>
      <c r="K1780" s="49"/>
      <c r="L1780" s="49"/>
      <c r="M1780" s="49"/>
      <c r="N1780" s="49"/>
      <c r="O1780" s="49"/>
    </row>
    <row r="1781" spans="1:15" ht="15" x14ac:dyDescent="0.2">
      <c r="A1781" s="16" t="s">
        <v>598</v>
      </c>
      <c r="B1781" s="610" t="s">
        <v>546</v>
      </c>
      <c r="C1781" s="556" t="s">
        <v>18</v>
      </c>
      <c r="D1781" s="546">
        <v>2006.0000000000009</v>
      </c>
      <c r="E1781" s="546">
        <v>56825.42</v>
      </c>
      <c r="F1781" s="552">
        <v>28.327726819541361</v>
      </c>
      <c r="G1781" s="54" t="s">
        <v>546</v>
      </c>
      <c r="H1781" s="49"/>
      <c r="I1781" s="49"/>
      <c r="J1781" s="49"/>
      <c r="K1781" s="49"/>
      <c r="L1781" s="49"/>
      <c r="M1781" s="49"/>
      <c r="N1781" s="49"/>
      <c r="O1781" s="49"/>
    </row>
    <row r="1782" spans="1:15" ht="15" x14ac:dyDescent="0.2">
      <c r="A1782" s="16" t="s">
        <v>594</v>
      </c>
      <c r="B1782" s="547" t="s">
        <v>33</v>
      </c>
      <c r="C1782" s="557" t="s">
        <v>25</v>
      </c>
      <c r="D1782" s="548">
        <v>19.000000000000004</v>
      </c>
      <c r="E1782" s="548">
        <v>852.34999999999991</v>
      </c>
      <c r="F1782" s="549">
        <v>44.860526315789464</v>
      </c>
      <c r="G1782" s="54" t="s">
        <v>33</v>
      </c>
      <c r="H1782" s="49"/>
      <c r="I1782" s="49"/>
      <c r="J1782" s="49"/>
      <c r="K1782" s="49"/>
      <c r="L1782" s="49"/>
      <c r="M1782" s="49"/>
      <c r="N1782" s="49"/>
      <c r="O1782" s="49"/>
    </row>
    <row r="1783" spans="1:15" ht="15" x14ac:dyDescent="0.2">
      <c r="A1783" s="16" t="s">
        <v>601</v>
      </c>
      <c r="B1783" s="624" t="s">
        <v>296</v>
      </c>
      <c r="C1783" s="555" t="s">
        <v>24</v>
      </c>
      <c r="D1783" s="550">
        <v>4353.0000000000009</v>
      </c>
      <c r="E1783" s="550">
        <v>2377756.959999999</v>
      </c>
      <c r="F1783" s="551">
        <v>546.23408224213154</v>
      </c>
      <c r="G1783" s="54" t="s">
        <v>296</v>
      </c>
      <c r="H1783" s="49"/>
      <c r="I1783" s="49"/>
      <c r="J1783" s="49"/>
      <c r="K1783" s="49"/>
      <c r="L1783" s="49"/>
      <c r="M1783" s="49"/>
      <c r="N1783" s="49"/>
      <c r="O1783" s="49"/>
    </row>
    <row r="1784" spans="1:15" ht="15" x14ac:dyDescent="0.2">
      <c r="A1784" s="16" t="s">
        <v>600</v>
      </c>
      <c r="B1784" s="625"/>
      <c r="C1784" s="556" t="s">
        <v>21</v>
      </c>
      <c r="D1784" s="545">
        <v>16</v>
      </c>
      <c r="E1784" s="545">
        <v>10047.91</v>
      </c>
      <c r="F1784" s="559">
        <v>627.99437499999999</v>
      </c>
      <c r="G1784" s="54" t="s">
        <v>296</v>
      </c>
      <c r="H1784" s="49"/>
      <c r="I1784" s="49"/>
      <c r="J1784" s="49"/>
      <c r="K1784" s="49"/>
      <c r="L1784" s="49"/>
      <c r="M1784" s="49"/>
      <c r="N1784" s="49"/>
      <c r="O1784" s="49"/>
    </row>
    <row r="1785" spans="1:15" ht="15" x14ac:dyDescent="0.2">
      <c r="A1785" s="16" t="s">
        <v>599</v>
      </c>
      <c r="B1785" s="625"/>
      <c r="C1785" s="556" t="s">
        <v>352</v>
      </c>
      <c r="D1785" s="545">
        <v>3628.9999999999982</v>
      </c>
      <c r="E1785" s="545">
        <v>432200.12000000005</v>
      </c>
      <c r="F1785" s="559">
        <v>119.09620281069172</v>
      </c>
      <c r="G1785" s="54" t="s">
        <v>296</v>
      </c>
      <c r="H1785" s="49"/>
      <c r="I1785" s="49"/>
      <c r="J1785" s="49"/>
      <c r="K1785" s="49"/>
      <c r="L1785" s="49"/>
      <c r="M1785" s="49"/>
      <c r="N1785" s="49"/>
      <c r="O1785" s="49"/>
    </row>
    <row r="1786" spans="1:15" ht="15" x14ac:dyDescent="0.2">
      <c r="A1786" s="16" t="s">
        <v>602</v>
      </c>
      <c r="B1786" s="625"/>
      <c r="C1786" s="556" t="s">
        <v>18</v>
      </c>
      <c r="D1786" s="545">
        <v>1481</v>
      </c>
      <c r="E1786" s="545">
        <v>2321311.2899999991</v>
      </c>
      <c r="F1786" s="559">
        <v>1567.3945239702898</v>
      </c>
      <c r="G1786" s="54" t="s">
        <v>296</v>
      </c>
      <c r="H1786" s="49"/>
      <c r="I1786" s="49"/>
      <c r="J1786" s="49"/>
      <c r="K1786" s="49"/>
      <c r="L1786" s="49"/>
      <c r="M1786" s="49"/>
      <c r="N1786" s="49"/>
      <c r="O1786" s="49"/>
    </row>
    <row r="1787" spans="1:15" ht="15" x14ac:dyDescent="0.2">
      <c r="A1787" s="16" t="s">
        <v>603</v>
      </c>
      <c r="B1787" s="625"/>
      <c r="C1787" s="556" t="s">
        <v>17</v>
      </c>
      <c r="D1787" s="545">
        <v>116.00000000000003</v>
      </c>
      <c r="E1787" s="545">
        <v>4926.9399999999987</v>
      </c>
      <c r="F1787" s="559">
        <v>42.473620689655149</v>
      </c>
      <c r="G1787" s="54" t="s">
        <v>296</v>
      </c>
      <c r="H1787" s="49"/>
      <c r="I1787" s="49"/>
      <c r="J1787" s="49"/>
      <c r="K1787" s="49"/>
      <c r="L1787" s="49"/>
      <c r="M1787" s="49"/>
      <c r="N1787" s="49"/>
      <c r="O1787" s="49"/>
    </row>
    <row r="1788" spans="1:15" ht="15" x14ac:dyDescent="0.2">
      <c r="A1788" s="16" t="s">
        <v>604</v>
      </c>
      <c r="B1788" s="626"/>
      <c r="C1788" s="558" t="s">
        <v>16</v>
      </c>
      <c r="D1788" s="546">
        <v>5.0000000000000009</v>
      </c>
      <c r="E1788" s="546">
        <v>7737.8</v>
      </c>
      <c r="F1788" s="552">
        <v>1547.5599999999997</v>
      </c>
      <c r="G1788" s="54" t="s">
        <v>296</v>
      </c>
      <c r="H1788" s="49"/>
      <c r="I1788" s="49"/>
      <c r="J1788" s="49"/>
      <c r="K1788" s="49"/>
      <c r="L1788" s="49"/>
      <c r="M1788" s="49"/>
      <c r="N1788" s="49"/>
      <c r="O1788" s="49"/>
    </row>
    <row r="1789" spans="1:15" ht="15" x14ac:dyDescent="0.2">
      <c r="A1789" s="16" t="s">
        <v>597</v>
      </c>
      <c r="B1789" s="547" t="s">
        <v>356</v>
      </c>
      <c r="C1789" s="557" t="s">
        <v>25</v>
      </c>
      <c r="D1789" s="548">
        <v>425589.99999999901</v>
      </c>
      <c r="E1789" s="548">
        <v>73798194.369999781</v>
      </c>
      <c r="F1789" s="549">
        <v>173.4020873845719</v>
      </c>
      <c r="G1789" s="54" t="s">
        <v>356</v>
      </c>
      <c r="H1789" s="49"/>
      <c r="I1789" s="49"/>
      <c r="J1789" s="49"/>
      <c r="K1789" s="49"/>
      <c r="L1789" s="49"/>
      <c r="M1789" s="49"/>
      <c r="N1789" s="49"/>
      <c r="O1789" s="49"/>
    </row>
    <row r="1790" spans="1:15" ht="15" x14ac:dyDescent="0.25">
      <c r="B1790" s="562" t="s">
        <v>478</v>
      </c>
      <c r="C1790" s="145"/>
      <c r="D1790" s="148">
        <v>43331652.000000149</v>
      </c>
      <c r="E1790" s="149">
        <v>2889776991.0600004</v>
      </c>
      <c r="F1790" s="563">
        <v>66.689748894410727</v>
      </c>
      <c r="G1790" s="11"/>
      <c r="H1790" s="49"/>
      <c r="I1790" s="49"/>
      <c r="J1790" s="49"/>
      <c r="K1790" s="49"/>
      <c r="L1790" s="49"/>
      <c r="M1790" s="49"/>
      <c r="N1790" s="49"/>
      <c r="O1790" s="49"/>
    </row>
    <row r="1791" spans="1:15" ht="15" x14ac:dyDescent="0.2">
      <c r="B1791" s="38"/>
      <c r="C1791" s="49"/>
      <c r="D1791" s="49"/>
      <c r="E1791" s="49"/>
      <c r="F1791" s="49"/>
      <c r="G1791" s="49"/>
      <c r="H1791" s="49"/>
      <c r="I1791" s="49"/>
      <c r="J1791" s="49"/>
      <c r="K1791" s="49"/>
      <c r="L1791" s="49"/>
      <c r="M1791" s="49"/>
      <c r="N1791" s="49"/>
      <c r="O1791" s="49"/>
    </row>
    <row r="1792" spans="1:15" ht="15" x14ac:dyDescent="0.2">
      <c r="B1792" s="38"/>
      <c r="C1792" s="49"/>
      <c r="D1792" s="49"/>
      <c r="E1792" s="49"/>
      <c r="F1792" s="49"/>
      <c r="G1792" s="49"/>
      <c r="H1792" s="49"/>
      <c r="I1792" s="49"/>
      <c r="J1792" s="49"/>
      <c r="K1792" s="49"/>
      <c r="L1792" s="49"/>
      <c r="M1792" s="49"/>
      <c r="N1792" s="49"/>
      <c r="O1792" s="49"/>
    </row>
  </sheetData>
  <mergeCells count="7">
    <mergeCell ref="B1783:B1788"/>
    <mergeCell ref="B1:R1"/>
    <mergeCell ref="B5:R5"/>
    <mergeCell ref="B6:R6"/>
    <mergeCell ref="B1754:B1767"/>
    <mergeCell ref="B1768:B1776"/>
    <mergeCell ref="B1779:B1780"/>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7215D-5326-4898-A5DF-330060D73EE5}">
  <sheetPr>
    <pageSetUpPr fitToPage="1"/>
  </sheetPr>
  <dimension ref="A1:AB1922"/>
  <sheetViews>
    <sheetView showGridLines="0" topLeftCell="B2" zoomScale="70" zoomScaleNormal="70" zoomScaleSheetLayoutView="14" zoomScalePageLayoutView="70" workbookViewId="0">
      <selection activeCell="B21" sqref="B21"/>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9" ht="179.25" customHeight="1" x14ac:dyDescent="0.6">
      <c r="B1" s="620" t="s">
        <v>338</v>
      </c>
      <c r="C1" s="620"/>
      <c r="D1" s="620"/>
      <c r="E1" s="620"/>
      <c r="F1" s="620"/>
      <c r="G1" s="620"/>
      <c r="H1" s="620"/>
      <c r="I1" s="620"/>
      <c r="J1" s="620"/>
      <c r="K1" s="620"/>
      <c r="L1" s="620"/>
      <c r="M1" s="620"/>
      <c r="N1" s="620"/>
      <c r="O1" s="620"/>
      <c r="P1" s="620"/>
      <c r="Q1" s="620"/>
      <c r="R1" s="620"/>
    </row>
    <row r="2" spans="1:19" s="55" customFormat="1" ht="20.25" x14ac:dyDescent="0.3">
      <c r="A2" s="17"/>
      <c r="B2" s="34"/>
      <c r="F2" s="56"/>
      <c r="G2" s="56"/>
      <c r="H2" s="56"/>
      <c r="I2" s="56"/>
      <c r="J2" s="56"/>
      <c r="K2" s="56"/>
      <c r="L2" s="56"/>
      <c r="M2" s="56"/>
      <c r="N2" s="56"/>
    </row>
    <row r="3" spans="1:19" s="55" customFormat="1" ht="20.25" x14ac:dyDescent="0.3">
      <c r="A3" s="17"/>
      <c r="B3" s="34"/>
      <c r="F3" s="56"/>
      <c r="G3" s="56"/>
      <c r="H3" s="56"/>
      <c r="I3" s="56"/>
      <c r="J3" s="56"/>
      <c r="K3" s="56"/>
      <c r="L3" s="56"/>
      <c r="M3" s="56"/>
      <c r="N3" s="56"/>
    </row>
    <row r="4" spans="1:19" s="55" customFormat="1" ht="20.25" x14ac:dyDescent="0.3">
      <c r="A4" s="17"/>
      <c r="B4" s="34"/>
      <c r="F4" s="56"/>
      <c r="G4" s="56"/>
      <c r="H4" s="56"/>
      <c r="I4" s="56"/>
      <c r="J4" s="56"/>
      <c r="K4" s="56"/>
      <c r="L4" s="56"/>
      <c r="M4" s="56"/>
      <c r="N4" s="56"/>
    </row>
    <row r="5" spans="1:19"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9"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9" s="59" customFormat="1" ht="20.25" x14ac:dyDescent="0.25">
      <c r="A7" s="18"/>
      <c r="B7" s="58" t="s">
        <v>566</v>
      </c>
      <c r="D7" s="60"/>
      <c r="E7" s="60"/>
      <c r="F7" s="60"/>
      <c r="G7" s="60"/>
      <c r="H7" s="60"/>
      <c r="I7" s="60"/>
      <c r="J7" s="60"/>
      <c r="K7" s="60"/>
      <c r="L7" s="60"/>
      <c r="M7" s="60"/>
      <c r="N7" s="60"/>
      <c r="O7" s="60"/>
    </row>
    <row r="8" spans="1:19" s="59" customFormat="1" ht="20.25" x14ac:dyDescent="0.25">
      <c r="A8" s="18"/>
      <c r="B8" s="58" t="s">
        <v>567</v>
      </c>
      <c r="D8" s="60"/>
      <c r="E8" s="60"/>
      <c r="F8" s="60"/>
      <c r="G8" s="60"/>
      <c r="H8" s="60"/>
      <c r="I8" s="60"/>
      <c r="J8" s="60"/>
      <c r="K8" s="60"/>
      <c r="L8" s="60"/>
      <c r="M8" s="60"/>
      <c r="N8" s="60"/>
      <c r="O8" s="60"/>
    </row>
    <row r="9" spans="1:19" ht="18.75" customHeight="1" x14ac:dyDescent="0.2">
      <c r="B9" s="61"/>
      <c r="C9" s="62"/>
    </row>
    <row r="10" spans="1:19" ht="15" x14ac:dyDescent="0.2">
      <c r="B10" s="38"/>
      <c r="C10" s="49"/>
      <c r="D10" s="49"/>
      <c r="E10" s="49"/>
      <c r="F10" s="49"/>
      <c r="G10" s="49"/>
      <c r="H10" s="49"/>
      <c r="I10" s="49"/>
      <c r="J10" s="49"/>
      <c r="K10" s="49"/>
      <c r="L10" s="49"/>
      <c r="M10" s="49"/>
      <c r="N10" s="49"/>
      <c r="O10" s="49"/>
    </row>
    <row r="11" spans="1:19" ht="15" x14ac:dyDescent="0.2">
      <c r="B11" s="38"/>
      <c r="C11" s="49"/>
      <c r="D11" s="49"/>
      <c r="E11" s="49"/>
      <c r="F11" s="49"/>
      <c r="G11" s="49"/>
      <c r="H11" s="49"/>
      <c r="I11" s="49"/>
      <c r="J11" s="49"/>
      <c r="K11" s="49"/>
      <c r="L11" s="49"/>
      <c r="M11" s="49"/>
      <c r="N11" s="49"/>
      <c r="O11" s="49"/>
    </row>
    <row r="12" spans="1:19" ht="23.25" x14ac:dyDescent="0.2">
      <c r="B12" s="330" t="s">
        <v>419</v>
      </c>
      <c r="C12" s="49"/>
      <c r="D12" s="49"/>
      <c r="E12" s="49"/>
      <c r="F12" s="49"/>
      <c r="G12" s="49"/>
      <c r="H12" s="49"/>
      <c r="I12" s="49"/>
      <c r="J12" s="49"/>
      <c r="K12" s="49"/>
      <c r="L12" s="49"/>
      <c r="M12" s="49"/>
      <c r="N12" s="49"/>
      <c r="O12" s="49"/>
    </row>
    <row r="13" spans="1:19" ht="20.25" customHeight="1" x14ac:dyDescent="0.2">
      <c r="B13" s="95"/>
      <c r="C13" s="49"/>
      <c r="D13" s="49"/>
      <c r="E13" s="49"/>
      <c r="F13" s="49"/>
      <c r="G13" s="49"/>
      <c r="H13" s="49"/>
      <c r="I13" s="49"/>
      <c r="J13" s="49"/>
      <c r="K13" s="49"/>
      <c r="L13" s="49"/>
      <c r="M13" s="49"/>
      <c r="N13" s="49"/>
      <c r="O13" s="49"/>
    </row>
    <row r="14" spans="1:19" ht="20.25" x14ac:dyDescent="0.3">
      <c r="B14" s="337" t="s">
        <v>420</v>
      </c>
      <c r="C14" s="49"/>
      <c r="D14" s="49"/>
      <c r="E14" s="49"/>
      <c r="F14" s="49"/>
      <c r="G14" s="49"/>
      <c r="H14" s="49"/>
      <c r="I14" s="49"/>
      <c r="J14" s="49"/>
      <c r="K14" s="49"/>
      <c r="L14" s="49"/>
      <c r="M14" s="49"/>
      <c r="N14" s="49"/>
      <c r="O14" s="49"/>
    </row>
    <row r="15" spans="1:19" ht="23.25" x14ac:dyDescent="0.35">
      <c r="B15" s="308"/>
      <c r="C15" s="49"/>
      <c r="D15" s="49"/>
      <c r="E15" s="49"/>
      <c r="F15" s="49"/>
      <c r="G15" s="49"/>
      <c r="H15" s="49"/>
      <c r="I15" s="49"/>
      <c r="J15" s="49"/>
      <c r="K15" s="49"/>
      <c r="L15" s="49"/>
      <c r="M15" s="49"/>
      <c r="N15" s="49"/>
      <c r="O15" s="49"/>
    </row>
    <row r="16" spans="1:19" ht="15" x14ac:dyDescent="0.2">
      <c r="B16" s="38"/>
      <c r="C16" s="49"/>
      <c r="D16" s="49"/>
      <c r="E16" s="49"/>
      <c r="F16" s="11">
        <v>11</v>
      </c>
      <c r="G16" s="11">
        <v>12</v>
      </c>
      <c r="H16" s="11">
        <v>13</v>
      </c>
      <c r="I16" s="11">
        <v>14</v>
      </c>
      <c r="J16" s="11">
        <v>15</v>
      </c>
      <c r="K16" s="11">
        <v>16</v>
      </c>
      <c r="L16" s="11">
        <v>17</v>
      </c>
      <c r="M16" s="11">
        <v>18</v>
      </c>
      <c r="N16" s="11">
        <v>19</v>
      </c>
      <c r="O16" s="11">
        <v>20</v>
      </c>
      <c r="P16" s="11">
        <v>21</v>
      </c>
      <c r="Q16" s="11">
        <v>22</v>
      </c>
      <c r="R16" s="9"/>
      <c r="S16" s="9"/>
    </row>
    <row r="17" spans="1:25" ht="16.5" thickBot="1" x14ac:dyDescent="0.25">
      <c r="B17" s="82" t="s">
        <v>402</v>
      </c>
      <c r="C17" s="82" t="s">
        <v>404</v>
      </c>
      <c r="D17" s="96" t="s">
        <v>403</v>
      </c>
      <c r="E17" s="82" t="s">
        <v>14</v>
      </c>
      <c r="F17" s="83" t="s">
        <v>339</v>
      </c>
      <c r="G17" s="83" t="s">
        <v>340</v>
      </c>
      <c r="H17" s="83" t="s">
        <v>341</v>
      </c>
      <c r="I17" s="83" t="s">
        <v>342</v>
      </c>
      <c r="J17" s="83" t="s">
        <v>343</v>
      </c>
      <c r="K17" s="83" t="s">
        <v>344</v>
      </c>
      <c r="L17" s="83" t="s">
        <v>345</v>
      </c>
      <c r="M17" s="83" t="s">
        <v>346</v>
      </c>
      <c r="N17" s="83" t="s">
        <v>347</v>
      </c>
      <c r="O17" s="83" t="s">
        <v>348</v>
      </c>
      <c r="P17" s="83" t="s">
        <v>349</v>
      </c>
      <c r="Q17" s="83" t="s">
        <v>350</v>
      </c>
      <c r="R17" s="82" t="s">
        <v>1</v>
      </c>
      <c r="S17" s="344" t="s">
        <v>481</v>
      </c>
      <c r="T17" s="9" t="s">
        <v>481</v>
      </c>
      <c r="U17" s="9"/>
      <c r="V17" s="9"/>
      <c r="W17" s="9"/>
    </row>
    <row r="18" spans="1:25" ht="15.75" x14ac:dyDescent="0.25">
      <c r="A18" s="16" t="s">
        <v>1329</v>
      </c>
      <c r="B18" s="84" t="s">
        <v>30</v>
      </c>
      <c r="C18" s="124" t="s">
        <v>241</v>
      </c>
      <c r="D18" s="124" t="s">
        <v>362</v>
      </c>
      <c r="E18" s="406" t="s">
        <v>354</v>
      </c>
      <c r="F18" s="500">
        <v>17071.000000000007</v>
      </c>
      <c r="G18" s="500">
        <v>16916.999999999993</v>
      </c>
      <c r="H18" s="500">
        <v>16839</v>
      </c>
      <c r="I18" s="500"/>
      <c r="J18" s="500"/>
      <c r="K18" s="500"/>
      <c r="L18" s="500"/>
      <c r="M18" s="500"/>
      <c r="N18" s="500"/>
      <c r="O18" s="500"/>
      <c r="P18" s="500"/>
      <c r="Q18" s="500"/>
      <c r="R18" s="501">
        <v>16942.333333333332</v>
      </c>
      <c r="S18" s="423">
        <v>4.9970849436602694E-3</v>
      </c>
      <c r="T18" s="9" t="s">
        <v>30</v>
      </c>
      <c r="U18" s="9" t="s">
        <v>241</v>
      </c>
      <c r="V18" s="9" t="s">
        <v>362</v>
      </c>
      <c r="W18" s="9"/>
      <c r="X18" s="11">
        <v>50827</v>
      </c>
      <c r="Y18" s="9">
        <v>50827</v>
      </c>
    </row>
    <row r="19" spans="1:25" ht="15.75" x14ac:dyDescent="0.25">
      <c r="A19" s="16" t="s">
        <v>1330</v>
      </c>
      <c r="B19" s="84"/>
      <c r="C19" s="124"/>
      <c r="D19" s="124"/>
      <c r="E19" s="406" t="s">
        <v>24</v>
      </c>
      <c r="F19" s="500">
        <v>17976</v>
      </c>
      <c r="G19" s="500">
        <v>17973</v>
      </c>
      <c r="H19" s="500">
        <v>18332.000000000011</v>
      </c>
      <c r="I19" s="500"/>
      <c r="J19" s="500"/>
      <c r="K19" s="500"/>
      <c r="L19" s="500"/>
      <c r="M19" s="500"/>
      <c r="N19" s="500"/>
      <c r="O19" s="500"/>
      <c r="P19" s="500"/>
      <c r="Q19" s="500"/>
      <c r="R19" s="501">
        <v>18093.666666666672</v>
      </c>
      <c r="S19" s="423">
        <v>5.3366668862380858E-3</v>
      </c>
      <c r="T19" s="9" t="s">
        <v>30</v>
      </c>
      <c r="U19" s="9" t="s">
        <v>241</v>
      </c>
      <c r="V19" s="9" t="s">
        <v>362</v>
      </c>
      <c r="W19" s="9"/>
      <c r="X19" s="11">
        <v>54281.000000000015</v>
      </c>
      <c r="Y19" s="9">
        <v>54281.000000000015</v>
      </c>
    </row>
    <row r="20" spans="1:25" ht="15.75" x14ac:dyDescent="0.25">
      <c r="A20" s="16" t="s">
        <v>1331</v>
      </c>
      <c r="B20" s="84"/>
      <c r="C20" s="124"/>
      <c r="D20" s="124"/>
      <c r="E20" s="406" t="s">
        <v>352</v>
      </c>
      <c r="F20" s="500">
        <v>10046.000000000004</v>
      </c>
      <c r="G20" s="500">
        <v>10210.000000000002</v>
      </c>
      <c r="H20" s="500">
        <v>10304.999999999995</v>
      </c>
      <c r="I20" s="500"/>
      <c r="J20" s="500"/>
      <c r="K20" s="500"/>
      <c r="L20" s="500"/>
      <c r="M20" s="500"/>
      <c r="N20" s="500"/>
      <c r="O20" s="500"/>
      <c r="P20" s="500"/>
      <c r="Q20" s="500"/>
      <c r="R20" s="501">
        <v>10187</v>
      </c>
      <c r="S20" s="423">
        <v>3.004621814452978E-3</v>
      </c>
      <c r="T20" s="9" t="s">
        <v>30</v>
      </c>
      <c r="U20" s="9" t="s">
        <v>241</v>
      </c>
      <c r="V20" s="9" t="s">
        <v>362</v>
      </c>
      <c r="W20" s="9"/>
      <c r="X20" s="11">
        <v>30561</v>
      </c>
      <c r="Y20" s="9">
        <v>30561</v>
      </c>
    </row>
    <row r="21" spans="1:25" ht="31.5" x14ac:dyDescent="0.25">
      <c r="A21" s="16" t="s">
        <v>1332</v>
      </c>
      <c r="B21" s="84"/>
      <c r="C21" s="124"/>
      <c r="D21" s="124"/>
      <c r="E21" s="139" t="s">
        <v>353</v>
      </c>
      <c r="F21" s="51">
        <v>10516.999999999996</v>
      </c>
      <c r="G21" s="51">
        <v>10618</v>
      </c>
      <c r="H21" s="51">
        <v>10805</v>
      </c>
      <c r="I21" s="51"/>
      <c r="J21" s="51"/>
      <c r="K21" s="51"/>
      <c r="L21" s="51"/>
      <c r="M21" s="51"/>
      <c r="N21" s="51"/>
      <c r="O21" s="51"/>
      <c r="P21" s="51"/>
      <c r="Q21" s="51"/>
      <c r="R21" s="52">
        <v>10646.666666666666</v>
      </c>
      <c r="S21" s="167">
        <v>3.1401989710293544E-3</v>
      </c>
      <c r="T21" s="9" t="s">
        <v>30</v>
      </c>
      <c r="U21" s="9" t="s">
        <v>241</v>
      </c>
      <c r="V21" s="9" t="s">
        <v>362</v>
      </c>
      <c r="W21" s="9"/>
      <c r="X21" s="11">
        <v>31939.999999999996</v>
      </c>
      <c r="Y21" s="9">
        <v>31939.999999999996</v>
      </c>
    </row>
    <row r="22" spans="1:25" ht="15.75" x14ac:dyDescent="0.25">
      <c r="A22" s="16" t="s">
        <v>1333</v>
      </c>
      <c r="B22" s="84"/>
      <c r="C22" s="124"/>
      <c r="D22" s="124"/>
      <c r="E22" s="139" t="s">
        <v>17</v>
      </c>
      <c r="F22" s="51">
        <v>8401.9999999999927</v>
      </c>
      <c r="G22" s="51">
        <v>8365.0000000000018</v>
      </c>
      <c r="H22" s="51">
        <v>8309.9999999999982</v>
      </c>
      <c r="I22" s="51"/>
      <c r="J22" s="51"/>
      <c r="K22" s="51"/>
      <c r="L22" s="51"/>
      <c r="M22" s="51"/>
      <c r="N22" s="51"/>
      <c r="O22" s="51"/>
      <c r="P22" s="51"/>
      <c r="Q22" s="51"/>
      <c r="R22" s="52">
        <v>8358.9999999999982</v>
      </c>
      <c r="S22" s="167">
        <v>2.4654592860520698E-3</v>
      </c>
      <c r="T22" s="9" t="s">
        <v>30</v>
      </c>
      <c r="U22" s="9" t="s">
        <v>241</v>
      </c>
      <c r="V22" s="9" t="s">
        <v>362</v>
      </c>
      <c r="W22" s="9"/>
      <c r="X22" s="11">
        <v>25076.999999999993</v>
      </c>
      <c r="Y22" s="9">
        <v>25076.999999999993</v>
      </c>
    </row>
    <row r="23" spans="1:25" ht="15.75" x14ac:dyDescent="0.25">
      <c r="A23" s="16" t="s">
        <v>1334</v>
      </c>
      <c r="B23" s="84"/>
      <c r="C23" s="124"/>
      <c r="D23" s="124"/>
      <c r="E23" s="139" t="s">
        <v>18</v>
      </c>
      <c r="F23" s="51">
        <v>5064.9999999999991</v>
      </c>
      <c r="G23" s="51">
        <v>5100</v>
      </c>
      <c r="H23" s="51">
        <v>5116.9999999999991</v>
      </c>
      <c r="I23" s="51"/>
      <c r="J23" s="51"/>
      <c r="K23" s="51"/>
      <c r="L23" s="51"/>
      <c r="M23" s="51"/>
      <c r="N23" s="51"/>
      <c r="O23" s="51"/>
      <c r="P23" s="51"/>
      <c r="Q23" s="51"/>
      <c r="R23" s="52">
        <v>5094</v>
      </c>
      <c r="S23" s="167">
        <v>1.502458380565767E-3</v>
      </c>
      <c r="T23" s="9" t="s">
        <v>30</v>
      </c>
      <c r="U23" s="9" t="s">
        <v>241</v>
      </c>
      <c r="V23" s="9" t="s">
        <v>362</v>
      </c>
      <c r="W23" s="9"/>
      <c r="X23" s="11">
        <v>15282</v>
      </c>
      <c r="Y23" s="9">
        <v>15282</v>
      </c>
    </row>
    <row r="24" spans="1:25" ht="15.75" x14ac:dyDescent="0.25">
      <c r="A24" s="16" t="s">
        <v>1335</v>
      </c>
      <c r="B24" s="84"/>
      <c r="C24" s="124"/>
      <c r="D24" s="124"/>
      <c r="E24" s="406" t="s">
        <v>23</v>
      </c>
      <c r="F24" s="502">
        <v>1362.0000000000002</v>
      </c>
      <c r="G24" s="502">
        <v>1378</v>
      </c>
      <c r="H24" s="502">
        <v>1385.0000000000002</v>
      </c>
      <c r="I24" s="502"/>
      <c r="J24" s="502"/>
      <c r="K24" s="502"/>
      <c r="L24" s="502"/>
      <c r="M24" s="502"/>
      <c r="N24" s="502"/>
      <c r="O24" s="502"/>
      <c r="P24" s="502"/>
      <c r="Q24" s="502"/>
      <c r="R24" s="503">
        <v>1375</v>
      </c>
      <c r="S24" s="504">
        <v>4.0555168301490574E-4</v>
      </c>
      <c r="T24" s="9" t="s">
        <v>30</v>
      </c>
      <c r="U24" s="9" t="s">
        <v>241</v>
      </c>
      <c r="V24" s="9" t="s">
        <v>362</v>
      </c>
      <c r="W24" s="9"/>
      <c r="X24" s="11">
        <v>4125</v>
      </c>
      <c r="Y24" s="9">
        <v>4125</v>
      </c>
    </row>
    <row r="25" spans="1:25" ht="15.75" x14ac:dyDescent="0.25">
      <c r="A25" s="16" t="s">
        <v>1336</v>
      </c>
      <c r="B25" s="84"/>
      <c r="C25" s="152"/>
      <c r="D25" s="124"/>
      <c r="E25" s="406" t="s">
        <v>20</v>
      </c>
      <c r="F25" s="502">
        <v>1427</v>
      </c>
      <c r="G25" s="502">
        <v>1451.0000000000002</v>
      </c>
      <c r="H25" s="502">
        <v>1470.0000000000005</v>
      </c>
      <c r="I25" s="502"/>
      <c r="J25" s="502"/>
      <c r="K25" s="502"/>
      <c r="L25" s="502"/>
      <c r="M25" s="502"/>
      <c r="N25" s="502"/>
      <c r="O25" s="502"/>
      <c r="P25" s="502"/>
      <c r="Q25" s="502"/>
      <c r="R25" s="503">
        <v>1449.3333333333333</v>
      </c>
      <c r="S25" s="504">
        <v>4.2747605278759031E-4</v>
      </c>
      <c r="T25" s="9" t="s">
        <v>30</v>
      </c>
      <c r="U25" s="9" t="s">
        <v>241</v>
      </c>
      <c r="V25" s="9" t="s">
        <v>362</v>
      </c>
      <c r="W25" s="9"/>
      <c r="X25" s="11">
        <v>4348</v>
      </c>
      <c r="Y25" s="9">
        <v>4348</v>
      </c>
    </row>
    <row r="26" spans="1:25" ht="15.75" x14ac:dyDescent="0.25">
      <c r="A26" s="16" t="s">
        <v>1337</v>
      </c>
      <c r="B26" s="84"/>
      <c r="C26" s="152"/>
      <c r="D26" s="124"/>
      <c r="E26" s="406" t="s">
        <v>22</v>
      </c>
      <c r="F26" s="502">
        <v>0</v>
      </c>
      <c r="G26" s="502">
        <v>0</v>
      </c>
      <c r="H26" s="502">
        <v>2</v>
      </c>
      <c r="I26" s="502"/>
      <c r="J26" s="502"/>
      <c r="K26" s="502"/>
      <c r="L26" s="502"/>
      <c r="M26" s="502"/>
      <c r="N26" s="502"/>
      <c r="O26" s="502"/>
      <c r="P26" s="502"/>
      <c r="Q26" s="502"/>
      <c r="R26" s="503">
        <v>0.66666666666666663</v>
      </c>
      <c r="S26" s="504">
        <v>1.9663111903753004E-7</v>
      </c>
      <c r="T26" s="9" t="s">
        <v>30</v>
      </c>
      <c r="U26" s="9" t="s">
        <v>241</v>
      </c>
      <c r="V26" s="9" t="s">
        <v>362</v>
      </c>
      <c r="W26" s="9"/>
      <c r="X26" s="11"/>
      <c r="Y26" s="9"/>
    </row>
    <row r="27" spans="1:25" ht="15.75" x14ac:dyDescent="0.25">
      <c r="A27" s="16" t="s">
        <v>1338</v>
      </c>
      <c r="B27" s="84"/>
      <c r="C27" s="227"/>
      <c r="D27" s="227" t="s">
        <v>539</v>
      </c>
      <c r="E27" s="412" t="s">
        <v>24</v>
      </c>
      <c r="F27" s="505">
        <v>9</v>
      </c>
      <c r="G27" s="505">
        <v>18</v>
      </c>
      <c r="H27" s="505">
        <v>27</v>
      </c>
      <c r="I27" s="505"/>
      <c r="J27" s="505"/>
      <c r="K27" s="505"/>
      <c r="L27" s="505"/>
      <c r="M27" s="505"/>
      <c r="N27" s="505"/>
      <c r="O27" s="505"/>
      <c r="P27" s="505"/>
      <c r="Q27" s="505"/>
      <c r="R27" s="579">
        <v>18</v>
      </c>
      <c r="S27" s="507">
        <v>5.309040214013311E-6</v>
      </c>
      <c r="T27" s="9" t="s">
        <v>30</v>
      </c>
      <c r="U27" s="9" t="s">
        <v>241</v>
      </c>
      <c r="V27" s="9" t="s">
        <v>539</v>
      </c>
      <c r="W27" s="9"/>
      <c r="X27" s="11"/>
      <c r="Y27" s="9"/>
    </row>
    <row r="28" spans="1:25" ht="15.75" x14ac:dyDescent="0.25">
      <c r="A28" s="16" t="s">
        <v>1339</v>
      </c>
      <c r="B28" s="84"/>
      <c r="C28" s="124" t="s">
        <v>242</v>
      </c>
      <c r="D28" s="124" t="s">
        <v>360</v>
      </c>
      <c r="E28" s="406" t="s">
        <v>354</v>
      </c>
      <c r="F28" s="500">
        <v>46783.000000000015</v>
      </c>
      <c r="G28" s="500">
        <v>46438.000000000007</v>
      </c>
      <c r="H28" s="500">
        <v>46154.99999999992</v>
      </c>
      <c r="I28" s="500"/>
      <c r="J28" s="500"/>
      <c r="K28" s="500"/>
      <c r="L28" s="500"/>
      <c r="M28" s="500"/>
      <c r="N28" s="500"/>
      <c r="O28" s="500"/>
      <c r="P28" s="500"/>
      <c r="Q28" s="500"/>
      <c r="R28" s="501">
        <v>46458.66666666665</v>
      </c>
      <c r="S28" s="423">
        <v>1.3702829423487389E-2</v>
      </c>
      <c r="T28" s="9" t="s">
        <v>30</v>
      </c>
      <c r="U28" s="9" t="s">
        <v>242</v>
      </c>
      <c r="V28" s="9" t="s">
        <v>360</v>
      </c>
      <c r="W28" s="9"/>
      <c r="X28" s="11">
        <v>139375.99999999994</v>
      </c>
      <c r="Y28" s="9">
        <v>139375.99999999994</v>
      </c>
    </row>
    <row r="29" spans="1:25" ht="15.75" x14ac:dyDescent="0.25">
      <c r="A29" s="16" t="s">
        <v>1340</v>
      </c>
      <c r="B29" s="84"/>
      <c r="C29" s="124"/>
      <c r="D29" s="124"/>
      <c r="E29" s="406" t="s">
        <v>18</v>
      </c>
      <c r="F29" s="500">
        <v>29835</v>
      </c>
      <c r="G29" s="500">
        <v>30742.999999999982</v>
      </c>
      <c r="H29" s="500">
        <v>30920.000000000018</v>
      </c>
      <c r="I29" s="500"/>
      <c r="J29" s="500"/>
      <c r="K29" s="500"/>
      <c r="L29" s="500"/>
      <c r="M29" s="500"/>
      <c r="N29" s="500"/>
      <c r="O29" s="500"/>
      <c r="P29" s="500"/>
      <c r="Q29" s="500"/>
      <c r="R29" s="501">
        <v>30499.333333333332</v>
      </c>
      <c r="S29" s="423">
        <v>8.9956770648479609E-3</v>
      </c>
      <c r="T29" s="9" t="s">
        <v>30</v>
      </c>
      <c r="U29" s="9" t="s">
        <v>242</v>
      </c>
      <c r="V29" s="9" t="s">
        <v>360</v>
      </c>
      <c r="W29" s="9"/>
      <c r="X29" s="11">
        <v>91498</v>
      </c>
      <c r="Y29" s="9">
        <v>91498</v>
      </c>
    </row>
    <row r="30" spans="1:25" ht="15.75" x14ac:dyDescent="0.25">
      <c r="A30" s="16" t="s">
        <v>1341</v>
      </c>
      <c r="B30" s="84"/>
      <c r="C30" s="124"/>
      <c r="D30" s="124"/>
      <c r="E30" s="406" t="s">
        <v>21</v>
      </c>
      <c r="F30" s="500">
        <v>10208.000000000004</v>
      </c>
      <c r="G30" s="500">
        <v>10197.000000000005</v>
      </c>
      <c r="H30" s="500">
        <v>10328.999999999995</v>
      </c>
      <c r="I30" s="500"/>
      <c r="J30" s="500"/>
      <c r="K30" s="500"/>
      <c r="L30" s="500"/>
      <c r="M30" s="500"/>
      <c r="N30" s="500"/>
      <c r="O30" s="500"/>
      <c r="P30" s="500"/>
      <c r="Q30" s="500"/>
      <c r="R30" s="501">
        <v>10244.666666666666</v>
      </c>
      <c r="S30" s="423">
        <v>3.0216304062497239E-3</v>
      </c>
      <c r="T30" s="9" t="s">
        <v>30</v>
      </c>
      <c r="U30" s="9" t="s">
        <v>242</v>
      </c>
      <c r="V30" s="9" t="s">
        <v>360</v>
      </c>
      <c r="W30" s="9"/>
      <c r="X30" s="11">
        <v>30734</v>
      </c>
      <c r="Y30" s="9">
        <v>30734</v>
      </c>
    </row>
    <row r="31" spans="1:25" ht="15.75" x14ac:dyDescent="0.25">
      <c r="A31" s="16" t="s">
        <v>1342</v>
      </c>
      <c r="B31" s="84"/>
      <c r="C31" s="124"/>
      <c r="D31" s="124"/>
      <c r="E31" s="139" t="s">
        <v>351</v>
      </c>
      <c r="F31" s="13">
        <v>11475</v>
      </c>
      <c r="G31" s="13">
        <v>11471.999999999998</v>
      </c>
      <c r="H31" s="13">
        <v>11672</v>
      </c>
      <c r="I31" s="13"/>
      <c r="J31" s="13"/>
      <c r="K31" s="13"/>
      <c r="L31" s="13"/>
      <c r="M31" s="13"/>
      <c r="N31" s="13"/>
      <c r="O31" s="13"/>
      <c r="P31" s="13"/>
      <c r="Q31" s="13"/>
      <c r="R31" s="342">
        <v>11539.666666666666</v>
      </c>
      <c r="S31" s="352">
        <v>3.4035863549801261E-3</v>
      </c>
      <c r="T31" s="9" t="s">
        <v>30</v>
      </c>
      <c r="U31" s="9" t="s">
        <v>242</v>
      </c>
      <c r="V31" s="9" t="s">
        <v>360</v>
      </c>
      <c r="W31" s="9"/>
      <c r="X31" s="11">
        <v>34619</v>
      </c>
      <c r="Y31" s="9">
        <v>34619</v>
      </c>
    </row>
    <row r="32" spans="1:25" ht="15.75" x14ac:dyDescent="0.25">
      <c r="A32" s="16" t="s">
        <v>1343</v>
      </c>
      <c r="B32" s="84"/>
      <c r="C32" s="124"/>
      <c r="D32" s="124"/>
      <c r="E32" s="139" t="s">
        <v>24</v>
      </c>
      <c r="F32" s="51">
        <v>5248</v>
      </c>
      <c r="G32" s="51">
        <v>5214.0000000000045</v>
      </c>
      <c r="H32" s="51">
        <v>5170.9999999999982</v>
      </c>
      <c r="I32" s="51"/>
      <c r="J32" s="51"/>
      <c r="K32" s="51"/>
      <c r="L32" s="51"/>
      <c r="M32" s="51"/>
      <c r="N32" s="51"/>
      <c r="O32" s="51"/>
      <c r="P32" s="51"/>
      <c r="Q32" s="51"/>
      <c r="R32" s="52">
        <v>5211.0000000000009</v>
      </c>
      <c r="S32" s="167">
        <v>1.5369671419568538E-3</v>
      </c>
      <c r="T32" s="9" t="s">
        <v>30</v>
      </c>
      <c r="U32" s="9" t="s">
        <v>242</v>
      </c>
      <c r="V32" s="9" t="s">
        <v>360</v>
      </c>
      <c r="W32" s="9"/>
      <c r="X32" s="11">
        <v>15633.000000000002</v>
      </c>
      <c r="Y32" s="9">
        <v>15633.000000000002</v>
      </c>
    </row>
    <row r="33" spans="1:25" ht="31.5" x14ac:dyDescent="0.25">
      <c r="A33" s="16" t="s">
        <v>1344</v>
      </c>
      <c r="B33" s="84"/>
      <c r="C33" s="124"/>
      <c r="D33" s="124"/>
      <c r="E33" s="139" t="s">
        <v>353</v>
      </c>
      <c r="F33" s="51">
        <v>8793.9999999999982</v>
      </c>
      <c r="G33" s="51">
        <v>8929.9999999999945</v>
      </c>
      <c r="H33" s="51">
        <v>8975.9999999999982</v>
      </c>
      <c r="I33" s="51"/>
      <c r="J33" s="51"/>
      <c r="K33" s="51"/>
      <c r="L33" s="51"/>
      <c r="M33" s="51"/>
      <c r="N33" s="51"/>
      <c r="O33" s="51"/>
      <c r="P33" s="51"/>
      <c r="Q33" s="51"/>
      <c r="R33" s="52">
        <v>8899.9999999999982</v>
      </c>
      <c r="S33" s="167">
        <v>2.6250254391510255E-3</v>
      </c>
      <c r="T33" s="9" t="s">
        <v>30</v>
      </c>
      <c r="U33" s="9" t="s">
        <v>242</v>
      </c>
      <c r="V33" s="9" t="s">
        <v>360</v>
      </c>
      <c r="W33" s="9"/>
      <c r="X33" s="11">
        <v>26699.999999999993</v>
      </c>
      <c r="Y33" s="9">
        <v>26699.999999999993</v>
      </c>
    </row>
    <row r="34" spans="1:25" ht="15.75" x14ac:dyDescent="0.25">
      <c r="A34" s="16" t="s">
        <v>1345</v>
      </c>
      <c r="B34" s="84"/>
      <c r="C34" s="124"/>
      <c r="D34" s="124"/>
      <c r="E34" s="406" t="s">
        <v>17</v>
      </c>
      <c r="F34" s="500">
        <v>6706.0000000000027</v>
      </c>
      <c r="G34" s="500">
        <v>6693.0000000000018</v>
      </c>
      <c r="H34" s="500">
        <v>6674.9999999999973</v>
      </c>
      <c r="I34" s="500"/>
      <c r="J34" s="500"/>
      <c r="K34" s="500"/>
      <c r="L34" s="500"/>
      <c r="M34" s="500"/>
      <c r="N34" s="500"/>
      <c r="O34" s="500"/>
      <c r="P34" s="500"/>
      <c r="Q34" s="500"/>
      <c r="R34" s="501">
        <v>6691.333333333333</v>
      </c>
      <c r="S34" s="423">
        <v>1.9735865417796891E-3</v>
      </c>
      <c r="T34" s="9" t="s">
        <v>30</v>
      </c>
      <c r="U34" s="9" t="s">
        <v>242</v>
      </c>
      <c r="V34" s="9" t="s">
        <v>360</v>
      </c>
      <c r="W34" s="9"/>
      <c r="X34" s="11">
        <v>20074</v>
      </c>
      <c r="Y34" s="9">
        <v>20074</v>
      </c>
    </row>
    <row r="35" spans="1:25" ht="15.75" x14ac:dyDescent="0.25">
      <c r="A35" s="16" t="s">
        <v>1346</v>
      </c>
      <c r="B35" s="84"/>
      <c r="C35" s="124"/>
      <c r="D35" s="227"/>
      <c r="E35" s="412" t="s">
        <v>16</v>
      </c>
      <c r="F35" s="505">
        <v>1625.9999999999998</v>
      </c>
      <c r="G35" s="505">
        <v>1643</v>
      </c>
      <c r="H35" s="505">
        <v>1645.0000000000002</v>
      </c>
      <c r="I35" s="505"/>
      <c r="J35" s="505"/>
      <c r="K35" s="505"/>
      <c r="L35" s="505"/>
      <c r="M35" s="505"/>
      <c r="N35" s="505"/>
      <c r="O35" s="505"/>
      <c r="P35" s="505"/>
      <c r="Q35" s="505"/>
      <c r="R35" s="506">
        <v>1638</v>
      </c>
      <c r="S35" s="507">
        <v>4.8312265947521131E-4</v>
      </c>
      <c r="T35" s="9" t="s">
        <v>30</v>
      </c>
      <c r="U35" s="9" t="s">
        <v>242</v>
      </c>
      <c r="V35" s="9" t="s">
        <v>360</v>
      </c>
      <c r="W35" s="9"/>
      <c r="X35" s="11">
        <v>4914</v>
      </c>
      <c r="Y35" s="9">
        <v>4914</v>
      </c>
    </row>
    <row r="36" spans="1:25" ht="15.75" x14ac:dyDescent="0.25">
      <c r="A36" s="16" t="s">
        <v>1347</v>
      </c>
      <c r="B36" s="84"/>
      <c r="C36" s="124" t="s">
        <v>242</v>
      </c>
      <c r="D36" s="124" t="s">
        <v>361</v>
      </c>
      <c r="E36" s="406" t="s">
        <v>24</v>
      </c>
      <c r="F36" s="502">
        <v>33489.000000000007</v>
      </c>
      <c r="G36" s="502">
        <v>34030</v>
      </c>
      <c r="H36" s="502">
        <v>35573.000000000015</v>
      </c>
      <c r="I36" s="502"/>
      <c r="J36" s="502"/>
      <c r="K36" s="502"/>
      <c r="L36" s="502"/>
      <c r="M36" s="502"/>
      <c r="N36" s="502"/>
      <c r="O36" s="502"/>
      <c r="P36" s="502"/>
      <c r="Q36" s="502"/>
      <c r="R36" s="503">
        <v>34364.000000000007</v>
      </c>
      <c r="S36" s="504">
        <v>1.0135547661908526E-2</v>
      </c>
      <c r="T36" s="9" t="s">
        <v>30</v>
      </c>
      <c r="U36" s="9" t="s">
        <v>242</v>
      </c>
      <c r="V36" s="9" t="s">
        <v>361</v>
      </c>
      <c r="W36" s="9"/>
      <c r="X36" s="11">
        <v>103092.00000000001</v>
      </c>
      <c r="Y36" s="9">
        <v>103092.00000000001</v>
      </c>
    </row>
    <row r="37" spans="1:25" ht="15.75" x14ac:dyDescent="0.25">
      <c r="A37" s="16" t="s">
        <v>1348</v>
      </c>
      <c r="B37" s="84"/>
      <c r="C37" s="124"/>
      <c r="D37" s="124"/>
      <c r="E37" s="139" t="s">
        <v>18</v>
      </c>
      <c r="F37" s="13">
        <v>902.00000000000011</v>
      </c>
      <c r="G37" s="13">
        <v>890.99999999999989</v>
      </c>
      <c r="H37" s="13">
        <v>883.99999999999966</v>
      </c>
      <c r="I37" s="13"/>
      <c r="J37" s="13"/>
      <c r="K37" s="13"/>
      <c r="L37" s="13"/>
      <c r="M37" s="13"/>
      <c r="N37" s="13"/>
      <c r="O37" s="13"/>
      <c r="P37" s="13"/>
      <c r="Q37" s="13"/>
      <c r="R37" s="342">
        <v>892.33333333333314</v>
      </c>
      <c r="S37" s="352">
        <v>2.6319075283173392E-4</v>
      </c>
      <c r="T37" s="9" t="s">
        <v>30</v>
      </c>
      <c r="U37" s="9" t="s">
        <v>242</v>
      </c>
      <c r="V37" s="9" t="s">
        <v>361</v>
      </c>
      <c r="W37" s="9"/>
      <c r="X37" s="11">
        <v>2676.9999999999995</v>
      </c>
      <c r="Y37" s="9">
        <v>2676.9999999999995</v>
      </c>
    </row>
    <row r="38" spans="1:25" ht="15.75" x14ac:dyDescent="0.25">
      <c r="A38" s="16" t="s">
        <v>1349</v>
      </c>
      <c r="B38" s="84"/>
      <c r="C38" s="124"/>
      <c r="D38" s="227"/>
      <c r="E38" s="141" t="s">
        <v>21</v>
      </c>
      <c r="F38" s="14"/>
      <c r="G38" s="14"/>
      <c r="H38" s="14"/>
      <c r="I38" s="14"/>
      <c r="J38" s="14"/>
      <c r="K38" s="14"/>
      <c r="L38" s="14"/>
      <c r="M38" s="14"/>
      <c r="N38" s="14"/>
      <c r="O38" s="14"/>
      <c r="P38" s="14"/>
      <c r="Q38" s="14"/>
      <c r="R38" s="309"/>
      <c r="S38" s="346">
        <v>0</v>
      </c>
      <c r="T38" s="9" t="s">
        <v>30</v>
      </c>
      <c r="U38" s="9" t="s">
        <v>242</v>
      </c>
      <c r="V38" s="9" t="s">
        <v>361</v>
      </c>
      <c r="W38" s="9"/>
      <c r="X38" s="11">
        <v>0</v>
      </c>
      <c r="Y38" s="9" t="e">
        <v>#N/A</v>
      </c>
    </row>
    <row r="39" spans="1:25" ht="15.75" x14ac:dyDescent="0.25">
      <c r="A39" s="16" t="s">
        <v>1350</v>
      </c>
      <c r="B39" s="84"/>
      <c r="C39" s="124" t="s">
        <v>242</v>
      </c>
      <c r="D39" s="124" t="s">
        <v>359</v>
      </c>
      <c r="E39" s="406" t="s">
        <v>354</v>
      </c>
      <c r="F39" s="500">
        <v>2804.0000000000009</v>
      </c>
      <c r="G39" s="500">
        <v>2890.9999999999986</v>
      </c>
      <c r="H39" s="500">
        <v>2919.0000000000023</v>
      </c>
      <c r="I39" s="500"/>
      <c r="J39" s="500"/>
      <c r="K39" s="500"/>
      <c r="L39" s="500"/>
      <c r="M39" s="500"/>
      <c r="N39" s="500"/>
      <c r="O39" s="500"/>
      <c r="P39" s="500"/>
      <c r="Q39" s="500"/>
      <c r="R39" s="501">
        <v>2871.3333333333339</v>
      </c>
      <c r="S39" s="423">
        <v>8.468902296946421E-4</v>
      </c>
      <c r="T39" s="9" t="s">
        <v>30</v>
      </c>
      <c r="U39" s="9" t="s">
        <v>242</v>
      </c>
      <c r="V39" s="9" t="s">
        <v>359</v>
      </c>
      <c r="W39" s="9"/>
      <c r="X39" s="11">
        <v>8614.0000000000018</v>
      </c>
      <c r="Y39" s="9">
        <v>8614.0000000000018</v>
      </c>
    </row>
    <row r="40" spans="1:25" ht="15.75" x14ac:dyDescent="0.25">
      <c r="A40" s="16" t="s">
        <v>1351</v>
      </c>
      <c r="B40" s="84"/>
      <c r="C40" s="124"/>
      <c r="D40" s="124"/>
      <c r="E40" s="406" t="s">
        <v>24</v>
      </c>
      <c r="F40" s="500">
        <v>1678.0000000000002</v>
      </c>
      <c r="G40" s="500">
        <v>1675.0000000000002</v>
      </c>
      <c r="H40" s="500">
        <v>1696.0000000000002</v>
      </c>
      <c r="I40" s="500"/>
      <c r="J40" s="500"/>
      <c r="K40" s="500"/>
      <c r="L40" s="500"/>
      <c r="M40" s="500"/>
      <c r="N40" s="500"/>
      <c r="O40" s="500"/>
      <c r="P40" s="500"/>
      <c r="Q40" s="500"/>
      <c r="R40" s="501">
        <v>1683.0000000000002</v>
      </c>
      <c r="S40" s="423">
        <v>4.9639526001024462E-4</v>
      </c>
      <c r="T40" s="9" t="s">
        <v>30</v>
      </c>
      <c r="U40" s="9" t="s">
        <v>242</v>
      </c>
      <c r="V40" s="9" t="s">
        <v>359</v>
      </c>
      <c r="W40" s="9"/>
      <c r="X40" s="11">
        <v>5049.0000000000009</v>
      </c>
      <c r="Y40" s="9">
        <v>5049.0000000000009</v>
      </c>
    </row>
    <row r="41" spans="1:25" ht="15.75" x14ac:dyDescent="0.25">
      <c r="A41" s="16" t="s">
        <v>1352</v>
      </c>
      <c r="B41" s="84"/>
      <c r="C41" s="124"/>
      <c r="D41" s="124"/>
      <c r="E41" s="139" t="s">
        <v>21</v>
      </c>
      <c r="F41" s="51">
        <v>949</v>
      </c>
      <c r="G41" s="51">
        <v>944.99999999999989</v>
      </c>
      <c r="H41" s="51">
        <v>946.99999999999989</v>
      </c>
      <c r="I41" s="51"/>
      <c r="J41" s="51"/>
      <c r="K41" s="51"/>
      <c r="L41" s="51"/>
      <c r="M41" s="51"/>
      <c r="N41" s="51"/>
      <c r="O41" s="51"/>
      <c r="P41" s="51"/>
      <c r="Q41" s="51"/>
      <c r="R41" s="52">
        <v>947</v>
      </c>
      <c r="S41" s="167">
        <v>2.7931450459281145E-4</v>
      </c>
      <c r="T41" s="9" t="s">
        <v>30</v>
      </c>
      <c r="U41" s="9" t="s">
        <v>242</v>
      </c>
      <c r="V41" s="9" t="s">
        <v>359</v>
      </c>
      <c r="W41" s="9"/>
      <c r="X41" s="11">
        <v>2841</v>
      </c>
      <c r="Y41" s="9">
        <v>2841</v>
      </c>
    </row>
    <row r="42" spans="1:25" ht="31.5" x14ac:dyDescent="0.25">
      <c r="A42" s="16" t="s">
        <v>1353</v>
      </c>
      <c r="B42" s="84"/>
      <c r="C42" s="124"/>
      <c r="D42" s="124"/>
      <c r="E42" s="139" t="s">
        <v>353</v>
      </c>
      <c r="F42" s="13">
        <v>848</v>
      </c>
      <c r="G42" s="13">
        <v>848.99999999999977</v>
      </c>
      <c r="H42" s="13">
        <v>856</v>
      </c>
      <c r="I42" s="13"/>
      <c r="J42" s="13"/>
      <c r="K42" s="13"/>
      <c r="L42" s="13"/>
      <c r="M42" s="13"/>
      <c r="N42" s="13"/>
      <c r="O42" s="13"/>
      <c r="P42" s="13"/>
      <c r="Q42" s="13"/>
      <c r="R42" s="342">
        <v>851</v>
      </c>
      <c r="S42" s="352">
        <v>2.509996234514071E-4</v>
      </c>
      <c r="T42" s="9" t="s">
        <v>30</v>
      </c>
      <c r="U42" s="9" t="s">
        <v>242</v>
      </c>
      <c r="V42" s="9" t="s">
        <v>359</v>
      </c>
      <c r="W42" s="9"/>
      <c r="X42" s="11">
        <v>2553</v>
      </c>
      <c r="Y42" s="9">
        <v>2553</v>
      </c>
    </row>
    <row r="43" spans="1:25" ht="15.75" x14ac:dyDescent="0.25">
      <c r="A43" s="16" t="s">
        <v>1354</v>
      </c>
      <c r="B43" s="84"/>
      <c r="C43" s="124"/>
      <c r="D43" s="124"/>
      <c r="E43" s="406" t="s">
        <v>352</v>
      </c>
      <c r="F43" s="500">
        <v>885.00000000000057</v>
      </c>
      <c r="G43" s="500">
        <v>907.99999999999977</v>
      </c>
      <c r="H43" s="500">
        <v>937.00000000000045</v>
      </c>
      <c r="I43" s="500"/>
      <c r="J43" s="500"/>
      <c r="K43" s="500"/>
      <c r="L43" s="500"/>
      <c r="M43" s="500"/>
      <c r="N43" s="500"/>
      <c r="O43" s="500"/>
      <c r="P43" s="500"/>
      <c r="Q43" s="500"/>
      <c r="R43" s="501">
        <v>910.00000000000034</v>
      </c>
      <c r="S43" s="423">
        <v>2.684014774862286E-4</v>
      </c>
      <c r="T43" s="9" t="s">
        <v>30</v>
      </c>
      <c r="U43" s="9" t="s">
        <v>242</v>
      </c>
      <c r="V43" s="9" t="s">
        <v>359</v>
      </c>
      <c r="W43" s="9"/>
      <c r="X43" s="11">
        <v>2730.0000000000009</v>
      </c>
      <c r="Y43" s="9">
        <v>2730.0000000000009</v>
      </c>
    </row>
    <row r="44" spans="1:25" ht="15.75" x14ac:dyDescent="0.25">
      <c r="A44" s="16" t="s">
        <v>1355</v>
      </c>
      <c r="B44" s="84"/>
      <c r="C44" s="227"/>
      <c r="D44" s="227"/>
      <c r="E44" s="412" t="s">
        <v>17</v>
      </c>
      <c r="F44" s="505">
        <v>102</v>
      </c>
      <c r="G44" s="505">
        <v>102.00000000000001</v>
      </c>
      <c r="H44" s="505">
        <v>104</v>
      </c>
      <c r="I44" s="505"/>
      <c r="J44" s="505"/>
      <c r="K44" s="505"/>
      <c r="L44" s="505"/>
      <c r="M44" s="505"/>
      <c r="N44" s="505"/>
      <c r="O44" s="505"/>
      <c r="P44" s="505"/>
      <c r="Q44" s="505"/>
      <c r="R44" s="506">
        <v>102.66666666666667</v>
      </c>
      <c r="S44" s="507">
        <v>3.028119233177963E-5</v>
      </c>
      <c r="T44" s="9" t="s">
        <v>30</v>
      </c>
      <c r="U44" s="9" t="s">
        <v>242</v>
      </c>
      <c r="V44" s="9" t="s">
        <v>359</v>
      </c>
      <c r="W44" s="9"/>
      <c r="X44" s="11">
        <v>308</v>
      </c>
      <c r="Y44" s="9">
        <v>308</v>
      </c>
    </row>
    <row r="45" spans="1:25" ht="15.75" x14ac:dyDescent="0.25">
      <c r="A45" s="16" t="s">
        <v>1356</v>
      </c>
      <c r="B45" s="84"/>
      <c r="C45" s="124" t="s">
        <v>243</v>
      </c>
      <c r="D45" s="124" t="s">
        <v>363</v>
      </c>
      <c r="E45" s="406" t="s">
        <v>354</v>
      </c>
      <c r="F45" s="500">
        <v>113552</v>
      </c>
      <c r="G45" s="500">
        <v>114518.00000000007</v>
      </c>
      <c r="H45" s="500">
        <v>115051.99999999993</v>
      </c>
      <c r="I45" s="500"/>
      <c r="J45" s="500"/>
      <c r="K45" s="500"/>
      <c r="L45" s="500"/>
      <c r="M45" s="500"/>
      <c r="N45" s="500"/>
      <c r="O45" s="500"/>
      <c r="P45" s="500"/>
      <c r="Q45" s="500"/>
      <c r="R45" s="501">
        <v>114374</v>
      </c>
      <c r="S45" s="423">
        <v>3.3734231413197695E-2</v>
      </c>
      <c r="T45" s="9" t="s">
        <v>30</v>
      </c>
      <c r="U45" s="9" t="s">
        <v>243</v>
      </c>
      <c r="V45" s="9" t="s">
        <v>363</v>
      </c>
      <c r="W45" s="9"/>
      <c r="X45" s="11">
        <v>343122</v>
      </c>
      <c r="Y45" s="9">
        <v>343122</v>
      </c>
    </row>
    <row r="46" spans="1:25" ht="15.75" x14ac:dyDescent="0.25">
      <c r="A46" s="16" t="s">
        <v>1357</v>
      </c>
      <c r="B46" s="84"/>
      <c r="C46" s="124"/>
      <c r="D46" s="124"/>
      <c r="E46" s="406" t="s">
        <v>21</v>
      </c>
      <c r="F46" s="500">
        <v>19846.999999999985</v>
      </c>
      <c r="G46" s="500">
        <v>19826.000000000015</v>
      </c>
      <c r="H46" s="500">
        <v>20226.999999999993</v>
      </c>
      <c r="I46" s="500"/>
      <c r="J46" s="500"/>
      <c r="K46" s="500"/>
      <c r="L46" s="500"/>
      <c r="M46" s="500"/>
      <c r="N46" s="500"/>
      <c r="O46" s="500"/>
      <c r="P46" s="500"/>
      <c r="Q46" s="500"/>
      <c r="R46" s="501">
        <v>19966.666666666664</v>
      </c>
      <c r="S46" s="423">
        <v>5.8891020151740237E-3</v>
      </c>
      <c r="T46" s="9" t="s">
        <v>30</v>
      </c>
      <c r="U46" s="9" t="s">
        <v>243</v>
      </c>
      <c r="V46" s="9" t="s">
        <v>363</v>
      </c>
      <c r="W46" s="9"/>
      <c r="X46" s="11">
        <v>59899.999999999993</v>
      </c>
      <c r="Y46" s="9">
        <v>59899.999999999993</v>
      </c>
    </row>
    <row r="47" spans="1:25" ht="30.75" customHeight="1" x14ac:dyDescent="0.25">
      <c r="A47" s="16" t="s">
        <v>1358</v>
      </c>
      <c r="B47" s="84"/>
      <c r="C47" s="124"/>
      <c r="D47" s="124"/>
      <c r="E47" s="406" t="s">
        <v>353</v>
      </c>
      <c r="F47" s="500">
        <v>24251</v>
      </c>
      <c r="G47" s="500">
        <v>24713.000000000015</v>
      </c>
      <c r="H47" s="500">
        <v>25216.999999999993</v>
      </c>
      <c r="I47" s="500"/>
      <c r="J47" s="500"/>
      <c r="K47" s="500"/>
      <c r="L47" s="500"/>
      <c r="M47" s="500"/>
      <c r="N47" s="500"/>
      <c r="O47" s="500"/>
      <c r="P47" s="500"/>
      <c r="Q47" s="500"/>
      <c r="R47" s="501">
        <v>24727</v>
      </c>
      <c r="S47" s="423">
        <v>7.2931465206615082E-3</v>
      </c>
      <c r="T47" s="9" t="s">
        <v>30</v>
      </c>
      <c r="U47" s="9" t="s">
        <v>243</v>
      </c>
      <c r="V47" s="9" t="s">
        <v>363</v>
      </c>
      <c r="W47" s="9"/>
      <c r="X47" s="11">
        <v>74181</v>
      </c>
      <c r="Y47" s="9">
        <v>74181</v>
      </c>
    </row>
    <row r="48" spans="1:25" ht="15.75" x14ac:dyDescent="0.25">
      <c r="A48" s="16" t="s">
        <v>1359</v>
      </c>
      <c r="B48" s="84"/>
      <c r="C48" s="124"/>
      <c r="D48" s="124"/>
      <c r="E48" s="139" t="s">
        <v>17</v>
      </c>
      <c r="F48" s="51">
        <v>23397.999999999989</v>
      </c>
      <c r="G48" s="51">
        <v>23358.999999999996</v>
      </c>
      <c r="H48" s="51">
        <v>23272.999999999985</v>
      </c>
      <c r="I48" s="51"/>
      <c r="J48" s="51"/>
      <c r="K48" s="51"/>
      <c r="L48" s="51"/>
      <c r="M48" s="51"/>
      <c r="N48" s="51"/>
      <c r="O48" s="51"/>
      <c r="P48" s="51"/>
      <c r="Q48" s="51"/>
      <c r="R48" s="52">
        <v>23343.333333333325</v>
      </c>
      <c r="S48" s="167">
        <v>6.8850386330991118E-3</v>
      </c>
      <c r="T48" s="9" t="s">
        <v>30</v>
      </c>
      <c r="U48" s="9" t="s">
        <v>243</v>
      </c>
      <c r="V48" s="9" t="s">
        <v>363</v>
      </c>
      <c r="W48" s="9"/>
      <c r="X48" s="11">
        <v>70029.999999999971</v>
      </c>
      <c r="Y48" s="9">
        <v>70029.999999999971</v>
      </c>
    </row>
    <row r="49" spans="1:25" ht="15.75" x14ac:dyDescent="0.25">
      <c r="A49" s="16" t="s">
        <v>1360</v>
      </c>
      <c r="B49" s="84"/>
      <c r="C49" s="124"/>
      <c r="D49" s="124"/>
      <c r="E49" s="139" t="s">
        <v>24</v>
      </c>
      <c r="F49" s="51">
        <v>10666.000000000002</v>
      </c>
      <c r="G49" s="51">
        <v>10578.000000000004</v>
      </c>
      <c r="H49" s="51">
        <v>10616.999999999995</v>
      </c>
      <c r="I49" s="51"/>
      <c r="J49" s="51"/>
      <c r="K49" s="51"/>
      <c r="L49" s="51"/>
      <c r="M49" s="51"/>
      <c r="N49" s="51"/>
      <c r="O49" s="51"/>
      <c r="P49" s="51"/>
      <c r="Q49" s="51"/>
      <c r="R49" s="52">
        <v>10620.333333333334</v>
      </c>
      <c r="S49" s="167">
        <v>3.1324320418273724E-3</v>
      </c>
      <c r="T49" s="9" t="s">
        <v>30</v>
      </c>
      <c r="U49" s="9" t="s">
        <v>243</v>
      </c>
      <c r="V49" s="9" t="s">
        <v>363</v>
      </c>
      <c r="W49" s="9"/>
      <c r="X49" s="11">
        <v>31861</v>
      </c>
      <c r="Y49" s="9">
        <v>31861</v>
      </c>
    </row>
    <row r="50" spans="1:25" ht="15.75" x14ac:dyDescent="0.25">
      <c r="A50" s="16" t="s">
        <v>1361</v>
      </c>
      <c r="B50" s="84"/>
      <c r="C50" s="124"/>
      <c r="D50" s="124"/>
      <c r="E50" s="139" t="s">
        <v>352</v>
      </c>
      <c r="F50" s="51">
        <v>18702</v>
      </c>
      <c r="G50" s="51">
        <v>18956.999999999993</v>
      </c>
      <c r="H50" s="51">
        <v>19081</v>
      </c>
      <c r="I50" s="51"/>
      <c r="J50" s="51"/>
      <c r="K50" s="51"/>
      <c r="L50" s="51"/>
      <c r="M50" s="51"/>
      <c r="N50" s="51"/>
      <c r="O50" s="51"/>
      <c r="P50" s="51"/>
      <c r="Q50" s="51"/>
      <c r="R50" s="52">
        <v>18913.333333333332</v>
      </c>
      <c r="S50" s="167">
        <v>5.5784248470947271E-3</v>
      </c>
      <c r="T50" s="9" t="s">
        <v>30</v>
      </c>
      <c r="U50" s="9" t="s">
        <v>243</v>
      </c>
      <c r="V50" s="9" t="s">
        <v>363</v>
      </c>
      <c r="W50" s="9"/>
      <c r="X50" s="11">
        <v>56739.999999999993</v>
      </c>
      <c r="Y50" s="9">
        <v>56739.999999999993</v>
      </c>
    </row>
    <row r="51" spans="1:25" ht="15.75" x14ac:dyDescent="0.25">
      <c r="A51" s="16" t="s">
        <v>1362</v>
      </c>
      <c r="B51" s="84"/>
      <c r="C51" s="124"/>
      <c r="D51" s="124"/>
      <c r="E51" s="406" t="s">
        <v>351</v>
      </c>
      <c r="F51" s="500">
        <v>15803.000000000011</v>
      </c>
      <c r="G51" s="500">
        <v>15712.000000000009</v>
      </c>
      <c r="H51" s="500">
        <v>15556.000000000005</v>
      </c>
      <c r="I51" s="500"/>
      <c r="J51" s="500"/>
      <c r="K51" s="500"/>
      <c r="L51" s="500"/>
      <c r="M51" s="500"/>
      <c r="N51" s="500"/>
      <c r="O51" s="500"/>
      <c r="P51" s="500"/>
      <c r="Q51" s="500"/>
      <c r="R51" s="501">
        <v>15690.333333333343</v>
      </c>
      <c r="S51" s="423">
        <v>4.6278117021077911E-3</v>
      </c>
      <c r="T51" s="9" t="s">
        <v>30</v>
      </c>
      <c r="U51" s="9" t="s">
        <v>243</v>
      </c>
      <c r="V51" s="9" t="s">
        <v>363</v>
      </c>
      <c r="W51" s="9"/>
      <c r="X51" s="11">
        <v>47071.000000000029</v>
      </c>
      <c r="Y51" s="9">
        <v>47071.000000000029</v>
      </c>
    </row>
    <row r="52" spans="1:25" ht="15.75" x14ac:dyDescent="0.25">
      <c r="A52" s="16" t="s">
        <v>1363</v>
      </c>
      <c r="B52" s="84"/>
      <c r="C52" s="124"/>
      <c r="D52" s="124"/>
      <c r="E52" s="406" t="s">
        <v>18</v>
      </c>
      <c r="F52" s="500">
        <v>33458</v>
      </c>
      <c r="G52" s="500">
        <v>34158.000000000007</v>
      </c>
      <c r="H52" s="500">
        <v>34395.000000000036</v>
      </c>
      <c r="I52" s="500"/>
      <c r="J52" s="500"/>
      <c r="K52" s="500"/>
      <c r="L52" s="500"/>
      <c r="M52" s="500"/>
      <c r="N52" s="500"/>
      <c r="O52" s="500"/>
      <c r="P52" s="500"/>
      <c r="Q52" s="500"/>
      <c r="R52" s="501">
        <v>34003.666666666679</v>
      </c>
      <c r="S52" s="423">
        <v>1.0029268542068741E-2</v>
      </c>
      <c r="T52" s="9" t="s">
        <v>30</v>
      </c>
      <c r="U52" s="9" t="s">
        <v>243</v>
      </c>
      <c r="V52" s="9" t="s">
        <v>363</v>
      </c>
      <c r="W52" s="9"/>
      <c r="X52" s="11">
        <v>102011.00000000003</v>
      </c>
      <c r="Y52" s="9">
        <v>102011.00000000003</v>
      </c>
    </row>
    <row r="53" spans="1:25" ht="15.75" x14ac:dyDescent="0.25">
      <c r="A53" s="16" t="s">
        <v>1364</v>
      </c>
      <c r="B53" s="84"/>
      <c r="C53" s="124"/>
      <c r="D53" s="124"/>
      <c r="E53" s="406" t="s">
        <v>16</v>
      </c>
      <c r="F53" s="500">
        <v>1765</v>
      </c>
      <c r="G53" s="500">
        <v>1810</v>
      </c>
      <c r="H53" s="500">
        <v>1615.9999999999998</v>
      </c>
      <c r="I53" s="500"/>
      <c r="J53" s="500"/>
      <c r="K53" s="500"/>
      <c r="L53" s="500"/>
      <c r="M53" s="500"/>
      <c r="N53" s="500"/>
      <c r="O53" s="500"/>
      <c r="P53" s="500"/>
      <c r="Q53" s="500"/>
      <c r="R53" s="501">
        <v>1730.3333333333333</v>
      </c>
      <c r="S53" s="423">
        <v>5.1035606946190921E-4</v>
      </c>
      <c r="T53" s="9" t="s">
        <v>30</v>
      </c>
      <c r="U53" s="9" t="s">
        <v>243</v>
      </c>
      <c r="V53" s="9" t="s">
        <v>363</v>
      </c>
      <c r="W53" s="9"/>
      <c r="X53" s="11">
        <v>5191</v>
      </c>
      <c r="Y53" s="9">
        <v>5191</v>
      </c>
    </row>
    <row r="54" spans="1:25" ht="15.75" x14ac:dyDescent="0.25">
      <c r="A54" s="16" t="s">
        <v>1365</v>
      </c>
      <c r="B54" s="84"/>
      <c r="C54" s="124"/>
      <c r="D54" s="124"/>
      <c r="E54" s="406" t="s">
        <v>23</v>
      </c>
      <c r="F54" s="502">
        <v>3</v>
      </c>
      <c r="G54" s="502">
        <v>3</v>
      </c>
      <c r="H54" s="502">
        <v>3</v>
      </c>
      <c r="I54" s="502"/>
      <c r="J54" s="502"/>
      <c r="K54" s="502"/>
      <c r="L54" s="502"/>
      <c r="M54" s="502"/>
      <c r="N54" s="502"/>
      <c r="O54" s="502"/>
      <c r="P54" s="502"/>
      <c r="Q54" s="502"/>
      <c r="R54" s="503">
        <v>3</v>
      </c>
      <c r="S54" s="504">
        <v>8.8484003566888524E-7</v>
      </c>
      <c r="T54" s="9" t="s">
        <v>30</v>
      </c>
      <c r="U54" s="9" t="s">
        <v>243</v>
      </c>
      <c r="V54" s="9" t="s">
        <v>363</v>
      </c>
      <c r="W54" s="9"/>
      <c r="X54" s="11">
        <v>9</v>
      </c>
      <c r="Y54" s="9">
        <v>9</v>
      </c>
    </row>
    <row r="55" spans="1:25" ht="15.75" x14ac:dyDescent="0.25">
      <c r="A55" s="16" t="s">
        <v>1366</v>
      </c>
      <c r="B55" s="84"/>
      <c r="C55" s="124"/>
      <c r="D55" s="227"/>
      <c r="E55" s="412" t="s">
        <v>25</v>
      </c>
      <c r="F55" s="505"/>
      <c r="G55" s="505"/>
      <c r="H55" s="505"/>
      <c r="I55" s="505"/>
      <c r="J55" s="505"/>
      <c r="K55" s="505"/>
      <c r="L55" s="505"/>
      <c r="M55" s="505"/>
      <c r="N55" s="505"/>
      <c r="O55" s="505"/>
      <c r="P55" s="505"/>
      <c r="Q55" s="505"/>
      <c r="R55" s="506"/>
      <c r="S55" s="507">
        <v>0</v>
      </c>
      <c r="T55" s="9" t="s">
        <v>30</v>
      </c>
      <c r="U55" s="9" t="s">
        <v>243</v>
      </c>
      <c r="V55" s="9" t="s">
        <v>363</v>
      </c>
      <c r="W55" s="9"/>
      <c r="X55" s="11">
        <v>0</v>
      </c>
      <c r="Y55" s="9" t="e">
        <v>#N/A</v>
      </c>
    </row>
    <row r="56" spans="1:25" ht="15.75" x14ac:dyDescent="0.25">
      <c r="A56" s="16" t="s">
        <v>1367</v>
      </c>
      <c r="B56" s="84"/>
      <c r="C56" s="124" t="s">
        <v>243</v>
      </c>
      <c r="D56" s="124" t="s">
        <v>364</v>
      </c>
      <c r="E56" s="406" t="s">
        <v>24</v>
      </c>
      <c r="F56" s="500">
        <v>41138.999999999993</v>
      </c>
      <c r="G56" s="500">
        <v>42044.999999999985</v>
      </c>
      <c r="H56" s="500">
        <v>44436.999999999993</v>
      </c>
      <c r="I56" s="500"/>
      <c r="J56" s="500"/>
      <c r="K56" s="500"/>
      <c r="L56" s="500"/>
      <c r="M56" s="500"/>
      <c r="N56" s="500"/>
      <c r="O56" s="500"/>
      <c r="P56" s="500"/>
      <c r="Q56" s="500"/>
      <c r="R56" s="501">
        <v>42540.333333333321</v>
      </c>
      <c r="S56" s="423">
        <v>1.2547130021344307E-2</v>
      </c>
      <c r="T56" s="9" t="s">
        <v>30</v>
      </c>
      <c r="U56" s="9" t="s">
        <v>243</v>
      </c>
      <c r="V56" s="9" t="s">
        <v>364</v>
      </c>
      <c r="W56" s="9"/>
      <c r="X56" s="11">
        <v>127620.99999999997</v>
      </c>
      <c r="Y56" s="9">
        <v>127620.99999999997</v>
      </c>
    </row>
    <row r="57" spans="1:25" ht="15.75" x14ac:dyDescent="0.25">
      <c r="A57" s="16" t="s">
        <v>1368</v>
      </c>
      <c r="B57" s="84"/>
      <c r="C57" s="124"/>
      <c r="D57" s="124"/>
      <c r="E57" s="406" t="s">
        <v>18</v>
      </c>
      <c r="F57" s="502">
        <v>20554.000000000007</v>
      </c>
      <c r="G57" s="502">
        <v>20363.000000000004</v>
      </c>
      <c r="H57" s="502">
        <v>20016.999999999993</v>
      </c>
      <c r="I57" s="502"/>
      <c r="J57" s="502"/>
      <c r="K57" s="502"/>
      <c r="L57" s="502"/>
      <c r="M57" s="502"/>
      <c r="N57" s="502"/>
      <c r="O57" s="502"/>
      <c r="P57" s="502"/>
      <c r="Q57" s="502"/>
      <c r="R57" s="503">
        <v>20311.333333333336</v>
      </c>
      <c r="S57" s="504">
        <v>5.9907603037164282E-3</v>
      </c>
      <c r="T57" s="9" t="s">
        <v>30</v>
      </c>
      <c r="U57" s="9" t="s">
        <v>243</v>
      </c>
      <c r="V57" s="9" t="s">
        <v>364</v>
      </c>
      <c r="W57" s="9"/>
      <c r="X57" s="11">
        <v>60934.000000000007</v>
      </c>
      <c r="Y57" s="9">
        <v>60934.000000000007</v>
      </c>
    </row>
    <row r="58" spans="1:25" ht="15.75" x14ac:dyDescent="0.25">
      <c r="A58" s="16" t="s">
        <v>1369</v>
      </c>
      <c r="B58" s="84"/>
      <c r="C58" s="124"/>
      <c r="D58" s="124"/>
      <c r="E58" s="139" t="s">
        <v>352</v>
      </c>
      <c r="F58" s="51">
        <v>19</v>
      </c>
      <c r="G58" s="51">
        <v>19</v>
      </c>
      <c r="H58" s="51">
        <v>19</v>
      </c>
      <c r="I58" s="51"/>
      <c r="J58" s="51"/>
      <c r="K58" s="51"/>
      <c r="L58" s="51"/>
      <c r="M58" s="51"/>
      <c r="N58" s="51"/>
      <c r="O58" s="51"/>
      <c r="P58" s="51"/>
      <c r="Q58" s="51"/>
      <c r="R58" s="52">
        <v>19</v>
      </c>
      <c r="S58" s="167">
        <v>5.6039868925696063E-6</v>
      </c>
      <c r="T58" s="9" t="s">
        <v>30</v>
      </c>
      <c r="U58" s="9" t="s">
        <v>243</v>
      </c>
      <c r="V58" s="9" t="s">
        <v>364</v>
      </c>
      <c r="W58" s="9"/>
      <c r="X58" s="11">
        <v>57</v>
      </c>
      <c r="Y58" s="9">
        <v>57</v>
      </c>
    </row>
    <row r="59" spans="1:25" ht="15.75" x14ac:dyDescent="0.25">
      <c r="A59" s="16" t="s">
        <v>1370</v>
      </c>
      <c r="B59" s="84"/>
      <c r="C59" s="124"/>
      <c r="D59" s="227"/>
      <c r="E59" s="141" t="s">
        <v>21</v>
      </c>
      <c r="F59" s="14"/>
      <c r="G59" s="14"/>
      <c r="H59" s="14"/>
      <c r="I59" s="14"/>
      <c r="J59" s="14"/>
      <c r="K59" s="14"/>
      <c r="L59" s="14"/>
      <c r="M59" s="14"/>
      <c r="N59" s="14"/>
      <c r="O59" s="14"/>
      <c r="P59" s="14"/>
      <c r="Q59" s="14"/>
      <c r="R59" s="309"/>
      <c r="S59" s="346">
        <v>0</v>
      </c>
      <c r="T59" s="9" t="s">
        <v>30</v>
      </c>
      <c r="U59" s="9" t="s">
        <v>243</v>
      </c>
      <c r="V59" s="9" t="s">
        <v>364</v>
      </c>
      <c r="W59" s="9"/>
      <c r="X59" s="11">
        <v>0</v>
      </c>
      <c r="Y59" s="9"/>
    </row>
    <row r="60" spans="1:25" ht="15.75" x14ac:dyDescent="0.25">
      <c r="A60" s="16" t="s">
        <v>1371</v>
      </c>
      <c r="B60" s="84"/>
      <c r="C60" s="124" t="s">
        <v>243</v>
      </c>
      <c r="D60" s="124" t="s">
        <v>365</v>
      </c>
      <c r="E60" s="406" t="s">
        <v>24</v>
      </c>
      <c r="F60" s="502">
        <v>3057.0000000000014</v>
      </c>
      <c r="G60" s="502">
        <v>3071.9999999999995</v>
      </c>
      <c r="H60" s="502">
        <v>3085.0000000000009</v>
      </c>
      <c r="I60" s="502"/>
      <c r="J60" s="502"/>
      <c r="K60" s="502"/>
      <c r="L60" s="502"/>
      <c r="M60" s="502"/>
      <c r="N60" s="502"/>
      <c r="O60" s="502"/>
      <c r="P60" s="502"/>
      <c r="Q60" s="502"/>
      <c r="R60" s="503">
        <v>3071.3333333333339</v>
      </c>
      <c r="S60" s="504">
        <v>9.0587956540590109E-4</v>
      </c>
      <c r="T60" s="9" t="s">
        <v>30</v>
      </c>
      <c r="U60" s="9" t="s">
        <v>243</v>
      </c>
      <c r="V60" s="9" t="s">
        <v>365</v>
      </c>
      <c r="W60" s="9"/>
      <c r="X60" s="11">
        <v>9214.0000000000018</v>
      </c>
      <c r="Y60" s="9">
        <v>9214.0000000000018</v>
      </c>
    </row>
    <row r="61" spans="1:25" ht="15.75" x14ac:dyDescent="0.25">
      <c r="A61" s="16" t="s">
        <v>1372</v>
      </c>
      <c r="B61" s="84"/>
      <c r="C61" s="124"/>
      <c r="D61" s="124"/>
      <c r="E61" s="406" t="s">
        <v>18</v>
      </c>
      <c r="F61" s="500">
        <v>1903.9999999999995</v>
      </c>
      <c r="G61" s="500">
        <v>1905</v>
      </c>
      <c r="H61" s="500">
        <v>1909.9999999999998</v>
      </c>
      <c r="I61" s="500"/>
      <c r="J61" s="500"/>
      <c r="K61" s="500"/>
      <c r="L61" s="500"/>
      <c r="M61" s="500"/>
      <c r="N61" s="500"/>
      <c r="O61" s="500"/>
      <c r="P61" s="500"/>
      <c r="Q61" s="500"/>
      <c r="R61" s="501">
        <v>1906.333333333333</v>
      </c>
      <c r="S61" s="423">
        <v>5.622666848878171E-4</v>
      </c>
      <c r="T61" s="9" t="s">
        <v>30</v>
      </c>
      <c r="U61" s="9" t="s">
        <v>243</v>
      </c>
      <c r="V61" s="9" t="s">
        <v>365</v>
      </c>
      <c r="W61" s="9"/>
      <c r="X61" s="11">
        <v>5718.9999999999991</v>
      </c>
      <c r="Y61" s="9">
        <v>5718.9999999999991</v>
      </c>
    </row>
    <row r="62" spans="1:25" ht="15.75" x14ac:dyDescent="0.25">
      <c r="A62" s="16" t="s">
        <v>1373</v>
      </c>
      <c r="B62" s="84"/>
      <c r="C62" s="124"/>
      <c r="D62" s="124"/>
      <c r="E62" s="139" t="s">
        <v>23</v>
      </c>
      <c r="F62" s="51">
        <v>515</v>
      </c>
      <c r="G62" s="51">
        <v>500</v>
      </c>
      <c r="H62" s="51">
        <v>504.99999999999994</v>
      </c>
      <c r="I62" s="51"/>
      <c r="J62" s="51"/>
      <c r="K62" s="51"/>
      <c r="L62" s="51"/>
      <c r="M62" s="51"/>
      <c r="N62" s="51"/>
      <c r="O62" s="51"/>
      <c r="P62" s="51"/>
      <c r="Q62" s="51"/>
      <c r="R62" s="52">
        <v>506.66666666666669</v>
      </c>
      <c r="S62" s="167">
        <v>1.4943965046852284E-4</v>
      </c>
      <c r="T62" s="9" t="s">
        <v>30</v>
      </c>
      <c r="U62" s="9" t="s">
        <v>243</v>
      </c>
      <c r="V62" s="9" t="s">
        <v>365</v>
      </c>
      <c r="W62" s="9"/>
      <c r="X62" s="11">
        <v>1520</v>
      </c>
      <c r="Y62" s="9">
        <v>1520</v>
      </c>
    </row>
    <row r="63" spans="1:25" ht="15.75" x14ac:dyDescent="0.25">
      <c r="A63" s="16" t="s">
        <v>1374</v>
      </c>
      <c r="B63" s="84"/>
      <c r="C63" s="124"/>
      <c r="D63" s="124"/>
      <c r="E63" s="139" t="s">
        <v>16</v>
      </c>
      <c r="F63" s="51">
        <v>130</v>
      </c>
      <c r="G63" s="51">
        <v>134</v>
      </c>
      <c r="H63" s="51">
        <v>133</v>
      </c>
      <c r="I63" s="51"/>
      <c r="J63" s="51"/>
      <c r="K63" s="51"/>
      <c r="L63" s="51"/>
      <c r="M63" s="51"/>
      <c r="N63" s="51"/>
      <c r="O63" s="51"/>
      <c r="P63" s="51"/>
      <c r="Q63" s="51"/>
      <c r="R63" s="52">
        <v>132.33333333333334</v>
      </c>
      <c r="S63" s="167">
        <v>3.9031277128949718E-5</v>
      </c>
      <c r="T63" s="9" t="s">
        <v>30</v>
      </c>
      <c r="U63" s="9" t="s">
        <v>243</v>
      </c>
      <c r="V63" s="9" t="s">
        <v>365</v>
      </c>
      <c r="W63" s="9"/>
      <c r="X63" s="11">
        <v>397</v>
      </c>
      <c r="Y63" s="9">
        <v>397</v>
      </c>
    </row>
    <row r="64" spans="1:25" ht="15.75" x14ac:dyDescent="0.25">
      <c r="A64" s="16" t="s">
        <v>1375</v>
      </c>
      <c r="B64" s="84"/>
      <c r="C64" s="124"/>
      <c r="D64" s="124"/>
      <c r="E64" s="406" t="s">
        <v>20</v>
      </c>
      <c r="F64" s="500">
        <v>105</v>
      </c>
      <c r="G64" s="500">
        <v>107</v>
      </c>
      <c r="H64" s="500">
        <v>107</v>
      </c>
      <c r="I64" s="500"/>
      <c r="J64" s="500"/>
      <c r="K64" s="500"/>
      <c r="L64" s="500"/>
      <c r="M64" s="500"/>
      <c r="N64" s="500"/>
      <c r="O64" s="500"/>
      <c r="P64" s="500"/>
      <c r="Q64" s="500"/>
      <c r="R64" s="501">
        <v>106.33333333333333</v>
      </c>
      <c r="S64" s="423">
        <v>3.1362663486486044E-5</v>
      </c>
      <c r="T64" s="9" t="s">
        <v>30</v>
      </c>
      <c r="U64" s="9" t="s">
        <v>243</v>
      </c>
      <c r="V64" s="9" t="s">
        <v>365</v>
      </c>
      <c r="W64" s="9"/>
      <c r="X64" s="11">
        <v>319</v>
      </c>
      <c r="Y64" s="9">
        <v>319</v>
      </c>
    </row>
    <row r="65" spans="1:25" ht="15.75" x14ac:dyDescent="0.25">
      <c r="A65" s="16" t="s">
        <v>1376</v>
      </c>
      <c r="B65" s="84"/>
      <c r="C65" s="227"/>
      <c r="D65" s="227"/>
      <c r="E65" s="412" t="s">
        <v>351</v>
      </c>
      <c r="F65" s="505">
        <v>1</v>
      </c>
      <c r="G65" s="505">
        <v>1</v>
      </c>
      <c r="H65" s="505">
        <v>1</v>
      </c>
      <c r="I65" s="505"/>
      <c r="J65" s="505"/>
      <c r="K65" s="505"/>
      <c r="L65" s="505"/>
      <c r="M65" s="505"/>
      <c r="N65" s="505"/>
      <c r="O65" s="505"/>
      <c r="P65" s="505"/>
      <c r="Q65" s="505"/>
      <c r="R65" s="506">
        <v>1</v>
      </c>
      <c r="S65" s="507">
        <v>2.9494667855629508E-7</v>
      </c>
      <c r="T65" s="9" t="s">
        <v>30</v>
      </c>
      <c r="U65" s="9" t="s">
        <v>243</v>
      </c>
      <c r="V65" s="9" t="s">
        <v>365</v>
      </c>
      <c r="W65" s="9"/>
      <c r="X65" s="11">
        <v>3</v>
      </c>
      <c r="Y65" s="9">
        <v>3</v>
      </c>
    </row>
    <row r="66" spans="1:25" ht="15.75" x14ac:dyDescent="0.25">
      <c r="A66" s="16" t="s">
        <v>1377</v>
      </c>
      <c r="B66" s="84"/>
      <c r="C66" s="124" t="s">
        <v>244</v>
      </c>
      <c r="D66" s="124" t="s">
        <v>366</v>
      </c>
      <c r="E66" s="406" t="s">
        <v>352</v>
      </c>
      <c r="F66" s="500">
        <v>137580.99999999988</v>
      </c>
      <c r="G66" s="500">
        <v>137927.00000000006</v>
      </c>
      <c r="H66" s="500">
        <v>138258.99999999977</v>
      </c>
      <c r="I66" s="500"/>
      <c r="J66" s="500"/>
      <c r="K66" s="500"/>
      <c r="L66" s="500"/>
      <c r="M66" s="500"/>
      <c r="N66" s="500"/>
      <c r="O66" s="500"/>
      <c r="P66" s="500"/>
      <c r="Q66" s="500"/>
      <c r="R66" s="501">
        <v>137922.33333333323</v>
      </c>
      <c r="S66" s="423">
        <v>4.0679734115400816E-2</v>
      </c>
      <c r="T66" s="9" t="s">
        <v>30</v>
      </c>
      <c r="U66" s="9" t="s">
        <v>244</v>
      </c>
      <c r="V66" s="9" t="s">
        <v>366</v>
      </c>
      <c r="W66" s="9"/>
      <c r="X66" s="11">
        <v>413766.99999999971</v>
      </c>
      <c r="Y66" s="9">
        <v>413766.99999999971</v>
      </c>
    </row>
    <row r="67" spans="1:25" ht="15.75" x14ac:dyDescent="0.25">
      <c r="A67" s="16" t="s">
        <v>1378</v>
      </c>
      <c r="B67" s="84"/>
      <c r="C67" s="124"/>
      <c r="D67" s="124"/>
      <c r="E67" s="406" t="s">
        <v>17</v>
      </c>
      <c r="F67" s="500">
        <v>59106.000000000029</v>
      </c>
      <c r="G67" s="500">
        <v>58979.999999999927</v>
      </c>
      <c r="H67" s="500">
        <v>58754.999999999942</v>
      </c>
      <c r="I67" s="500"/>
      <c r="J67" s="500"/>
      <c r="K67" s="500"/>
      <c r="L67" s="500"/>
      <c r="M67" s="500"/>
      <c r="N67" s="500"/>
      <c r="O67" s="500"/>
      <c r="P67" s="500"/>
      <c r="Q67" s="500"/>
      <c r="R67" s="501">
        <v>58946.999999999964</v>
      </c>
      <c r="S67" s="423">
        <v>1.7386221860857913E-2</v>
      </c>
      <c r="T67" s="9" t="s">
        <v>30</v>
      </c>
      <c r="U67" s="9" t="s">
        <v>244</v>
      </c>
      <c r="V67" s="9" t="s">
        <v>366</v>
      </c>
      <c r="W67" s="9"/>
      <c r="X67" s="11">
        <v>176840.99999999988</v>
      </c>
      <c r="Y67" s="9">
        <v>176840.99999999988</v>
      </c>
    </row>
    <row r="68" spans="1:25" ht="15.75" x14ac:dyDescent="0.25">
      <c r="A68" s="16" t="s">
        <v>1379</v>
      </c>
      <c r="B68" s="84"/>
      <c r="C68" s="124"/>
      <c r="D68" s="124"/>
      <c r="E68" s="406" t="s">
        <v>21</v>
      </c>
      <c r="F68" s="500">
        <v>31158.999999999993</v>
      </c>
      <c r="G68" s="500">
        <v>30546.000000000036</v>
      </c>
      <c r="H68" s="500">
        <v>30988.999999999993</v>
      </c>
      <c r="I68" s="500"/>
      <c r="J68" s="500"/>
      <c r="K68" s="500"/>
      <c r="L68" s="500"/>
      <c r="M68" s="500"/>
      <c r="N68" s="500"/>
      <c r="O68" s="500"/>
      <c r="P68" s="500"/>
      <c r="Q68" s="500"/>
      <c r="R68" s="501">
        <v>30898.000000000011</v>
      </c>
      <c r="S68" s="423">
        <v>9.1132624740324075E-3</v>
      </c>
      <c r="T68" s="9" t="s">
        <v>30</v>
      </c>
      <c r="U68" s="9" t="s">
        <v>244</v>
      </c>
      <c r="V68" s="9" t="s">
        <v>366</v>
      </c>
      <c r="W68" s="9"/>
      <c r="X68" s="11">
        <v>92694.000000000029</v>
      </c>
      <c r="Y68" s="9">
        <v>92694.000000000029</v>
      </c>
    </row>
    <row r="69" spans="1:25" ht="15.75" x14ac:dyDescent="0.25">
      <c r="A69" s="16" t="s">
        <v>1380</v>
      </c>
      <c r="B69" s="84"/>
      <c r="C69" s="124"/>
      <c r="D69" s="124"/>
      <c r="E69" s="139" t="s">
        <v>18</v>
      </c>
      <c r="F69" s="51">
        <v>79623.999999999985</v>
      </c>
      <c r="G69" s="51">
        <v>82052.999999999985</v>
      </c>
      <c r="H69" s="51">
        <v>83420.999999999913</v>
      </c>
      <c r="I69" s="51"/>
      <c r="J69" s="51"/>
      <c r="K69" s="51"/>
      <c r="L69" s="51"/>
      <c r="M69" s="51"/>
      <c r="N69" s="51"/>
      <c r="O69" s="51"/>
      <c r="P69" s="51"/>
      <c r="Q69" s="51"/>
      <c r="R69" s="52">
        <v>81699.333333333299</v>
      </c>
      <c r="S69" s="167">
        <v>2.4096947006930259E-2</v>
      </c>
      <c r="T69" s="9" t="s">
        <v>30</v>
      </c>
      <c r="U69" s="9" t="s">
        <v>244</v>
      </c>
      <c r="V69" s="9" t="s">
        <v>366</v>
      </c>
      <c r="W69" s="9"/>
      <c r="X69" s="11">
        <v>245097.99999999988</v>
      </c>
      <c r="Y69" s="9">
        <v>245097.99999999988</v>
      </c>
    </row>
    <row r="70" spans="1:25" ht="15.75" x14ac:dyDescent="0.25">
      <c r="A70" s="16" t="s">
        <v>1381</v>
      </c>
      <c r="B70" s="84"/>
      <c r="C70" s="124"/>
      <c r="D70" s="124"/>
      <c r="E70" s="139" t="s">
        <v>24</v>
      </c>
      <c r="F70" s="51">
        <v>15874</v>
      </c>
      <c r="G70" s="51">
        <v>15805.999999999995</v>
      </c>
      <c r="H70" s="51">
        <v>15720.999999999996</v>
      </c>
      <c r="I70" s="51"/>
      <c r="J70" s="51"/>
      <c r="K70" s="51"/>
      <c r="L70" s="51"/>
      <c r="M70" s="51"/>
      <c r="N70" s="51"/>
      <c r="O70" s="51"/>
      <c r="P70" s="51"/>
      <c r="Q70" s="51"/>
      <c r="R70" s="52">
        <v>15800.333333333328</v>
      </c>
      <c r="S70" s="167">
        <v>4.6602558367489794E-3</v>
      </c>
      <c r="T70" s="9" t="s">
        <v>30</v>
      </c>
      <c r="U70" s="9" t="s">
        <v>244</v>
      </c>
      <c r="V70" s="9" t="s">
        <v>366</v>
      </c>
      <c r="W70" s="9"/>
      <c r="X70" s="11">
        <v>47400.999999999985</v>
      </c>
      <c r="Y70" s="9">
        <v>47400.999999999985</v>
      </c>
    </row>
    <row r="71" spans="1:25" ht="31.5" x14ac:dyDescent="0.25">
      <c r="A71" s="16" t="s">
        <v>1382</v>
      </c>
      <c r="B71" s="84"/>
      <c r="C71" s="124"/>
      <c r="D71" s="124"/>
      <c r="E71" s="139" t="s">
        <v>353</v>
      </c>
      <c r="F71" s="51">
        <v>24902.000000000004</v>
      </c>
      <c r="G71" s="51">
        <v>25839.000000000004</v>
      </c>
      <c r="H71" s="51">
        <v>26383.000000000004</v>
      </c>
      <c r="I71" s="51"/>
      <c r="J71" s="51"/>
      <c r="K71" s="51"/>
      <c r="L71" s="51"/>
      <c r="M71" s="51"/>
      <c r="N71" s="51"/>
      <c r="O71" s="51"/>
      <c r="P71" s="51"/>
      <c r="Q71" s="51"/>
      <c r="R71" s="52">
        <v>25708.000000000004</v>
      </c>
      <c r="S71" s="167">
        <v>7.5824892123252342E-3</v>
      </c>
      <c r="T71" s="9" t="s">
        <v>30</v>
      </c>
      <c r="U71" s="9" t="s">
        <v>244</v>
      </c>
      <c r="V71" s="9" t="s">
        <v>366</v>
      </c>
      <c r="W71" s="9"/>
      <c r="X71" s="11">
        <v>77124.000000000015</v>
      </c>
      <c r="Y71" s="9">
        <v>77124.000000000015</v>
      </c>
    </row>
    <row r="72" spans="1:25" ht="15.75" x14ac:dyDescent="0.25">
      <c r="A72" s="16" t="s">
        <v>1383</v>
      </c>
      <c r="B72" s="84"/>
      <c r="C72" s="124"/>
      <c r="D72" s="124"/>
      <c r="E72" s="406" t="s">
        <v>354</v>
      </c>
      <c r="F72" s="500">
        <v>11189.999999999996</v>
      </c>
      <c r="G72" s="500">
        <v>11214.999999999996</v>
      </c>
      <c r="H72" s="500">
        <v>11106.000000000007</v>
      </c>
      <c r="I72" s="500"/>
      <c r="J72" s="500"/>
      <c r="K72" s="500"/>
      <c r="L72" s="500"/>
      <c r="M72" s="500"/>
      <c r="N72" s="500"/>
      <c r="O72" s="500"/>
      <c r="P72" s="500"/>
      <c r="Q72" s="500"/>
      <c r="R72" s="501">
        <v>11170.333333333334</v>
      </c>
      <c r="S72" s="423">
        <v>3.294652715033335E-3</v>
      </c>
      <c r="T72" s="9" t="s">
        <v>30</v>
      </c>
      <c r="U72" s="9" t="s">
        <v>244</v>
      </c>
      <c r="V72" s="9" t="s">
        <v>366</v>
      </c>
      <c r="W72" s="9"/>
      <c r="X72" s="11">
        <v>33511</v>
      </c>
      <c r="Y72" s="9">
        <v>33511</v>
      </c>
    </row>
    <row r="73" spans="1:25" ht="15.75" x14ac:dyDescent="0.25">
      <c r="A73" s="16" t="s">
        <v>1384</v>
      </c>
      <c r="B73" s="84"/>
      <c r="C73" s="124"/>
      <c r="D73" s="124"/>
      <c r="E73" s="406" t="s">
        <v>20</v>
      </c>
      <c r="F73" s="500">
        <v>6575.9999999999982</v>
      </c>
      <c r="G73" s="500">
        <v>6642</v>
      </c>
      <c r="H73" s="500">
        <v>6739.0000000000027</v>
      </c>
      <c r="I73" s="500"/>
      <c r="J73" s="500"/>
      <c r="K73" s="500"/>
      <c r="L73" s="500"/>
      <c r="M73" s="500"/>
      <c r="N73" s="500"/>
      <c r="O73" s="500"/>
      <c r="P73" s="500"/>
      <c r="Q73" s="500"/>
      <c r="R73" s="501">
        <v>6652.333333333333</v>
      </c>
      <c r="S73" s="423">
        <v>1.9620836213159933E-3</v>
      </c>
      <c r="T73" s="9" t="s">
        <v>30</v>
      </c>
      <c r="U73" s="9" t="s">
        <v>244</v>
      </c>
      <c r="V73" s="9" t="s">
        <v>366</v>
      </c>
      <c r="W73" s="9"/>
      <c r="X73" s="11">
        <v>19957</v>
      </c>
      <c r="Y73" s="9">
        <v>19957</v>
      </c>
    </row>
    <row r="74" spans="1:25" ht="15.75" x14ac:dyDescent="0.25">
      <c r="A74" s="16" t="s">
        <v>1385</v>
      </c>
      <c r="B74" s="84"/>
      <c r="C74" s="124"/>
      <c r="D74" s="124"/>
      <c r="E74" s="406" t="s">
        <v>23</v>
      </c>
      <c r="F74" s="500">
        <v>2724.9999999999995</v>
      </c>
      <c r="G74" s="500">
        <v>2765</v>
      </c>
      <c r="H74" s="500">
        <v>2775.9999999999991</v>
      </c>
      <c r="I74" s="500"/>
      <c r="J74" s="500"/>
      <c r="K74" s="500"/>
      <c r="L74" s="500"/>
      <c r="M74" s="500"/>
      <c r="N74" s="500"/>
      <c r="O74" s="500"/>
      <c r="P74" s="500"/>
      <c r="Q74" s="500"/>
      <c r="R74" s="501">
        <v>2755.3333333333335</v>
      </c>
      <c r="S74" s="423">
        <v>8.1267641498211174E-4</v>
      </c>
      <c r="T74" s="9" t="s">
        <v>30</v>
      </c>
      <c r="U74" s="9" t="s">
        <v>244</v>
      </c>
      <c r="V74" s="9" t="s">
        <v>366</v>
      </c>
      <c r="W74" s="9"/>
      <c r="X74" s="11">
        <v>8266</v>
      </c>
      <c r="Y74" s="9">
        <v>8266</v>
      </c>
    </row>
    <row r="75" spans="1:25" ht="15.75" x14ac:dyDescent="0.25">
      <c r="A75" s="16" t="s">
        <v>1386</v>
      </c>
      <c r="B75" s="84"/>
      <c r="C75" s="124"/>
      <c r="D75" s="124"/>
      <c r="E75" s="406" t="s">
        <v>16</v>
      </c>
      <c r="F75" s="500">
        <v>1738.9999999999998</v>
      </c>
      <c r="G75" s="500">
        <v>1721.9999999999998</v>
      </c>
      <c r="H75" s="500">
        <v>1632.0000000000002</v>
      </c>
      <c r="I75" s="500"/>
      <c r="J75" s="500"/>
      <c r="K75" s="500"/>
      <c r="L75" s="500"/>
      <c r="M75" s="500"/>
      <c r="N75" s="500"/>
      <c r="O75" s="500"/>
      <c r="P75" s="500"/>
      <c r="Q75" s="500"/>
      <c r="R75" s="501">
        <v>1697.6666666666667</v>
      </c>
      <c r="S75" s="423">
        <v>5.0072114462907031E-4</v>
      </c>
      <c r="T75" s="9" t="s">
        <v>30</v>
      </c>
      <c r="U75" s="9" t="s">
        <v>244</v>
      </c>
      <c r="V75" s="9" t="s">
        <v>366</v>
      </c>
      <c r="W75" s="9"/>
      <c r="X75" s="11">
        <v>5093</v>
      </c>
      <c r="Y75" s="9">
        <v>5093</v>
      </c>
    </row>
    <row r="76" spans="1:25" ht="15.75" x14ac:dyDescent="0.25">
      <c r="A76" s="16" t="s">
        <v>1387</v>
      </c>
      <c r="B76" s="84"/>
      <c r="C76" s="124"/>
      <c r="D76" s="124"/>
      <c r="E76" s="406" t="s">
        <v>22</v>
      </c>
      <c r="F76" s="500">
        <v>884.00000000000011</v>
      </c>
      <c r="G76" s="500">
        <v>886.99999999999977</v>
      </c>
      <c r="H76" s="500">
        <v>909.99999999999966</v>
      </c>
      <c r="I76" s="500"/>
      <c r="J76" s="500"/>
      <c r="K76" s="500"/>
      <c r="L76" s="500"/>
      <c r="M76" s="500"/>
      <c r="N76" s="500"/>
      <c r="O76" s="500"/>
      <c r="P76" s="500"/>
      <c r="Q76" s="500"/>
      <c r="R76" s="501">
        <v>893.66666666666652</v>
      </c>
      <c r="S76" s="423">
        <v>2.6358401506980898E-4</v>
      </c>
      <c r="T76" s="9" t="s">
        <v>30</v>
      </c>
      <c r="U76" s="9" t="s">
        <v>244</v>
      </c>
      <c r="V76" s="9" t="s">
        <v>366</v>
      </c>
      <c r="W76" s="9"/>
      <c r="X76" s="11">
        <v>2680.9999999999995</v>
      </c>
      <c r="Y76" s="9">
        <v>2680.9999999999995</v>
      </c>
    </row>
    <row r="77" spans="1:25" ht="15.75" x14ac:dyDescent="0.25">
      <c r="A77" s="16" t="s">
        <v>1388</v>
      </c>
      <c r="B77" s="84"/>
      <c r="C77" s="124"/>
      <c r="D77" s="124"/>
      <c r="E77" s="406" t="s">
        <v>351</v>
      </c>
      <c r="F77" s="500">
        <v>2886.9999999999991</v>
      </c>
      <c r="G77" s="500">
        <v>3271.0000000000009</v>
      </c>
      <c r="H77" s="500">
        <v>4335</v>
      </c>
      <c r="I77" s="500"/>
      <c r="J77" s="500"/>
      <c r="K77" s="500"/>
      <c r="L77" s="500"/>
      <c r="M77" s="500"/>
      <c r="N77" s="500"/>
      <c r="O77" s="500"/>
      <c r="P77" s="500"/>
      <c r="Q77" s="500"/>
      <c r="R77" s="501">
        <v>3497.6666666666665</v>
      </c>
      <c r="S77" s="423">
        <v>1.0316251660304012E-3</v>
      </c>
      <c r="T77" s="9" t="s">
        <v>30</v>
      </c>
      <c r="U77" s="9" t="s">
        <v>244</v>
      </c>
      <c r="V77" s="9" t="s">
        <v>366</v>
      </c>
      <c r="W77" s="9"/>
      <c r="X77" s="11">
        <v>10493</v>
      </c>
      <c r="Y77" s="9">
        <v>10493</v>
      </c>
    </row>
    <row r="78" spans="1:25" ht="15.75" x14ac:dyDescent="0.25">
      <c r="A78" s="16" t="s">
        <v>1389</v>
      </c>
      <c r="B78" s="84"/>
      <c r="C78" s="124"/>
      <c r="D78" s="124"/>
      <c r="E78" s="406" t="s">
        <v>19</v>
      </c>
      <c r="F78" s="500">
        <v>1017.9999999999995</v>
      </c>
      <c r="G78" s="500">
        <v>996</v>
      </c>
      <c r="H78" s="500">
        <v>994</v>
      </c>
      <c r="I78" s="500"/>
      <c r="J78" s="500"/>
      <c r="K78" s="500"/>
      <c r="L78" s="500"/>
      <c r="M78" s="500"/>
      <c r="N78" s="500"/>
      <c r="O78" s="500"/>
      <c r="P78" s="500"/>
      <c r="Q78" s="500"/>
      <c r="R78" s="501">
        <v>1002.6666666666665</v>
      </c>
      <c r="S78" s="423">
        <v>2.9573320303244514E-4</v>
      </c>
      <c r="T78" s="9" t="s">
        <v>30</v>
      </c>
      <c r="U78" s="9" t="s">
        <v>244</v>
      </c>
      <c r="V78" s="9" t="s">
        <v>366</v>
      </c>
      <c r="W78" s="9"/>
      <c r="X78" s="11">
        <v>3007.9999999999995</v>
      </c>
      <c r="Y78" s="9">
        <v>3007.9999999999995</v>
      </c>
    </row>
    <row r="79" spans="1:25" ht="15.75" x14ac:dyDescent="0.25">
      <c r="A79" s="16" t="s">
        <v>1390</v>
      </c>
      <c r="B79" s="84"/>
      <c r="C79" s="124"/>
      <c r="D79" s="227"/>
      <c r="E79" s="412" t="s">
        <v>25</v>
      </c>
      <c r="F79" s="505"/>
      <c r="G79" s="505"/>
      <c r="H79" s="505"/>
      <c r="I79" s="505"/>
      <c r="J79" s="505"/>
      <c r="K79" s="505"/>
      <c r="L79" s="505"/>
      <c r="M79" s="505"/>
      <c r="N79" s="505"/>
      <c r="O79" s="505"/>
      <c r="P79" s="505"/>
      <c r="Q79" s="505"/>
      <c r="R79" s="506"/>
      <c r="S79" s="507">
        <v>0</v>
      </c>
      <c r="T79" s="9" t="s">
        <v>30</v>
      </c>
      <c r="U79" s="9" t="s">
        <v>244</v>
      </c>
      <c r="V79" s="9" t="s">
        <v>366</v>
      </c>
      <c r="W79" s="9"/>
      <c r="X79" s="11">
        <v>0</v>
      </c>
      <c r="Y79" s="9" t="e">
        <v>#N/A</v>
      </c>
    </row>
    <row r="80" spans="1:25" ht="15.75" x14ac:dyDescent="0.25">
      <c r="A80" s="16" t="s">
        <v>1391</v>
      </c>
      <c r="B80" s="84"/>
      <c r="C80" s="124" t="s">
        <v>244</v>
      </c>
      <c r="D80" s="124" t="s">
        <v>367</v>
      </c>
      <c r="E80" s="406" t="s">
        <v>24</v>
      </c>
      <c r="F80" s="500">
        <v>63037.999999999993</v>
      </c>
      <c r="G80" s="500">
        <v>65408.999999999993</v>
      </c>
      <c r="H80" s="500">
        <v>68255.000000000015</v>
      </c>
      <c r="I80" s="500"/>
      <c r="J80" s="500"/>
      <c r="K80" s="500"/>
      <c r="L80" s="500"/>
      <c r="M80" s="500"/>
      <c r="N80" s="500"/>
      <c r="O80" s="500"/>
      <c r="P80" s="500"/>
      <c r="Q80" s="500"/>
      <c r="R80" s="501">
        <v>65567.333333333328</v>
      </c>
      <c r="S80" s="423">
        <v>1.9338867188460115E-2</v>
      </c>
      <c r="T80" s="9" t="s">
        <v>30</v>
      </c>
      <c r="U80" s="9" t="s">
        <v>244</v>
      </c>
      <c r="V80" s="9" t="s">
        <v>367</v>
      </c>
      <c r="W80" s="9"/>
      <c r="X80" s="11">
        <v>196702</v>
      </c>
      <c r="Y80" s="9">
        <v>196702</v>
      </c>
    </row>
    <row r="81" spans="1:25" ht="15.75" x14ac:dyDescent="0.25">
      <c r="A81" s="16" t="s">
        <v>1392</v>
      </c>
      <c r="B81" s="84"/>
      <c r="C81" s="124"/>
      <c r="D81" s="124"/>
      <c r="E81" s="139" t="s">
        <v>18</v>
      </c>
      <c r="F81" s="51">
        <v>3055.0000000000018</v>
      </c>
      <c r="G81" s="51">
        <v>3026.0000000000009</v>
      </c>
      <c r="H81" s="51">
        <v>2989.9999999999995</v>
      </c>
      <c r="I81" s="51"/>
      <c r="J81" s="51"/>
      <c r="K81" s="51"/>
      <c r="L81" s="51"/>
      <c r="M81" s="51"/>
      <c r="N81" s="51"/>
      <c r="O81" s="51"/>
      <c r="P81" s="51"/>
      <c r="Q81" s="51"/>
      <c r="R81" s="52">
        <v>3023.6666666666674</v>
      </c>
      <c r="S81" s="167">
        <v>8.9182044039471775E-4</v>
      </c>
      <c r="T81" s="9" t="s">
        <v>30</v>
      </c>
      <c r="U81" s="9" t="s">
        <v>244</v>
      </c>
      <c r="V81" s="9" t="s">
        <v>367</v>
      </c>
      <c r="W81" s="9"/>
      <c r="X81" s="11">
        <v>9071.0000000000018</v>
      </c>
      <c r="Y81" s="9">
        <v>9071.0000000000018</v>
      </c>
    </row>
    <row r="82" spans="1:25" ht="15.75" x14ac:dyDescent="0.25">
      <c r="A82" s="16" t="s">
        <v>1393</v>
      </c>
      <c r="B82" s="84"/>
      <c r="C82" s="124"/>
      <c r="D82" s="124"/>
      <c r="E82" s="139" t="s">
        <v>23</v>
      </c>
      <c r="F82" s="13">
        <v>2402</v>
      </c>
      <c r="G82" s="13">
        <v>2395</v>
      </c>
      <c r="H82" s="13">
        <v>2425</v>
      </c>
      <c r="I82" s="13"/>
      <c r="J82" s="13"/>
      <c r="K82" s="13"/>
      <c r="L82" s="13"/>
      <c r="M82" s="13"/>
      <c r="N82" s="13"/>
      <c r="O82" s="13"/>
      <c r="P82" s="13"/>
      <c r="Q82" s="13"/>
      <c r="R82" s="342">
        <v>2407.3333333333335</v>
      </c>
      <c r="S82" s="352">
        <v>7.10034970844521E-4</v>
      </c>
      <c r="T82" s="9" t="s">
        <v>30</v>
      </c>
      <c r="U82" s="9" t="s">
        <v>244</v>
      </c>
      <c r="V82" s="9" t="s">
        <v>367</v>
      </c>
      <c r="W82" s="9"/>
      <c r="X82" s="11">
        <v>7222</v>
      </c>
      <c r="Y82" s="9">
        <v>7222</v>
      </c>
    </row>
    <row r="83" spans="1:25" ht="15.75" x14ac:dyDescent="0.25">
      <c r="A83" s="16" t="s">
        <v>1394</v>
      </c>
      <c r="B83" s="84"/>
      <c r="C83" s="124"/>
      <c r="D83" s="227"/>
      <c r="E83" s="412" t="s">
        <v>352</v>
      </c>
      <c r="F83" s="505">
        <v>1637.0000000000007</v>
      </c>
      <c r="G83" s="505">
        <v>1632.9999999999993</v>
      </c>
      <c r="H83" s="505">
        <v>1624</v>
      </c>
      <c r="I83" s="505"/>
      <c r="J83" s="505"/>
      <c r="K83" s="505"/>
      <c r="L83" s="505"/>
      <c r="M83" s="505"/>
      <c r="N83" s="505"/>
      <c r="O83" s="505"/>
      <c r="P83" s="505"/>
      <c r="Q83" s="505"/>
      <c r="R83" s="506">
        <v>1631.3333333333333</v>
      </c>
      <c r="S83" s="507">
        <v>4.8115634828483597E-4</v>
      </c>
      <c r="T83" s="9" t="s">
        <v>30</v>
      </c>
      <c r="U83" s="9" t="s">
        <v>244</v>
      </c>
      <c r="V83" s="9" t="s">
        <v>367</v>
      </c>
      <c r="W83" s="9"/>
      <c r="X83" s="11">
        <v>4894</v>
      </c>
      <c r="Y83" s="9">
        <v>4894</v>
      </c>
    </row>
    <row r="84" spans="1:25" ht="15.75" x14ac:dyDescent="0.25">
      <c r="A84" s="16" t="s">
        <v>1395</v>
      </c>
      <c r="B84" s="84"/>
      <c r="C84" s="148" t="s">
        <v>244</v>
      </c>
      <c r="D84" s="148" t="s">
        <v>543</v>
      </c>
      <c r="E84" s="144" t="s">
        <v>24</v>
      </c>
      <c r="F84" s="310">
        <v>125693</v>
      </c>
      <c r="G84" s="310">
        <v>125424.00000000006</v>
      </c>
      <c r="H84" s="310">
        <v>126539.00000000003</v>
      </c>
      <c r="I84" s="310"/>
      <c r="J84" s="310"/>
      <c r="K84" s="310"/>
      <c r="L84" s="14"/>
      <c r="M84" s="14"/>
      <c r="N84" s="14"/>
      <c r="O84" s="14"/>
      <c r="P84" s="14"/>
      <c r="Q84" s="14"/>
      <c r="R84" s="311">
        <v>125885.33333333337</v>
      </c>
      <c r="S84" s="347">
        <v>3.7129460945618732E-2</v>
      </c>
      <c r="T84" s="9" t="s">
        <v>30</v>
      </c>
      <c r="U84" s="9" t="s">
        <v>244</v>
      </c>
      <c r="V84" s="9" t="s">
        <v>543</v>
      </c>
      <c r="W84" s="9"/>
      <c r="X84" s="11">
        <v>377656.00000000012</v>
      </c>
      <c r="Y84" s="9">
        <v>377656.00000000012</v>
      </c>
    </row>
    <row r="85" spans="1:25" ht="31.5" x14ac:dyDescent="0.25">
      <c r="A85" s="16" t="s">
        <v>1396</v>
      </c>
      <c r="B85" s="84"/>
      <c r="C85" s="124" t="s">
        <v>244</v>
      </c>
      <c r="D85" s="124" t="s">
        <v>544</v>
      </c>
      <c r="E85" s="406" t="s">
        <v>353</v>
      </c>
      <c r="F85" s="502">
        <v>3104</v>
      </c>
      <c r="G85" s="502">
        <v>3144</v>
      </c>
      <c r="H85" s="502">
        <v>3167.9999999999995</v>
      </c>
      <c r="I85" s="502"/>
      <c r="J85" s="502"/>
      <c r="K85" s="502"/>
      <c r="L85" s="502"/>
      <c r="M85" s="502"/>
      <c r="N85" s="502"/>
      <c r="O85" s="502"/>
      <c r="P85" s="502"/>
      <c r="Q85" s="502"/>
      <c r="R85" s="503">
        <v>3138.6666666666665</v>
      </c>
      <c r="S85" s="504">
        <v>9.2573930842869141E-4</v>
      </c>
      <c r="T85" s="9" t="s">
        <v>30</v>
      </c>
      <c r="U85" s="9" t="s">
        <v>244</v>
      </c>
      <c r="V85" s="9" t="s">
        <v>544</v>
      </c>
      <c r="W85" s="9"/>
      <c r="X85" s="11">
        <v>9416</v>
      </c>
      <c r="Y85" s="9">
        <v>9416</v>
      </c>
    </row>
    <row r="86" spans="1:25" ht="15.75" x14ac:dyDescent="0.25">
      <c r="A86" s="16" t="s">
        <v>1397</v>
      </c>
      <c r="B86" s="84"/>
      <c r="C86" s="124"/>
      <c r="D86" s="227"/>
      <c r="E86" s="141" t="s">
        <v>352</v>
      </c>
      <c r="F86" s="14">
        <v>888</v>
      </c>
      <c r="G86" s="14">
        <v>902</v>
      </c>
      <c r="H86" s="14">
        <v>945.00000000000023</v>
      </c>
      <c r="I86" s="14"/>
      <c r="J86" s="14"/>
      <c r="K86" s="14"/>
      <c r="L86" s="14"/>
      <c r="M86" s="14"/>
      <c r="N86" s="14"/>
      <c r="O86" s="14"/>
      <c r="P86" s="14"/>
      <c r="Q86" s="14"/>
      <c r="R86" s="309">
        <v>911.66666666666663</v>
      </c>
      <c r="S86" s="346">
        <v>2.6889305528382231E-4</v>
      </c>
      <c r="T86" s="9" t="s">
        <v>30</v>
      </c>
      <c r="U86" s="9" t="s">
        <v>244</v>
      </c>
      <c r="V86" s="9" t="s">
        <v>544</v>
      </c>
      <c r="W86" s="9"/>
      <c r="X86" s="11">
        <v>2735</v>
      </c>
      <c r="Y86" s="9">
        <v>2735</v>
      </c>
    </row>
    <row r="87" spans="1:25" ht="15.75" x14ac:dyDescent="0.25">
      <c r="A87" s="16" t="s">
        <v>1398</v>
      </c>
      <c r="B87" s="84"/>
      <c r="C87" s="152" t="s">
        <v>40</v>
      </c>
      <c r="D87" s="124" t="s">
        <v>369</v>
      </c>
      <c r="E87" s="406" t="s">
        <v>352</v>
      </c>
      <c r="F87" s="500">
        <v>178883</v>
      </c>
      <c r="G87" s="500">
        <v>179057.99999999994</v>
      </c>
      <c r="H87" s="500">
        <v>179798.00000000003</v>
      </c>
      <c r="I87" s="500"/>
      <c r="J87" s="500"/>
      <c r="K87" s="500"/>
      <c r="L87" s="500"/>
      <c r="M87" s="500"/>
      <c r="N87" s="500"/>
      <c r="O87" s="500"/>
      <c r="P87" s="500"/>
      <c r="Q87" s="500"/>
      <c r="R87" s="501">
        <v>179246.33333333334</v>
      </c>
      <c r="S87" s="423">
        <v>5.2868110660061189E-2</v>
      </c>
      <c r="T87" s="9" t="s">
        <v>30</v>
      </c>
      <c r="U87" s="9" t="s">
        <v>40</v>
      </c>
      <c r="V87" s="9" t="s">
        <v>369</v>
      </c>
      <c r="W87" s="9"/>
      <c r="X87" s="11">
        <v>537739</v>
      </c>
      <c r="Y87" s="9">
        <v>537739</v>
      </c>
    </row>
    <row r="88" spans="1:25" ht="15.75" x14ac:dyDescent="0.25">
      <c r="A88" s="16" t="s">
        <v>1399</v>
      </c>
      <c r="B88" s="84"/>
      <c r="C88" s="124"/>
      <c r="D88" s="124"/>
      <c r="E88" s="406" t="s">
        <v>24</v>
      </c>
      <c r="F88" s="500">
        <v>26746.999999999985</v>
      </c>
      <c r="G88" s="500">
        <v>26576.999999999993</v>
      </c>
      <c r="H88" s="500">
        <v>26504.000000000004</v>
      </c>
      <c r="I88" s="500"/>
      <c r="J88" s="500"/>
      <c r="K88" s="500"/>
      <c r="L88" s="500"/>
      <c r="M88" s="500"/>
      <c r="N88" s="500"/>
      <c r="O88" s="500"/>
      <c r="P88" s="500"/>
      <c r="Q88" s="500"/>
      <c r="R88" s="501">
        <v>26609.333333333328</v>
      </c>
      <c r="S88" s="423">
        <v>7.8483344852639733E-3</v>
      </c>
      <c r="T88" s="9" t="s">
        <v>30</v>
      </c>
      <c r="U88" s="9" t="s">
        <v>40</v>
      </c>
      <c r="V88" s="9" t="s">
        <v>369</v>
      </c>
      <c r="W88" s="9"/>
      <c r="X88" s="11">
        <v>79827.999999999985</v>
      </c>
      <c r="Y88" s="9">
        <v>79827.999999999985</v>
      </c>
    </row>
    <row r="89" spans="1:25" ht="15.75" x14ac:dyDescent="0.25">
      <c r="A89" s="16" t="s">
        <v>1400</v>
      </c>
      <c r="B89" s="84"/>
      <c r="C89" s="124"/>
      <c r="D89" s="124"/>
      <c r="E89" s="406" t="s">
        <v>17</v>
      </c>
      <c r="F89" s="500">
        <v>52090.999999999971</v>
      </c>
      <c r="G89" s="500">
        <v>53074.999999999985</v>
      </c>
      <c r="H89" s="500">
        <v>54325.999999999985</v>
      </c>
      <c r="I89" s="500"/>
      <c r="J89" s="500"/>
      <c r="K89" s="500"/>
      <c r="L89" s="500"/>
      <c r="M89" s="500"/>
      <c r="N89" s="500"/>
      <c r="O89" s="500"/>
      <c r="P89" s="500"/>
      <c r="Q89" s="500"/>
      <c r="R89" s="501">
        <v>53163.999999999978</v>
      </c>
      <c r="S89" s="423">
        <v>1.5680545218766863E-2</v>
      </c>
      <c r="T89" s="9" t="s">
        <v>30</v>
      </c>
      <c r="U89" s="9" t="s">
        <v>40</v>
      </c>
      <c r="V89" s="9" t="s">
        <v>369</v>
      </c>
      <c r="W89" s="9"/>
      <c r="X89" s="11">
        <v>159491.99999999994</v>
      </c>
      <c r="Y89" s="9">
        <v>159491.99999999994</v>
      </c>
    </row>
    <row r="90" spans="1:25" ht="15.75" x14ac:dyDescent="0.25">
      <c r="A90" s="16" t="s">
        <v>1401</v>
      </c>
      <c r="B90" s="84"/>
      <c r="C90" s="124"/>
      <c r="D90" s="124"/>
      <c r="E90" s="139" t="s">
        <v>351</v>
      </c>
      <c r="F90" s="51">
        <v>35408.999999999993</v>
      </c>
      <c r="G90" s="51">
        <v>34414.000000000065</v>
      </c>
      <c r="H90" s="51">
        <v>32516</v>
      </c>
      <c r="I90" s="51"/>
      <c r="J90" s="51"/>
      <c r="K90" s="51"/>
      <c r="L90" s="51"/>
      <c r="M90" s="51"/>
      <c r="N90" s="51"/>
      <c r="O90" s="51"/>
      <c r="P90" s="51"/>
      <c r="Q90" s="51"/>
      <c r="R90" s="52">
        <v>34113.000000000022</v>
      </c>
      <c r="S90" s="167">
        <v>1.00615160455909E-2</v>
      </c>
      <c r="T90" s="9" t="s">
        <v>30</v>
      </c>
      <c r="U90" s="9" t="s">
        <v>40</v>
      </c>
      <c r="V90" s="9" t="s">
        <v>369</v>
      </c>
      <c r="W90" s="9"/>
      <c r="X90" s="11">
        <v>102339.00000000006</v>
      </c>
      <c r="Y90" s="9">
        <v>102339.00000000006</v>
      </c>
    </row>
    <row r="91" spans="1:25" ht="15.75" x14ac:dyDescent="0.25">
      <c r="A91" s="16" t="s">
        <v>1402</v>
      </c>
      <c r="B91" s="84"/>
      <c r="C91" s="124"/>
      <c r="D91" s="124"/>
      <c r="E91" s="139" t="s">
        <v>18</v>
      </c>
      <c r="F91" s="51">
        <v>18240.000000000011</v>
      </c>
      <c r="G91" s="51">
        <v>17982</v>
      </c>
      <c r="H91" s="51">
        <v>17643.999999999993</v>
      </c>
      <c r="I91" s="51"/>
      <c r="J91" s="51"/>
      <c r="K91" s="51"/>
      <c r="L91" s="51"/>
      <c r="M91" s="51"/>
      <c r="N91" s="51"/>
      <c r="O91" s="51"/>
      <c r="P91" s="51"/>
      <c r="Q91" s="51"/>
      <c r="R91" s="52">
        <v>17955.333333333336</v>
      </c>
      <c r="S91" s="167">
        <v>5.2958659290377975E-3</v>
      </c>
      <c r="T91" s="9" t="s">
        <v>30</v>
      </c>
      <c r="U91" s="9" t="s">
        <v>40</v>
      </c>
      <c r="V91" s="9" t="s">
        <v>369</v>
      </c>
      <c r="W91" s="9"/>
      <c r="X91" s="11">
        <v>53866.000000000007</v>
      </c>
      <c r="Y91" s="9">
        <v>53866.000000000007</v>
      </c>
    </row>
    <row r="92" spans="1:25" ht="15.75" x14ac:dyDescent="0.25">
      <c r="A92" s="16" t="s">
        <v>1403</v>
      </c>
      <c r="B92" s="84"/>
      <c r="C92" s="124"/>
      <c r="D92" s="124"/>
      <c r="E92" s="139" t="s">
        <v>20</v>
      </c>
      <c r="F92" s="51">
        <v>18353.000000000007</v>
      </c>
      <c r="G92" s="51">
        <v>18311.000000000004</v>
      </c>
      <c r="H92" s="51">
        <v>18220.999999999989</v>
      </c>
      <c r="I92" s="51"/>
      <c r="J92" s="51"/>
      <c r="K92" s="51"/>
      <c r="L92" s="51"/>
      <c r="M92" s="51"/>
      <c r="N92" s="51"/>
      <c r="O92" s="51"/>
      <c r="P92" s="51"/>
      <c r="Q92" s="51"/>
      <c r="R92" s="52">
        <v>18295</v>
      </c>
      <c r="S92" s="167">
        <v>5.3960494841874184E-3</v>
      </c>
      <c r="T92" s="9" t="s">
        <v>30</v>
      </c>
      <c r="U92" s="9" t="s">
        <v>40</v>
      </c>
      <c r="V92" s="9" t="s">
        <v>369</v>
      </c>
      <c r="W92" s="9"/>
      <c r="X92" s="11">
        <v>54885</v>
      </c>
      <c r="Y92" s="9">
        <v>54885</v>
      </c>
    </row>
    <row r="93" spans="1:25" ht="31.5" x14ac:dyDescent="0.25">
      <c r="A93" s="16" t="s">
        <v>1404</v>
      </c>
      <c r="B93" s="84"/>
      <c r="C93" s="124"/>
      <c r="D93" s="124"/>
      <c r="E93" s="406" t="s">
        <v>353</v>
      </c>
      <c r="F93" s="500">
        <v>16716.999999999993</v>
      </c>
      <c r="G93" s="500">
        <v>16918.999999999996</v>
      </c>
      <c r="H93" s="500">
        <v>17153.999999999993</v>
      </c>
      <c r="I93" s="500"/>
      <c r="J93" s="500"/>
      <c r="K93" s="500"/>
      <c r="L93" s="500"/>
      <c r="M93" s="500"/>
      <c r="N93" s="500"/>
      <c r="O93" s="500"/>
      <c r="P93" s="500"/>
      <c r="Q93" s="500"/>
      <c r="R93" s="501">
        <v>16929.999999999993</v>
      </c>
      <c r="S93" s="423">
        <v>4.9934472679580731E-3</v>
      </c>
      <c r="T93" s="9" t="s">
        <v>30</v>
      </c>
      <c r="U93" s="9" t="s">
        <v>40</v>
      </c>
      <c r="V93" s="9" t="s">
        <v>369</v>
      </c>
      <c r="W93" s="9"/>
      <c r="X93" s="11">
        <v>50789.999999999978</v>
      </c>
      <c r="Y93" s="9">
        <v>50789.999999999978</v>
      </c>
    </row>
    <row r="94" spans="1:25" ht="15.75" x14ac:dyDescent="0.25">
      <c r="A94" s="16" t="s">
        <v>1405</v>
      </c>
      <c r="B94" s="84"/>
      <c r="C94" s="124"/>
      <c r="D94" s="124"/>
      <c r="E94" s="406" t="s">
        <v>21</v>
      </c>
      <c r="F94" s="500">
        <v>9347.0000000000018</v>
      </c>
      <c r="G94" s="500">
        <v>9009.9999999999982</v>
      </c>
      <c r="H94" s="500">
        <v>9272.0000000000036</v>
      </c>
      <c r="I94" s="500"/>
      <c r="J94" s="500"/>
      <c r="K94" s="500"/>
      <c r="L94" s="500"/>
      <c r="M94" s="500"/>
      <c r="N94" s="500"/>
      <c r="O94" s="500"/>
      <c r="P94" s="500"/>
      <c r="Q94" s="500"/>
      <c r="R94" s="501">
        <v>9209.6666666666679</v>
      </c>
      <c r="S94" s="423">
        <v>2.7163605939439592E-3</v>
      </c>
      <c r="T94" s="9" t="s">
        <v>30</v>
      </c>
      <c r="U94" s="9" t="s">
        <v>40</v>
      </c>
      <c r="V94" s="9" t="s">
        <v>369</v>
      </c>
      <c r="W94" s="9"/>
      <c r="X94" s="11">
        <v>27629.000000000004</v>
      </c>
      <c r="Y94" s="9">
        <v>27629.000000000004</v>
      </c>
    </row>
    <row r="95" spans="1:25" ht="15.75" x14ac:dyDescent="0.25">
      <c r="A95" s="16" t="s">
        <v>1406</v>
      </c>
      <c r="B95" s="84"/>
      <c r="C95" s="124"/>
      <c r="D95" s="124"/>
      <c r="E95" s="406" t="s">
        <v>23</v>
      </c>
      <c r="F95" s="500">
        <v>10924.999999999996</v>
      </c>
      <c r="G95" s="500">
        <v>10780.999999999998</v>
      </c>
      <c r="H95" s="500">
        <v>10894</v>
      </c>
      <c r="I95" s="500"/>
      <c r="J95" s="500"/>
      <c r="K95" s="500"/>
      <c r="L95" s="500"/>
      <c r="M95" s="500"/>
      <c r="N95" s="500"/>
      <c r="O95" s="500"/>
      <c r="P95" s="500"/>
      <c r="Q95" s="500"/>
      <c r="R95" s="501">
        <v>10866.666666666664</v>
      </c>
      <c r="S95" s="423">
        <v>3.205087240311739E-3</v>
      </c>
      <c r="T95" s="9" t="s">
        <v>30</v>
      </c>
      <c r="U95" s="9" t="s">
        <v>40</v>
      </c>
      <c r="V95" s="9" t="s">
        <v>369</v>
      </c>
      <c r="W95" s="9"/>
      <c r="X95" s="11">
        <v>32599.999999999993</v>
      </c>
      <c r="Y95" s="9">
        <v>32599.999999999993</v>
      </c>
    </row>
    <row r="96" spans="1:25" ht="15.75" x14ac:dyDescent="0.25">
      <c r="A96" s="16" t="s">
        <v>1407</v>
      </c>
      <c r="B96" s="84"/>
      <c r="C96" s="124"/>
      <c r="D96" s="124"/>
      <c r="E96" s="406" t="s">
        <v>22</v>
      </c>
      <c r="F96" s="500">
        <v>7350.9999999999991</v>
      </c>
      <c r="G96" s="500">
        <v>7471.0000000000018</v>
      </c>
      <c r="H96" s="500">
        <v>7679.0000000000018</v>
      </c>
      <c r="I96" s="500"/>
      <c r="J96" s="500"/>
      <c r="K96" s="500"/>
      <c r="L96" s="500"/>
      <c r="M96" s="500"/>
      <c r="N96" s="500"/>
      <c r="O96" s="500"/>
      <c r="P96" s="500"/>
      <c r="Q96" s="500"/>
      <c r="R96" s="501">
        <v>7500.333333333333</v>
      </c>
      <c r="S96" s="423">
        <v>2.2121984047317315E-3</v>
      </c>
      <c r="T96" s="9" t="s">
        <v>30</v>
      </c>
      <c r="U96" s="9" t="s">
        <v>40</v>
      </c>
      <c r="V96" s="9" t="s">
        <v>369</v>
      </c>
      <c r="W96" s="9"/>
      <c r="X96" s="11">
        <v>22501</v>
      </c>
      <c r="Y96" s="9">
        <v>22501</v>
      </c>
    </row>
    <row r="97" spans="1:25" ht="15.75" x14ac:dyDescent="0.25">
      <c r="A97" s="16" t="s">
        <v>1408</v>
      </c>
      <c r="B97" s="84"/>
      <c r="C97" s="124"/>
      <c r="D97" s="124"/>
      <c r="E97" s="406" t="s">
        <v>16</v>
      </c>
      <c r="F97" s="500">
        <v>2426</v>
      </c>
      <c r="G97" s="500">
        <v>2375</v>
      </c>
      <c r="H97" s="500">
        <v>2335</v>
      </c>
      <c r="I97" s="500"/>
      <c r="J97" s="500"/>
      <c r="K97" s="500"/>
      <c r="L97" s="500"/>
      <c r="M97" s="500"/>
      <c r="N97" s="500"/>
      <c r="O97" s="500"/>
      <c r="P97" s="500"/>
      <c r="Q97" s="500"/>
      <c r="R97" s="501">
        <v>2378.6666666666665</v>
      </c>
      <c r="S97" s="423">
        <v>7.0157983272590714E-4</v>
      </c>
      <c r="T97" s="9" t="s">
        <v>30</v>
      </c>
      <c r="U97" s="9" t="s">
        <v>40</v>
      </c>
      <c r="V97" s="9" t="s">
        <v>369</v>
      </c>
      <c r="W97" s="9"/>
      <c r="X97" s="11">
        <v>7136</v>
      </c>
      <c r="Y97" s="9">
        <v>7136</v>
      </c>
    </row>
    <row r="98" spans="1:25" ht="15.75" x14ac:dyDescent="0.25">
      <c r="A98" s="16" t="s">
        <v>1409</v>
      </c>
      <c r="B98" s="84"/>
      <c r="C98" s="124"/>
      <c r="D98" s="124"/>
      <c r="E98" s="406" t="s">
        <v>19</v>
      </c>
      <c r="F98" s="500">
        <v>1632.0000000000005</v>
      </c>
      <c r="G98" s="500">
        <v>1638.9999999999998</v>
      </c>
      <c r="H98" s="500">
        <v>1619.9999999999993</v>
      </c>
      <c r="I98" s="500"/>
      <c r="J98" s="500"/>
      <c r="K98" s="500"/>
      <c r="L98" s="500"/>
      <c r="M98" s="500"/>
      <c r="N98" s="500"/>
      <c r="O98" s="500"/>
      <c r="P98" s="500"/>
      <c r="Q98" s="500"/>
      <c r="R98" s="501">
        <v>1630.333333333333</v>
      </c>
      <c r="S98" s="423">
        <v>4.8086140160627961E-4</v>
      </c>
      <c r="T98" s="9" t="s">
        <v>30</v>
      </c>
      <c r="U98" s="9" t="s">
        <v>40</v>
      </c>
      <c r="V98" s="9" t="s">
        <v>369</v>
      </c>
      <c r="W98" s="9"/>
      <c r="X98" s="11">
        <v>4890.9999999999991</v>
      </c>
      <c r="Y98" s="9">
        <v>4890.9999999999991</v>
      </c>
    </row>
    <row r="99" spans="1:25" ht="15.75" x14ac:dyDescent="0.25">
      <c r="A99" s="16" t="s">
        <v>1410</v>
      </c>
      <c r="B99" s="84"/>
      <c r="C99" s="124"/>
      <c r="D99" s="227"/>
      <c r="E99" s="412" t="s">
        <v>25</v>
      </c>
      <c r="F99" s="505"/>
      <c r="G99" s="505"/>
      <c r="H99" s="505"/>
      <c r="I99" s="505"/>
      <c r="J99" s="505"/>
      <c r="K99" s="505"/>
      <c r="L99" s="505"/>
      <c r="M99" s="505"/>
      <c r="N99" s="505"/>
      <c r="O99" s="505"/>
      <c r="P99" s="505"/>
      <c r="Q99" s="505"/>
      <c r="R99" s="506"/>
      <c r="S99" s="507">
        <v>0</v>
      </c>
      <c r="T99" s="9" t="s">
        <v>30</v>
      </c>
      <c r="U99" s="9" t="s">
        <v>40</v>
      </c>
      <c r="V99" s="9" t="s">
        <v>369</v>
      </c>
      <c r="W99" s="9"/>
      <c r="X99" s="11">
        <v>0</v>
      </c>
      <c r="Y99" s="9" t="e">
        <v>#N/A</v>
      </c>
    </row>
    <row r="100" spans="1:25" ht="15.75" x14ac:dyDescent="0.25">
      <c r="A100" s="16" t="s">
        <v>1411</v>
      </c>
      <c r="B100" s="84"/>
      <c r="C100" s="124" t="s">
        <v>40</v>
      </c>
      <c r="D100" s="124" t="s">
        <v>370</v>
      </c>
      <c r="E100" s="406" t="s">
        <v>20</v>
      </c>
      <c r="F100" s="500">
        <v>17880.000000000004</v>
      </c>
      <c r="G100" s="500">
        <v>17960.999999999993</v>
      </c>
      <c r="H100" s="500">
        <v>18122.000000000004</v>
      </c>
      <c r="I100" s="500"/>
      <c r="J100" s="500"/>
      <c r="K100" s="500"/>
      <c r="L100" s="500"/>
      <c r="M100" s="500"/>
      <c r="N100" s="500"/>
      <c r="O100" s="500"/>
      <c r="P100" s="500"/>
      <c r="Q100" s="500"/>
      <c r="R100" s="501">
        <v>17987.666666666668</v>
      </c>
      <c r="S100" s="423">
        <v>5.3054025383111169E-3</v>
      </c>
      <c r="T100" s="9" t="s">
        <v>30</v>
      </c>
      <c r="U100" s="9" t="s">
        <v>40</v>
      </c>
      <c r="V100" s="9" t="s">
        <v>370</v>
      </c>
      <c r="W100" s="9"/>
      <c r="X100" s="11">
        <v>53963</v>
      </c>
      <c r="Y100" s="9">
        <v>53963</v>
      </c>
    </row>
    <row r="101" spans="1:25" ht="15.75" x14ac:dyDescent="0.25">
      <c r="A101" s="16" t="s">
        <v>1412</v>
      </c>
      <c r="B101" s="84"/>
      <c r="C101" s="124"/>
      <c r="D101" s="124"/>
      <c r="E101" s="139" t="s">
        <v>352</v>
      </c>
      <c r="F101" s="51">
        <v>682.00000000000011</v>
      </c>
      <c r="G101" s="51">
        <v>682.00000000000023</v>
      </c>
      <c r="H101" s="51">
        <v>682.00000000000011</v>
      </c>
      <c r="I101" s="51"/>
      <c r="J101" s="51"/>
      <c r="K101" s="51"/>
      <c r="L101" s="51"/>
      <c r="M101" s="51"/>
      <c r="N101" s="51"/>
      <c r="O101" s="51"/>
      <c r="P101" s="51"/>
      <c r="Q101" s="51"/>
      <c r="R101" s="52">
        <v>682.00000000000011</v>
      </c>
      <c r="S101" s="167">
        <v>2.0115363477539328E-4</v>
      </c>
      <c r="T101" s="9" t="s">
        <v>30</v>
      </c>
      <c r="U101" s="9" t="s">
        <v>40</v>
      </c>
      <c r="V101" s="9" t="s">
        <v>370</v>
      </c>
      <c r="W101" s="9"/>
      <c r="X101" s="11">
        <v>2046.0000000000005</v>
      </c>
      <c r="Y101" s="9">
        <v>2046.0000000000005</v>
      </c>
    </row>
    <row r="102" spans="1:25" ht="15.75" x14ac:dyDescent="0.25">
      <c r="A102" s="16" t="s">
        <v>1413</v>
      </c>
      <c r="B102" s="84"/>
      <c r="C102" s="124"/>
      <c r="D102" s="124"/>
      <c r="E102" s="139" t="s">
        <v>18</v>
      </c>
      <c r="F102" s="51">
        <v>141</v>
      </c>
      <c r="G102" s="51">
        <v>140</v>
      </c>
      <c r="H102" s="51">
        <v>135</v>
      </c>
      <c r="I102" s="51"/>
      <c r="J102" s="51"/>
      <c r="K102" s="51"/>
      <c r="L102" s="51"/>
      <c r="M102" s="51"/>
      <c r="N102" s="51"/>
      <c r="O102" s="51"/>
      <c r="P102" s="51"/>
      <c r="Q102" s="51"/>
      <c r="R102" s="52">
        <v>138.66666666666666</v>
      </c>
      <c r="S102" s="167">
        <v>4.0899272759806246E-5</v>
      </c>
      <c r="T102" s="9" t="s">
        <v>30</v>
      </c>
      <c r="U102" s="9" t="s">
        <v>40</v>
      </c>
      <c r="V102" s="9" t="s">
        <v>370</v>
      </c>
      <c r="W102" s="9"/>
      <c r="X102" s="11">
        <v>416</v>
      </c>
      <c r="Y102" s="9">
        <v>416</v>
      </c>
    </row>
    <row r="103" spans="1:25" ht="15.75" x14ac:dyDescent="0.25">
      <c r="A103" s="16" t="s">
        <v>1414</v>
      </c>
      <c r="B103" s="84"/>
      <c r="C103" s="124"/>
      <c r="D103" s="124"/>
      <c r="E103" s="406" t="s">
        <v>23</v>
      </c>
      <c r="F103" s="502">
        <v>2</v>
      </c>
      <c r="G103" s="502">
        <v>2</v>
      </c>
      <c r="H103" s="502">
        <v>2</v>
      </c>
      <c r="I103" s="502"/>
      <c r="J103" s="502"/>
      <c r="K103" s="502"/>
      <c r="L103" s="502"/>
      <c r="M103" s="502"/>
      <c r="N103" s="502"/>
      <c r="O103" s="502"/>
      <c r="P103" s="502"/>
      <c r="Q103" s="502"/>
      <c r="R103" s="503">
        <v>2</v>
      </c>
      <c r="S103" s="504">
        <v>5.8989335711259016E-7</v>
      </c>
      <c r="T103" s="9" t="s">
        <v>30</v>
      </c>
      <c r="U103" s="9" t="s">
        <v>40</v>
      </c>
      <c r="V103" s="9" t="s">
        <v>370</v>
      </c>
      <c r="W103" s="9"/>
      <c r="X103" s="11">
        <v>6</v>
      </c>
      <c r="Y103" s="9">
        <v>6</v>
      </c>
    </row>
    <row r="104" spans="1:25" ht="15.75" x14ac:dyDescent="0.25">
      <c r="A104" s="16" t="s">
        <v>1415</v>
      </c>
      <c r="B104" s="84"/>
      <c r="C104" s="124"/>
      <c r="D104" s="227"/>
      <c r="E104" s="412" t="s">
        <v>24</v>
      </c>
      <c r="F104" s="505">
        <v>2</v>
      </c>
      <c r="G104" s="505">
        <v>2</v>
      </c>
      <c r="H104" s="505">
        <v>2</v>
      </c>
      <c r="I104" s="505"/>
      <c r="J104" s="505"/>
      <c r="K104" s="505"/>
      <c r="L104" s="505"/>
      <c r="M104" s="505"/>
      <c r="N104" s="505"/>
      <c r="O104" s="505"/>
      <c r="P104" s="505"/>
      <c r="Q104" s="505"/>
      <c r="R104" s="506">
        <v>2</v>
      </c>
      <c r="S104" s="507">
        <v>5.8989335711259016E-7</v>
      </c>
      <c r="T104" s="9" t="s">
        <v>30</v>
      </c>
      <c r="U104" s="9" t="s">
        <v>40</v>
      </c>
      <c r="V104" s="9" t="s">
        <v>370</v>
      </c>
      <c r="W104" s="9"/>
      <c r="X104" s="11">
        <v>6</v>
      </c>
      <c r="Y104" s="9">
        <v>6</v>
      </c>
    </row>
    <row r="105" spans="1:25" ht="15.75" x14ac:dyDescent="0.25">
      <c r="A105" s="16" t="s">
        <v>1416</v>
      </c>
      <c r="B105" s="84"/>
      <c r="C105" s="227" t="s">
        <v>40</v>
      </c>
      <c r="D105" s="148" t="s">
        <v>368</v>
      </c>
      <c r="E105" s="141" t="s">
        <v>351</v>
      </c>
      <c r="F105" s="14">
        <v>570</v>
      </c>
      <c r="G105" s="14">
        <v>540.00000000000011</v>
      </c>
      <c r="H105" s="14">
        <v>239</v>
      </c>
      <c r="I105" s="14"/>
      <c r="J105" s="14"/>
      <c r="K105" s="14"/>
      <c r="L105" s="14"/>
      <c r="M105" s="14"/>
      <c r="N105" s="14"/>
      <c r="O105" s="14"/>
      <c r="P105" s="14"/>
      <c r="Q105" s="14"/>
      <c r="R105" s="311">
        <v>449.66666666666669</v>
      </c>
      <c r="S105" s="347">
        <v>1.3262768979081403E-4</v>
      </c>
      <c r="T105" s="9" t="s">
        <v>30</v>
      </c>
      <c r="U105" s="9" t="s">
        <v>40</v>
      </c>
      <c r="V105" s="9" t="s">
        <v>368</v>
      </c>
      <c r="W105" s="9"/>
      <c r="X105" s="11">
        <v>1349</v>
      </c>
      <c r="Y105" s="9">
        <v>1349</v>
      </c>
    </row>
    <row r="106" spans="1:25" ht="15.75" x14ac:dyDescent="0.25">
      <c r="A106" s="16" t="s">
        <v>1417</v>
      </c>
      <c r="B106" s="84"/>
      <c r="C106" s="124" t="s">
        <v>41</v>
      </c>
      <c r="D106" s="124" t="s">
        <v>371</v>
      </c>
      <c r="E106" s="406" t="s">
        <v>352</v>
      </c>
      <c r="F106" s="500">
        <v>45604.000000000029</v>
      </c>
      <c r="G106" s="500">
        <v>46726.999999999971</v>
      </c>
      <c r="H106" s="500">
        <v>47785.000000000036</v>
      </c>
      <c r="I106" s="500"/>
      <c r="J106" s="500"/>
      <c r="K106" s="500"/>
      <c r="L106" s="500"/>
      <c r="M106" s="500"/>
      <c r="N106" s="500"/>
      <c r="O106" s="500"/>
      <c r="P106" s="500"/>
      <c r="Q106" s="500"/>
      <c r="R106" s="501">
        <v>46705.333333333343</v>
      </c>
      <c r="S106" s="423">
        <v>1.3775582937531283E-2</v>
      </c>
      <c r="T106" s="9" t="s">
        <v>30</v>
      </c>
      <c r="U106" s="9" t="s">
        <v>41</v>
      </c>
      <c r="V106" s="9" t="s">
        <v>371</v>
      </c>
      <c r="W106" s="9"/>
      <c r="X106" s="11">
        <v>140116.00000000003</v>
      </c>
      <c r="Y106" s="9">
        <v>140116.00000000003</v>
      </c>
    </row>
    <row r="107" spans="1:25" ht="15.75" x14ac:dyDescent="0.25">
      <c r="A107" s="16" t="s">
        <v>1418</v>
      </c>
      <c r="B107" s="84"/>
      <c r="C107" s="124"/>
      <c r="D107" s="124"/>
      <c r="E107" s="406" t="s">
        <v>24</v>
      </c>
      <c r="F107" s="500">
        <v>4363</v>
      </c>
      <c r="G107" s="500">
        <v>4325.0000000000036</v>
      </c>
      <c r="H107" s="500">
        <v>4218.0000000000018</v>
      </c>
      <c r="I107" s="500"/>
      <c r="J107" s="500"/>
      <c r="K107" s="500"/>
      <c r="L107" s="500"/>
      <c r="M107" s="500"/>
      <c r="N107" s="500"/>
      <c r="O107" s="500"/>
      <c r="P107" s="500"/>
      <c r="Q107" s="500"/>
      <c r="R107" s="501">
        <v>4302.0000000000018</v>
      </c>
      <c r="S107" s="423">
        <v>1.268860611149182E-3</v>
      </c>
      <c r="T107" s="9" t="s">
        <v>30</v>
      </c>
      <c r="U107" s="9" t="s">
        <v>41</v>
      </c>
      <c r="V107" s="9" t="s">
        <v>371</v>
      </c>
      <c r="W107" s="9"/>
      <c r="X107" s="11">
        <v>12906.000000000005</v>
      </c>
      <c r="Y107" s="9">
        <v>12906.000000000005</v>
      </c>
    </row>
    <row r="108" spans="1:25" ht="15.75" x14ac:dyDescent="0.25">
      <c r="A108" s="16" t="s">
        <v>1419</v>
      </c>
      <c r="B108" s="84"/>
      <c r="C108" s="124"/>
      <c r="D108" s="124"/>
      <c r="E108" s="406" t="s">
        <v>17</v>
      </c>
      <c r="F108" s="500">
        <v>2404</v>
      </c>
      <c r="G108" s="500">
        <v>2392.9999999999995</v>
      </c>
      <c r="H108" s="500">
        <v>2379.0000000000005</v>
      </c>
      <c r="I108" s="500"/>
      <c r="J108" s="500"/>
      <c r="K108" s="500"/>
      <c r="L108" s="500"/>
      <c r="M108" s="500"/>
      <c r="N108" s="500"/>
      <c r="O108" s="500"/>
      <c r="P108" s="500"/>
      <c r="Q108" s="500"/>
      <c r="R108" s="501">
        <v>2392</v>
      </c>
      <c r="S108" s="423">
        <v>7.0551245510665781E-4</v>
      </c>
      <c r="T108" s="9" t="s">
        <v>30</v>
      </c>
      <c r="U108" s="9" t="s">
        <v>41</v>
      </c>
      <c r="V108" s="9" t="s">
        <v>371</v>
      </c>
      <c r="W108" s="9"/>
      <c r="X108" s="11">
        <v>7176</v>
      </c>
      <c r="Y108" s="9">
        <v>7176</v>
      </c>
    </row>
    <row r="109" spans="1:25" ht="15.75" x14ac:dyDescent="0.25">
      <c r="A109" s="16" t="s">
        <v>1420</v>
      </c>
      <c r="B109" s="84"/>
      <c r="C109" s="124"/>
      <c r="D109" s="124"/>
      <c r="E109" s="139" t="s">
        <v>20</v>
      </c>
      <c r="F109" s="51">
        <v>739.00000000000011</v>
      </c>
      <c r="G109" s="51">
        <v>728.00000000000011</v>
      </c>
      <c r="H109" s="51">
        <v>718.99999999999966</v>
      </c>
      <c r="I109" s="51"/>
      <c r="J109" s="51"/>
      <c r="K109" s="51"/>
      <c r="L109" s="51"/>
      <c r="M109" s="51"/>
      <c r="N109" s="51"/>
      <c r="O109" s="51"/>
      <c r="P109" s="51"/>
      <c r="Q109" s="51"/>
      <c r="R109" s="52">
        <v>728.66666666666663</v>
      </c>
      <c r="S109" s="167">
        <v>2.1491781310802033E-4</v>
      </c>
      <c r="T109" s="9" t="s">
        <v>30</v>
      </c>
      <c r="U109" s="9" t="s">
        <v>41</v>
      </c>
      <c r="V109" s="9" t="s">
        <v>371</v>
      </c>
      <c r="W109" s="9"/>
      <c r="X109" s="11">
        <v>2186</v>
      </c>
      <c r="Y109" s="9">
        <v>2186</v>
      </c>
    </row>
    <row r="110" spans="1:25" ht="15.75" x14ac:dyDescent="0.25">
      <c r="A110" s="16" t="s">
        <v>1421</v>
      </c>
      <c r="B110" s="84"/>
      <c r="C110" s="124"/>
      <c r="D110" s="124"/>
      <c r="E110" s="139" t="s">
        <v>19</v>
      </c>
      <c r="F110" s="51">
        <v>90</v>
      </c>
      <c r="G110" s="51">
        <v>113.00000000000003</v>
      </c>
      <c r="H110" s="51">
        <v>86</v>
      </c>
      <c r="I110" s="51"/>
      <c r="J110" s="51"/>
      <c r="K110" s="51"/>
      <c r="L110" s="51"/>
      <c r="M110" s="51"/>
      <c r="N110" s="51"/>
      <c r="O110" s="51"/>
      <c r="P110" s="51"/>
      <c r="Q110" s="51"/>
      <c r="R110" s="342">
        <v>96.333333333333329</v>
      </c>
      <c r="S110" s="352">
        <v>2.8413196700923091E-5</v>
      </c>
      <c r="T110" s="9" t="s">
        <v>30</v>
      </c>
      <c r="U110" s="9" t="s">
        <v>41</v>
      </c>
      <c r="V110" s="9" t="s">
        <v>371</v>
      </c>
      <c r="W110" s="9"/>
      <c r="X110" s="11">
        <v>289</v>
      </c>
      <c r="Y110" s="9">
        <v>289</v>
      </c>
    </row>
    <row r="111" spans="1:25" ht="31.5" x14ac:dyDescent="0.25">
      <c r="A111" s="16" t="s">
        <v>1422</v>
      </c>
      <c r="B111" s="84"/>
      <c r="C111" s="124"/>
      <c r="D111" s="124"/>
      <c r="E111" s="139" t="s">
        <v>353</v>
      </c>
      <c r="F111" s="51">
        <v>176.00000000000003</v>
      </c>
      <c r="G111" s="51">
        <v>170</v>
      </c>
      <c r="H111" s="51">
        <v>170</v>
      </c>
      <c r="I111" s="51"/>
      <c r="J111" s="51"/>
      <c r="K111" s="51"/>
      <c r="L111" s="51"/>
      <c r="M111" s="51"/>
      <c r="N111" s="51"/>
      <c r="O111" s="51"/>
      <c r="P111" s="51"/>
      <c r="Q111" s="51"/>
      <c r="R111" s="52">
        <v>172</v>
      </c>
      <c r="S111" s="167">
        <v>5.0730828711682749E-5</v>
      </c>
      <c r="T111" s="9" t="s">
        <v>30</v>
      </c>
      <c r="U111" s="9" t="s">
        <v>41</v>
      </c>
      <c r="V111" s="9" t="s">
        <v>371</v>
      </c>
      <c r="W111" s="9"/>
      <c r="X111" s="11">
        <v>516</v>
      </c>
      <c r="Y111" s="9">
        <v>516</v>
      </c>
    </row>
    <row r="112" spans="1:25" ht="15.75" x14ac:dyDescent="0.25">
      <c r="A112" s="16" t="s">
        <v>1423</v>
      </c>
      <c r="B112" s="84"/>
      <c r="C112" s="124"/>
      <c r="D112" s="124"/>
      <c r="E112" s="406" t="s">
        <v>16</v>
      </c>
      <c r="F112" s="500">
        <v>5</v>
      </c>
      <c r="G112" s="500">
        <v>5</v>
      </c>
      <c r="H112" s="500">
        <v>5</v>
      </c>
      <c r="I112" s="500"/>
      <c r="J112" s="500"/>
      <c r="K112" s="500"/>
      <c r="L112" s="500"/>
      <c r="M112" s="500"/>
      <c r="N112" s="500"/>
      <c r="O112" s="500"/>
      <c r="P112" s="500"/>
      <c r="Q112" s="500"/>
      <c r="R112" s="501">
        <v>5</v>
      </c>
      <c r="S112" s="423">
        <v>1.4747333927814754E-6</v>
      </c>
      <c r="T112" s="9" t="s">
        <v>30</v>
      </c>
      <c r="U112" s="9" t="s">
        <v>41</v>
      </c>
      <c r="V112" s="9" t="s">
        <v>371</v>
      </c>
      <c r="W112" s="9"/>
      <c r="X112" s="11">
        <v>15</v>
      </c>
      <c r="Y112" s="9">
        <v>15</v>
      </c>
    </row>
    <row r="113" spans="1:25" ht="15.75" x14ac:dyDescent="0.25">
      <c r="A113" s="16" t="s">
        <v>1424</v>
      </c>
      <c r="B113" s="84"/>
      <c r="C113" s="124"/>
      <c r="D113" s="227"/>
      <c r="E113" s="412" t="s">
        <v>23</v>
      </c>
      <c r="F113" s="505">
        <v>1</v>
      </c>
      <c r="G113" s="505">
        <v>1</v>
      </c>
      <c r="H113" s="505">
        <v>1</v>
      </c>
      <c r="I113" s="505"/>
      <c r="J113" s="505"/>
      <c r="K113" s="505"/>
      <c r="L113" s="505"/>
      <c r="M113" s="505"/>
      <c r="N113" s="505"/>
      <c r="O113" s="505"/>
      <c r="P113" s="505"/>
      <c r="Q113" s="505"/>
      <c r="R113" s="506">
        <v>1</v>
      </c>
      <c r="S113" s="507">
        <v>2.9494667855629508E-7</v>
      </c>
      <c r="T113" s="9" t="s">
        <v>30</v>
      </c>
      <c r="U113" s="9" t="s">
        <v>41</v>
      </c>
      <c r="V113" s="9" t="s">
        <v>371</v>
      </c>
      <c r="W113" s="9"/>
      <c r="X113" s="11">
        <v>3</v>
      </c>
      <c r="Y113" s="9">
        <v>3</v>
      </c>
    </row>
    <row r="114" spans="1:25" ht="15.75" x14ac:dyDescent="0.25">
      <c r="A114" s="16" t="s">
        <v>1425</v>
      </c>
      <c r="B114" s="84"/>
      <c r="C114" s="124" t="s">
        <v>41</v>
      </c>
      <c r="D114" s="124" t="s">
        <v>372</v>
      </c>
      <c r="E114" s="139" t="s">
        <v>24</v>
      </c>
      <c r="F114" s="51">
        <v>497</v>
      </c>
      <c r="G114" s="51">
        <v>493.99999999999989</v>
      </c>
      <c r="H114" s="51">
        <v>477.00000000000023</v>
      </c>
      <c r="I114" s="51"/>
      <c r="J114" s="51"/>
      <c r="K114" s="51"/>
      <c r="L114" s="51"/>
      <c r="M114" s="51"/>
      <c r="N114" s="51"/>
      <c r="O114" s="51"/>
      <c r="P114" s="51"/>
      <c r="Q114" s="51"/>
      <c r="R114" s="52">
        <v>489.33333333333331</v>
      </c>
      <c r="S114" s="167">
        <v>1.4432724137354705E-4</v>
      </c>
      <c r="T114" s="9" t="s">
        <v>30</v>
      </c>
      <c r="U114" s="9" t="s">
        <v>41</v>
      </c>
      <c r="V114" s="9" t="s">
        <v>372</v>
      </c>
      <c r="W114" s="9"/>
      <c r="X114" s="11">
        <v>1468</v>
      </c>
      <c r="Y114" s="9">
        <v>1468</v>
      </c>
    </row>
    <row r="115" spans="1:25" ht="15.75" x14ac:dyDescent="0.25">
      <c r="A115" s="16" t="s">
        <v>1426</v>
      </c>
      <c r="B115" s="84"/>
      <c r="C115" s="124"/>
      <c r="D115" s="227"/>
      <c r="E115" s="141" t="s">
        <v>18</v>
      </c>
      <c r="F115" s="14"/>
      <c r="G115" s="14"/>
      <c r="H115" s="14"/>
      <c r="I115" s="14"/>
      <c r="J115" s="14"/>
      <c r="K115" s="14"/>
      <c r="L115" s="14"/>
      <c r="M115" s="14"/>
      <c r="N115" s="14"/>
      <c r="O115" s="14"/>
      <c r="P115" s="14"/>
      <c r="Q115" s="14"/>
      <c r="R115" s="309"/>
      <c r="S115" s="346">
        <v>0</v>
      </c>
      <c r="T115" s="9" t="s">
        <v>30</v>
      </c>
      <c r="U115" s="9" t="s">
        <v>41</v>
      </c>
      <c r="V115" s="9" t="s">
        <v>372</v>
      </c>
      <c r="W115" s="9"/>
      <c r="X115" s="11">
        <v>0</v>
      </c>
      <c r="Y115" s="9" t="e">
        <v>#N/A</v>
      </c>
    </row>
    <row r="116" spans="1:25" ht="15.75" x14ac:dyDescent="0.25">
      <c r="A116" s="16" t="s">
        <v>1427</v>
      </c>
      <c r="B116" s="84"/>
      <c r="C116" s="152" t="s">
        <v>41</v>
      </c>
      <c r="D116" s="148" t="s">
        <v>373</v>
      </c>
      <c r="E116" s="144" t="s">
        <v>17</v>
      </c>
      <c r="F116" s="310">
        <v>157</v>
      </c>
      <c r="G116" s="310">
        <v>156</v>
      </c>
      <c r="H116" s="310">
        <v>155</v>
      </c>
      <c r="I116" s="310"/>
      <c r="J116" s="310"/>
      <c r="K116" s="310"/>
      <c r="L116" s="310"/>
      <c r="M116" s="310"/>
      <c r="N116" s="310"/>
      <c r="O116" s="310"/>
      <c r="P116" s="310"/>
      <c r="Q116" s="310"/>
      <c r="R116" s="309">
        <v>156</v>
      </c>
      <c r="S116" s="347">
        <v>4.6011681854782032E-5</v>
      </c>
      <c r="T116" s="9" t="s">
        <v>30</v>
      </c>
      <c r="U116" s="9" t="s">
        <v>41</v>
      </c>
      <c r="V116" s="9" t="s">
        <v>373</v>
      </c>
      <c r="W116" s="9"/>
      <c r="X116" s="11">
        <v>468</v>
      </c>
      <c r="Y116" s="9">
        <v>468</v>
      </c>
    </row>
    <row r="117" spans="1:25" ht="15.75" x14ac:dyDescent="0.25">
      <c r="A117" s="16" t="s">
        <v>1428</v>
      </c>
      <c r="B117" s="91"/>
      <c r="C117" s="227" t="s">
        <v>41</v>
      </c>
      <c r="D117" s="227" t="s">
        <v>433</v>
      </c>
      <c r="E117" s="144" t="s">
        <v>352</v>
      </c>
      <c r="F117" s="310">
        <v>3</v>
      </c>
      <c r="G117" s="310">
        <v>3</v>
      </c>
      <c r="H117" s="310">
        <v>3</v>
      </c>
      <c r="I117" s="310"/>
      <c r="J117" s="310"/>
      <c r="K117" s="310"/>
      <c r="L117" s="310"/>
      <c r="M117" s="310"/>
      <c r="N117" s="310"/>
      <c r="O117" s="310"/>
      <c r="P117" s="310"/>
      <c r="Q117" s="310"/>
      <c r="R117" s="311">
        <v>3</v>
      </c>
      <c r="S117" s="347">
        <v>8.8484003566888524E-7</v>
      </c>
      <c r="T117" s="9" t="s">
        <v>30</v>
      </c>
      <c r="U117" s="9" t="s">
        <v>41</v>
      </c>
      <c r="V117" s="9" t="s">
        <v>433</v>
      </c>
      <c r="W117" s="9"/>
      <c r="X117" s="11">
        <v>9</v>
      </c>
      <c r="Y117" s="9">
        <v>9</v>
      </c>
    </row>
    <row r="118" spans="1:25" ht="32.25" customHeight="1" x14ac:dyDescent="0.2">
      <c r="A118" s="16" t="s">
        <v>1429</v>
      </c>
      <c r="B118" s="353" t="s">
        <v>31</v>
      </c>
      <c r="C118" s="312" t="s">
        <v>241</v>
      </c>
      <c r="D118" s="312" t="s">
        <v>375</v>
      </c>
      <c r="E118" s="406" t="s">
        <v>353</v>
      </c>
      <c r="F118" s="500">
        <v>25383.000000000022</v>
      </c>
      <c r="G118" s="500">
        <v>25295.999999999996</v>
      </c>
      <c r="H118" s="500">
        <v>25302</v>
      </c>
      <c r="I118" s="500"/>
      <c r="J118" s="500"/>
      <c r="K118" s="500"/>
      <c r="L118" s="500"/>
      <c r="M118" s="500"/>
      <c r="N118" s="500"/>
      <c r="O118" s="500"/>
      <c r="P118" s="500"/>
      <c r="Q118" s="500"/>
      <c r="R118" s="501">
        <v>25327.000000000004</v>
      </c>
      <c r="S118" s="423">
        <v>7.4701145277952866E-3</v>
      </c>
      <c r="T118" s="9" t="s">
        <v>31</v>
      </c>
      <c r="U118" s="9" t="s">
        <v>241</v>
      </c>
      <c r="V118" s="9" t="s">
        <v>375</v>
      </c>
      <c r="W118" s="9"/>
      <c r="X118" s="11">
        <v>75981.000000000015</v>
      </c>
      <c r="Y118" s="9">
        <v>75981.000000000015</v>
      </c>
    </row>
    <row r="119" spans="1:25" ht="15.75" x14ac:dyDescent="0.25">
      <c r="A119" s="16" t="s">
        <v>1430</v>
      </c>
      <c r="B119" s="84"/>
      <c r="C119" s="124"/>
      <c r="D119" s="124"/>
      <c r="E119" s="406" t="s">
        <v>24</v>
      </c>
      <c r="F119" s="500">
        <v>24239.000000000007</v>
      </c>
      <c r="G119" s="500">
        <v>24185.000000000004</v>
      </c>
      <c r="H119" s="500">
        <v>24479.999999999993</v>
      </c>
      <c r="I119" s="500"/>
      <c r="J119" s="500"/>
      <c r="K119" s="500"/>
      <c r="L119" s="500"/>
      <c r="M119" s="500"/>
      <c r="N119" s="500"/>
      <c r="O119" s="500"/>
      <c r="P119" s="500"/>
      <c r="Q119" s="500"/>
      <c r="R119" s="501">
        <v>24301.333333333332</v>
      </c>
      <c r="S119" s="423">
        <v>7.1675975511560448E-3</v>
      </c>
      <c r="T119" s="9" t="s">
        <v>31</v>
      </c>
      <c r="U119" s="9" t="s">
        <v>241</v>
      </c>
      <c r="V119" s="9" t="s">
        <v>375</v>
      </c>
      <c r="W119" s="9"/>
      <c r="X119" s="11">
        <v>72904</v>
      </c>
      <c r="Y119" s="9">
        <v>72904</v>
      </c>
    </row>
    <row r="120" spans="1:25" ht="15.75" x14ac:dyDescent="0.25">
      <c r="A120" s="16" t="s">
        <v>1431</v>
      </c>
      <c r="B120" s="84"/>
      <c r="C120" s="124"/>
      <c r="D120" s="124"/>
      <c r="E120" s="139" t="s">
        <v>352</v>
      </c>
      <c r="F120" s="51">
        <v>17233.999999999996</v>
      </c>
      <c r="G120" s="51">
        <v>17565</v>
      </c>
      <c r="H120" s="51">
        <v>17681.999999999993</v>
      </c>
      <c r="I120" s="51"/>
      <c r="J120" s="51"/>
      <c r="K120" s="51"/>
      <c r="L120" s="51"/>
      <c r="M120" s="51"/>
      <c r="N120" s="51"/>
      <c r="O120" s="51"/>
      <c r="P120" s="51"/>
      <c r="Q120" s="51"/>
      <c r="R120" s="52">
        <v>17493.666666666664</v>
      </c>
      <c r="S120" s="167">
        <v>5.1596988791043066E-3</v>
      </c>
      <c r="T120" s="9" t="s">
        <v>31</v>
      </c>
      <c r="U120" s="9" t="s">
        <v>241</v>
      </c>
      <c r="V120" s="9" t="s">
        <v>375</v>
      </c>
      <c r="W120" s="9"/>
      <c r="X120" s="11">
        <v>52480.999999999993</v>
      </c>
      <c r="Y120" s="9">
        <v>52480.999999999993</v>
      </c>
    </row>
    <row r="121" spans="1:25" ht="15.75" x14ac:dyDescent="0.25">
      <c r="A121" s="16" t="s">
        <v>1432</v>
      </c>
      <c r="B121" s="84"/>
      <c r="C121" s="124"/>
      <c r="D121" s="124"/>
      <c r="E121" s="139" t="s">
        <v>18</v>
      </c>
      <c r="F121" s="51">
        <v>8604</v>
      </c>
      <c r="G121" s="51">
        <v>8557.9999999999964</v>
      </c>
      <c r="H121" s="51">
        <v>8437</v>
      </c>
      <c r="I121" s="51"/>
      <c r="J121" s="51"/>
      <c r="K121" s="51"/>
      <c r="L121" s="51"/>
      <c r="M121" s="51"/>
      <c r="N121" s="51"/>
      <c r="O121" s="51"/>
      <c r="P121" s="51"/>
      <c r="Q121" s="51"/>
      <c r="R121" s="52">
        <v>8532.9999999999982</v>
      </c>
      <c r="S121" s="167">
        <v>2.5167800081208652E-3</v>
      </c>
      <c r="T121" s="9" t="s">
        <v>31</v>
      </c>
      <c r="U121" s="9" t="s">
        <v>241</v>
      </c>
      <c r="V121" s="9" t="s">
        <v>375</v>
      </c>
      <c r="W121" s="9"/>
      <c r="X121" s="11">
        <v>25598.999999999996</v>
      </c>
      <c r="Y121" s="9">
        <v>25598.999999999996</v>
      </c>
    </row>
    <row r="122" spans="1:25" ht="15.75" x14ac:dyDescent="0.25">
      <c r="A122" s="16" t="s">
        <v>1433</v>
      </c>
      <c r="B122" s="84"/>
      <c r="C122" s="124"/>
      <c r="D122" s="124"/>
      <c r="E122" s="406" t="s">
        <v>17</v>
      </c>
      <c r="F122" s="500">
        <v>4251.0000000000009</v>
      </c>
      <c r="G122" s="500">
        <v>4247.9999999999973</v>
      </c>
      <c r="H122" s="500">
        <v>4225.9999999999991</v>
      </c>
      <c r="I122" s="500"/>
      <c r="J122" s="500"/>
      <c r="K122" s="500"/>
      <c r="L122" s="500"/>
      <c r="M122" s="500"/>
      <c r="N122" s="500"/>
      <c r="O122" s="500"/>
      <c r="P122" s="500"/>
      <c r="Q122" s="500"/>
      <c r="R122" s="501">
        <v>4241.6666666666652</v>
      </c>
      <c r="S122" s="423">
        <v>1.2510654948762845E-3</v>
      </c>
      <c r="T122" s="9" t="s">
        <v>31</v>
      </c>
      <c r="U122" s="9" t="s">
        <v>241</v>
      </c>
      <c r="V122" s="9" t="s">
        <v>375</v>
      </c>
      <c r="W122" s="9"/>
      <c r="X122" s="11">
        <v>12724.999999999996</v>
      </c>
      <c r="Y122" s="9">
        <v>12724.999999999996</v>
      </c>
    </row>
    <row r="123" spans="1:25" ht="15.75" x14ac:dyDescent="0.25">
      <c r="A123" s="16" t="s">
        <v>1434</v>
      </c>
      <c r="B123" s="84"/>
      <c r="C123" s="124"/>
      <c r="D123" s="124"/>
      <c r="E123" s="406" t="s">
        <v>21</v>
      </c>
      <c r="F123" s="500">
        <v>4430.9999999999991</v>
      </c>
      <c r="G123" s="500">
        <v>4387.0000000000009</v>
      </c>
      <c r="H123" s="500">
        <v>4342.9999999999982</v>
      </c>
      <c r="I123" s="500"/>
      <c r="J123" s="500"/>
      <c r="K123" s="500"/>
      <c r="L123" s="500"/>
      <c r="M123" s="500"/>
      <c r="N123" s="500"/>
      <c r="O123" s="500"/>
      <c r="P123" s="500"/>
      <c r="Q123" s="500"/>
      <c r="R123" s="501">
        <v>4386.9999999999991</v>
      </c>
      <c r="S123" s="423">
        <v>1.2939310788264661E-3</v>
      </c>
      <c r="T123" s="9" t="s">
        <v>31</v>
      </c>
      <c r="U123" s="9" t="s">
        <v>241</v>
      </c>
      <c r="V123" s="9" t="s">
        <v>375</v>
      </c>
      <c r="W123" s="9"/>
      <c r="X123" s="11">
        <v>13160.999999999998</v>
      </c>
      <c r="Y123" s="9">
        <v>13160.999999999998</v>
      </c>
    </row>
    <row r="124" spans="1:25" ht="15.75" x14ac:dyDescent="0.25">
      <c r="A124" s="16" t="s">
        <v>1435</v>
      </c>
      <c r="B124" s="84"/>
      <c r="C124" s="124"/>
      <c r="D124" s="124"/>
      <c r="E124" s="406" t="s">
        <v>354</v>
      </c>
      <c r="F124" s="500">
        <v>3524.0000000000009</v>
      </c>
      <c r="G124" s="500">
        <v>4825.0000000000009</v>
      </c>
      <c r="H124" s="500">
        <v>5776.0000000000036</v>
      </c>
      <c r="I124" s="500"/>
      <c r="J124" s="500"/>
      <c r="K124" s="500"/>
      <c r="L124" s="500"/>
      <c r="M124" s="500"/>
      <c r="N124" s="500"/>
      <c r="O124" s="500"/>
      <c r="P124" s="500"/>
      <c r="Q124" s="500"/>
      <c r="R124" s="501">
        <v>4708.3333333333348</v>
      </c>
      <c r="S124" s="423">
        <v>1.3887072782025564E-3</v>
      </c>
      <c r="T124" s="9" t="s">
        <v>31</v>
      </c>
      <c r="U124" s="9" t="s">
        <v>241</v>
      </c>
      <c r="V124" s="9" t="s">
        <v>375</v>
      </c>
      <c r="W124" s="9"/>
      <c r="X124" s="11">
        <v>14125.000000000005</v>
      </c>
      <c r="Y124" s="9"/>
    </row>
    <row r="125" spans="1:25" ht="15.75" x14ac:dyDescent="0.25">
      <c r="A125" s="16" t="s">
        <v>1436</v>
      </c>
      <c r="B125" s="84"/>
      <c r="C125" s="152"/>
      <c r="D125" s="227"/>
      <c r="E125" s="412" t="s">
        <v>23</v>
      </c>
      <c r="F125" s="505">
        <v>1292.0000000000002</v>
      </c>
      <c r="G125" s="505">
        <v>1436.0000000000007</v>
      </c>
      <c r="H125" s="505">
        <v>1654</v>
      </c>
      <c r="I125" s="505"/>
      <c r="J125" s="505"/>
      <c r="K125" s="505"/>
      <c r="L125" s="505"/>
      <c r="M125" s="505"/>
      <c r="N125" s="505"/>
      <c r="O125" s="505"/>
      <c r="P125" s="505"/>
      <c r="Q125" s="505"/>
      <c r="R125" s="506">
        <v>1460.666666666667</v>
      </c>
      <c r="S125" s="507">
        <v>4.3081878181122841E-4</v>
      </c>
      <c r="T125" s="9" t="s">
        <v>31</v>
      </c>
      <c r="U125" s="9" t="s">
        <v>241</v>
      </c>
      <c r="V125" s="9" t="s">
        <v>375</v>
      </c>
      <c r="W125" s="9"/>
      <c r="X125" s="11">
        <v>4382.0000000000009</v>
      </c>
      <c r="Y125" s="9">
        <v>4382.0000000000009</v>
      </c>
    </row>
    <row r="126" spans="1:25" ht="15.75" x14ac:dyDescent="0.25">
      <c r="A126" s="16" t="s">
        <v>1437</v>
      </c>
      <c r="B126" s="84"/>
      <c r="C126" s="312" t="s">
        <v>241</v>
      </c>
      <c r="D126" s="227" t="s">
        <v>540</v>
      </c>
      <c r="E126" s="578" t="s">
        <v>24</v>
      </c>
      <c r="F126" s="581">
        <v>10</v>
      </c>
      <c r="G126" s="581">
        <v>12</v>
      </c>
      <c r="H126" s="581">
        <v>12</v>
      </c>
      <c r="I126" s="581"/>
      <c r="J126" s="581"/>
      <c r="K126" s="581"/>
      <c r="L126" s="581"/>
      <c r="M126" s="581"/>
      <c r="N126" s="581"/>
      <c r="O126" s="581"/>
      <c r="P126" s="581"/>
      <c r="Q126" s="581"/>
      <c r="R126" s="501">
        <v>11.333333333333334</v>
      </c>
      <c r="S126" s="423">
        <v>3.3427290236380108E-6</v>
      </c>
      <c r="T126" s="9" t="s">
        <v>31</v>
      </c>
      <c r="U126" s="9" t="s">
        <v>241</v>
      </c>
      <c r="V126" s="9" t="s">
        <v>540</v>
      </c>
      <c r="W126" s="9"/>
      <c r="X126" s="11">
        <v>34</v>
      </c>
      <c r="Y126" s="9"/>
    </row>
    <row r="127" spans="1:25" ht="31.5" x14ac:dyDescent="0.25">
      <c r="A127" s="16" t="s">
        <v>1438</v>
      </c>
      <c r="B127" s="84"/>
      <c r="C127" s="312" t="s">
        <v>241</v>
      </c>
      <c r="D127" s="313" t="s">
        <v>376</v>
      </c>
      <c r="E127" s="141" t="s">
        <v>353</v>
      </c>
      <c r="F127" s="14">
        <v>9</v>
      </c>
      <c r="G127" s="14">
        <v>356</v>
      </c>
      <c r="H127" s="14">
        <v>684.00000000000011</v>
      </c>
      <c r="I127" s="14"/>
      <c r="J127" s="14"/>
      <c r="K127" s="14"/>
      <c r="L127" s="14"/>
      <c r="M127" s="14"/>
      <c r="N127" s="14"/>
      <c r="O127" s="14"/>
      <c r="P127" s="14"/>
      <c r="Q127" s="14"/>
      <c r="R127" s="311">
        <v>349.66666666666669</v>
      </c>
      <c r="S127" s="347">
        <v>1.0313302193518451E-4</v>
      </c>
      <c r="T127" s="9" t="s">
        <v>31</v>
      </c>
      <c r="U127" s="9" t="s">
        <v>241</v>
      </c>
      <c r="V127" s="9" t="s">
        <v>376</v>
      </c>
      <c r="W127" s="9"/>
      <c r="X127" s="11">
        <v>1049</v>
      </c>
      <c r="Y127" s="9">
        <v>1049</v>
      </c>
    </row>
    <row r="128" spans="1:25" ht="15.75" x14ac:dyDescent="0.25">
      <c r="A128" s="16" t="s">
        <v>1439</v>
      </c>
      <c r="B128" s="84"/>
      <c r="C128" s="314" t="s">
        <v>241</v>
      </c>
      <c r="D128" s="313" t="s">
        <v>374</v>
      </c>
      <c r="E128" s="144" t="s">
        <v>24</v>
      </c>
      <c r="F128" s="14">
        <v>566.00000000000011</v>
      </c>
      <c r="G128" s="14">
        <v>571</v>
      </c>
      <c r="H128" s="14">
        <v>574.99999999999977</v>
      </c>
      <c r="I128" s="14"/>
      <c r="J128" s="14"/>
      <c r="K128" s="14"/>
      <c r="L128" s="14"/>
      <c r="M128" s="14"/>
      <c r="N128" s="14"/>
      <c r="O128" s="14"/>
      <c r="P128" s="14"/>
      <c r="Q128" s="14"/>
      <c r="R128" s="311">
        <v>570.66666666666663</v>
      </c>
      <c r="S128" s="347">
        <v>1.6831623789612571E-4</v>
      </c>
      <c r="T128" s="9" t="s">
        <v>31</v>
      </c>
      <c r="U128" s="9" t="s">
        <v>241</v>
      </c>
      <c r="V128" s="9" t="s">
        <v>374</v>
      </c>
      <c r="W128" s="9"/>
      <c r="X128" s="11">
        <v>1711.9999999999998</v>
      </c>
      <c r="Y128" s="9">
        <v>1711.9999999999998</v>
      </c>
    </row>
    <row r="129" spans="1:25" ht="31.5" x14ac:dyDescent="0.25">
      <c r="A129" s="16" t="s">
        <v>1440</v>
      </c>
      <c r="B129" s="84"/>
      <c r="C129" s="124" t="s">
        <v>242</v>
      </c>
      <c r="D129" s="124" t="s">
        <v>374</v>
      </c>
      <c r="E129" s="139" t="s">
        <v>353</v>
      </c>
      <c r="F129" s="13">
        <v>645</v>
      </c>
      <c r="G129" s="13">
        <v>643</v>
      </c>
      <c r="H129" s="13">
        <v>639.99999999999989</v>
      </c>
      <c r="I129" s="13"/>
      <c r="J129" s="13"/>
      <c r="K129" s="13"/>
      <c r="L129" s="13"/>
      <c r="M129" s="13"/>
      <c r="N129" s="13"/>
      <c r="O129" s="13"/>
      <c r="P129" s="13"/>
      <c r="Q129" s="13"/>
      <c r="R129" s="342">
        <v>642.66666666666663</v>
      </c>
      <c r="S129" s="352">
        <v>1.8955239875217896E-4</v>
      </c>
      <c r="T129" s="9" t="s">
        <v>31</v>
      </c>
      <c r="U129" s="9" t="s">
        <v>242</v>
      </c>
      <c r="V129" s="9" t="s">
        <v>374</v>
      </c>
      <c r="W129" s="9"/>
      <c r="X129" s="11">
        <v>1928</v>
      </c>
      <c r="Y129" s="9">
        <v>1928</v>
      </c>
    </row>
    <row r="130" spans="1:25" ht="15.75" x14ac:dyDescent="0.25">
      <c r="A130" s="16" t="s">
        <v>1441</v>
      </c>
      <c r="B130" s="84"/>
      <c r="C130" s="124"/>
      <c r="D130" s="124"/>
      <c r="E130" s="406" t="s">
        <v>24</v>
      </c>
      <c r="F130" s="500">
        <v>411.99999999999989</v>
      </c>
      <c r="G130" s="500">
        <v>413</v>
      </c>
      <c r="H130" s="500">
        <v>407</v>
      </c>
      <c r="I130" s="500"/>
      <c r="J130" s="500"/>
      <c r="K130" s="500"/>
      <c r="L130" s="500"/>
      <c r="M130" s="500"/>
      <c r="N130" s="500"/>
      <c r="O130" s="500"/>
      <c r="P130" s="500"/>
      <c r="Q130" s="500"/>
      <c r="R130" s="501">
        <v>410.66666666666669</v>
      </c>
      <c r="S130" s="423">
        <v>1.2112476932711852E-4</v>
      </c>
      <c r="T130" s="9" t="s">
        <v>31</v>
      </c>
      <c r="U130" s="9" t="s">
        <v>242</v>
      </c>
      <c r="V130" s="9" t="s">
        <v>374</v>
      </c>
      <c r="W130" s="9"/>
      <c r="X130" s="11">
        <v>1232</v>
      </c>
      <c r="Y130" s="9">
        <v>1232</v>
      </c>
    </row>
    <row r="131" spans="1:25" ht="15.75" x14ac:dyDescent="0.25">
      <c r="A131" s="16" t="s">
        <v>1442</v>
      </c>
      <c r="B131" s="84"/>
      <c r="C131" s="227"/>
      <c r="D131" s="227"/>
      <c r="E131" s="141" t="s">
        <v>21</v>
      </c>
      <c r="F131" s="14">
        <v>137</v>
      </c>
      <c r="G131" s="14">
        <v>134</v>
      </c>
      <c r="H131" s="14">
        <v>139</v>
      </c>
      <c r="I131" s="14"/>
      <c r="J131" s="14"/>
      <c r="K131" s="14"/>
      <c r="L131" s="14"/>
      <c r="M131" s="14"/>
      <c r="N131" s="14"/>
      <c r="O131" s="14"/>
      <c r="P131" s="14"/>
      <c r="Q131" s="14"/>
      <c r="R131" s="309">
        <v>136.66666666666666</v>
      </c>
      <c r="S131" s="346">
        <v>4.0309379402693659E-5</v>
      </c>
      <c r="T131" s="9" t="s">
        <v>31</v>
      </c>
      <c r="U131" s="9" t="s">
        <v>242</v>
      </c>
      <c r="V131" s="9" t="s">
        <v>374</v>
      </c>
      <c r="W131" s="9"/>
      <c r="X131" s="11">
        <v>410</v>
      </c>
      <c r="Y131" s="9">
        <v>410</v>
      </c>
    </row>
    <row r="132" spans="1:25" ht="15.75" x14ac:dyDescent="0.25">
      <c r="A132" s="16" t="s">
        <v>1443</v>
      </c>
      <c r="B132" s="84"/>
      <c r="C132" s="124" t="s">
        <v>243</v>
      </c>
      <c r="D132" s="124" t="s">
        <v>377</v>
      </c>
      <c r="E132" s="406" t="s">
        <v>352</v>
      </c>
      <c r="F132" s="500">
        <v>34638.000000000029</v>
      </c>
      <c r="G132" s="500">
        <v>35000.000000000007</v>
      </c>
      <c r="H132" s="500">
        <v>35207.000000000022</v>
      </c>
      <c r="I132" s="500"/>
      <c r="J132" s="500"/>
      <c r="K132" s="500"/>
      <c r="L132" s="500"/>
      <c r="M132" s="500"/>
      <c r="N132" s="500"/>
      <c r="O132" s="500"/>
      <c r="P132" s="500"/>
      <c r="Q132" s="500"/>
      <c r="R132" s="501">
        <v>34948.33333333335</v>
      </c>
      <c r="S132" s="423">
        <v>1.0307894837744924E-2</v>
      </c>
      <c r="T132" s="9" t="s">
        <v>31</v>
      </c>
      <c r="U132" s="9" t="s">
        <v>243</v>
      </c>
      <c r="V132" s="9" t="s">
        <v>377</v>
      </c>
      <c r="W132" s="9"/>
      <c r="X132" s="11">
        <v>104845.00000000006</v>
      </c>
      <c r="Y132" s="9">
        <v>104845.00000000006</v>
      </c>
    </row>
    <row r="133" spans="1:25" ht="15.75" x14ac:dyDescent="0.25">
      <c r="A133" s="16" t="s">
        <v>1444</v>
      </c>
      <c r="B133" s="84"/>
      <c r="C133" s="124"/>
      <c r="D133" s="124"/>
      <c r="E133" s="406" t="s">
        <v>24</v>
      </c>
      <c r="F133" s="500">
        <v>23941.999999999993</v>
      </c>
      <c r="G133" s="500">
        <v>24418</v>
      </c>
      <c r="H133" s="500">
        <v>25178.000000000015</v>
      </c>
      <c r="I133" s="500"/>
      <c r="J133" s="500"/>
      <c r="K133" s="500"/>
      <c r="L133" s="500"/>
      <c r="M133" s="500"/>
      <c r="N133" s="500"/>
      <c r="O133" s="500"/>
      <c r="P133" s="500"/>
      <c r="Q133" s="500"/>
      <c r="R133" s="501">
        <v>24512.666666666668</v>
      </c>
      <c r="S133" s="423">
        <v>7.2299296158909428E-3</v>
      </c>
      <c r="T133" s="9" t="s">
        <v>31</v>
      </c>
      <c r="U133" s="9" t="s">
        <v>243</v>
      </c>
      <c r="V133" s="9" t="s">
        <v>377</v>
      </c>
      <c r="W133" s="9"/>
      <c r="X133" s="11">
        <v>73538</v>
      </c>
      <c r="Y133" s="9">
        <v>73538</v>
      </c>
    </row>
    <row r="134" spans="1:25" ht="31.5" x14ac:dyDescent="0.25">
      <c r="A134" s="16" t="s">
        <v>1445</v>
      </c>
      <c r="B134" s="84"/>
      <c r="C134" s="124"/>
      <c r="D134" s="124"/>
      <c r="E134" s="139" t="s">
        <v>353</v>
      </c>
      <c r="F134" s="51">
        <v>11359</v>
      </c>
      <c r="G134" s="51">
        <v>11404.000000000002</v>
      </c>
      <c r="H134" s="51">
        <v>11451.000000000002</v>
      </c>
      <c r="I134" s="51"/>
      <c r="J134" s="51"/>
      <c r="K134" s="51"/>
      <c r="L134" s="51"/>
      <c r="M134" s="51"/>
      <c r="N134" s="51"/>
      <c r="O134" s="51"/>
      <c r="P134" s="51"/>
      <c r="Q134" s="51"/>
      <c r="R134" s="52">
        <v>11404.666666666666</v>
      </c>
      <c r="S134" s="167">
        <v>3.3637685533750264E-3</v>
      </c>
      <c r="T134" s="9" t="s">
        <v>31</v>
      </c>
      <c r="U134" s="9" t="s">
        <v>243</v>
      </c>
      <c r="V134" s="9" t="s">
        <v>377</v>
      </c>
      <c r="W134" s="9"/>
      <c r="X134" s="11">
        <v>34214</v>
      </c>
      <c r="Y134" s="9">
        <v>34214</v>
      </c>
    </row>
    <row r="135" spans="1:25" ht="15.75" x14ac:dyDescent="0.25">
      <c r="A135" s="16" t="s">
        <v>1446</v>
      </c>
      <c r="B135" s="84"/>
      <c r="C135" s="124"/>
      <c r="D135" s="124"/>
      <c r="E135" s="139" t="s">
        <v>21</v>
      </c>
      <c r="F135" s="51">
        <v>11852.999999999987</v>
      </c>
      <c r="G135" s="51">
        <v>11696.000000000004</v>
      </c>
      <c r="H135" s="51">
        <v>11705.000000000007</v>
      </c>
      <c r="I135" s="51"/>
      <c r="J135" s="51"/>
      <c r="K135" s="51"/>
      <c r="L135" s="51"/>
      <c r="M135" s="51"/>
      <c r="N135" s="51"/>
      <c r="O135" s="51"/>
      <c r="P135" s="51"/>
      <c r="Q135" s="51"/>
      <c r="R135" s="52">
        <v>11751.333333333334</v>
      </c>
      <c r="S135" s="167">
        <v>3.4660167352745424E-3</v>
      </c>
      <c r="T135" s="9" t="s">
        <v>31</v>
      </c>
      <c r="U135" s="9" t="s">
        <v>243</v>
      </c>
      <c r="V135" s="9" t="s">
        <v>377</v>
      </c>
      <c r="W135" s="9"/>
      <c r="X135" s="11">
        <v>35254</v>
      </c>
      <c r="Y135" s="9">
        <v>35254</v>
      </c>
    </row>
    <row r="136" spans="1:25" ht="15.75" x14ac:dyDescent="0.25">
      <c r="A136" s="16" t="s">
        <v>1447</v>
      </c>
      <c r="B136" s="84"/>
      <c r="C136" s="124"/>
      <c r="D136" s="124"/>
      <c r="E136" s="406" t="s">
        <v>17</v>
      </c>
      <c r="F136" s="500">
        <v>7142.9999999999955</v>
      </c>
      <c r="G136" s="500">
        <v>7101.0000000000036</v>
      </c>
      <c r="H136" s="500">
        <v>7056.0000000000027</v>
      </c>
      <c r="I136" s="500"/>
      <c r="J136" s="500"/>
      <c r="K136" s="500"/>
      <c r="L136" s="500"/>
      <c r="M136" s="500"/>
      <c r="N136" s="500"/>
      <c r="O136" s="500"/>
      <c r="P136" s="500"/>
      <c r="Q136" s="500"/>
      <c r="R136" s="501">
        <v>7100.0000000000009</v>
      </c>
      <c r="S136" s="423">
        <v>2.0941214177496951E-3</v>
      </c>
      <c r="T136" s="9" t="s">
        <v>31</v>
      </c>
      <c r="U136" s="9" t="s">
        <v>243</v>
      </c>
      <c r="V136" s="9" t="s">
        <v>377</v>
      </c>
      <c r="W136" s="9"/>
      <c r="X136" s="11">
        <v>21300.000000000004</v>
      </c>
      <c r="Y136" s="9">
        <v>21300.000000000004</v>
      </c>
    </row>
    <row r="137" spans="1:25" ht="15.75" x14ac:dyDescent="0.25">
      <c r="A137" s="16" t="s">
        <v>1448</v>
      </c>
      <c r="B137" s="84"/>
      <c r="C137" s="124"/>
      <c r="D137" s="124"/>
      <c r="E137" s="406" t="s">
        <v>354</v>
      </c>
      <c r="F137" s="500">
        <v>4169.9999999999982</v>
      </c>
      <c r="G137" s="500">
        <v>6093.0000000000018</v>
      </c>
      <c r="H137" s="500">
        <v>7468.0000000000009</v>
      </c>
      <c r="I137" s="500"/>
      <c r="J137" s="500"/>
      <c r="K137" s="500"/>
      <c r="L137" s="500"/>
      <c r="M137" s="500"/>
      <c r="N137" s="500"/>
      <c r="O137" s="500"/>
      <c r="P137" s="500"/>
      <c r="Q137" s="500"/>
      <c r="R137" s="501">
        <v>5910.333333333333</v>
      </c>
      <c r="S137" s="423">
        <v>1.7432331858272226E-3</v>
      </c>
      <c r="T137" s="9" t="s">
        <v>31</v>
      </c>
      <c r="U137" s="9" t="s">
        <v>243</v>
      </c>
      <c r="V137" s="9" t="s">
        <v>377</v>
      </c>
      <c r="W137" s="9"/>
      <c r="X137" s="11"/>
      <c r="Y137" s="9"/>
    </row>
    <row r="138" spans="1:25" ht="15.75" x14ac:dyDescent="0.25">
      <c r="A138" s="16" t="s">
        <v>1449</v>
      </c>
      <c r="B138" s="84"/>
      <c r="C138" s="124"/>
      <c r="D138" s="124"/>
      <c r="E138" s="406" t="s">
        <v>351</v>
      </c>
      <c r="F138" s="502">
        <v>1778.0000000000007</v>
      </c>
      <c r="G138" s="502">
        <v>1764.9999999999993</v>
      </c>
      <c r="H138" s="502">
        <v>1766.0000000000018</v>
      </c>
      <c r="I138" s="502"/>
      <c r="J138" s="502"/>
      <c r="K138" s="502"/>
      <c r="L138" s="502"/>
      <c r="M138" s="502"/>
      <c r="N138" s="502"/>
      <c r="O138" s="502"/>
      <c r="P138" s="502"/>
      <c r="Q138" s="502"/>
      <c r="R138" s="503">
        <v>1769.6666666666672</v>
      </c>
      <c r="S138" s="504">
        <v>5.2195730548512361E-4</v>
      </c>
      <c r="T138" s="9" t="s">
        <v>31</v>
      </c>
      <c r="U138" s="9" t="s">
        <v>243</v>
      </c>
      <c r="V138" s="9" t="s">
        <v>377</v>
      </c>
      <c r="W138" s="9"/>
      <c r="X138" s="11">
        <v>5309.0000000000018</v>
      </c>
      <c r="Y138" s="9">
        <v>5309.0000000000018</v>
      </c>
    </row>
    <row r="139" spans="1:25" ht="15.75" x14ac:dyDescent="0.25">
      <c r="A139" s="16" t="s">
        <v>1450</v>
      </c>
      <c r="B139" s="84"/>
      <c r="C139" s="124"/>
      <c r="D139" s="227"/>
      <c r="E139" s="412" t="s">
        <v>23</v>
      </c>
      <c r="F139" s="505">
        <v>1</v>
      </c>
      <c r="G139" s="505">
        <v>1</v>
      </c>
      <c r="H139" s="505">
        <v>1</v>
      </c>
      <c r="I139" s="505"/>
      <c r="J139" s="505"/>
      <c r="K139" s="505"/>
      <c r="L139" s="505"/>
      <c r="M139" s="505"/>
      <c r="N139" s="505"/>
      <c r="O139" s="505"/>
      <c r="P139" s="505"/>
      <c r="Q139" s="505"/>
      <c r="R139" s="506">
        <v>1</v>
      </c>
      <c r="S139" s="507">
        <v>2.9494667855629508E-7</v>
      </c>
      <c r="T139" s="9" t="s">
        <v>31</v>
      </c>
      <c r="U139" s="9" t="s">
        <v>243</v>
      </c>
      <c r="V139" s="9" t="s">
        <v>377</v>
      </c>
      <c r="W139" s="9"/>
      <c r="X139" s="11">
        <v>3</v>
      </c>
      <c r="Y139" s="9">
        <v>3</v>
      </c>
    </row>
    <row r="140" spans="1:25" ht="31.5" x14ac:dyDescent="0.25">
      <c r="A140" s="16" t="s">
        <v>1451</v>
      </c>
      <c r="B140" s="84"/>
      <c r="C140" s="124" t="s">
        <v>243</v>
      </c>
      <c r="D140" s="124" t="s">
        <v>378</v>
      </c>
      <c r="E140" s="406" t="s">
        <v>353</v>
      </c>
      <c r="F140" s="502">
        <v>8825</v>
      </c>
      <c r="G140" s="502">
        <v>8866.0000000000018</v>
      </c>
      <c r="H140" s="502">
        <v>8950.9999999999964</v>
      </c>
      <c r="I140" s="502"/>
      <c r="J140" s="502"/>
      <c r="K140" s="502"/>
      <c r="L140" s="502"/>
      <c r="M140" s="502"/>
      <c r="N140" s="502"/>
      <c r="O140" s="502"/>
      <c r="P140" s="502"/>
      <c r="Q140" s="502"/>
      <c r="R140" s="503">
        <v>8880.6666666666661</v>
      </c>
      <c r="S140" s="504">
        <v>2.6193231366989375E-3</v>
      </c>
      <c r="T140" s="9" t="s">
        <v>31</v>
      </c>
      <c r="U140" s="9" t="s">
        <v>243</v>
      </c>
      <c r="V140" s="9" t="s">
        <v>378</v>
      </c>
      <c r="W140" s="9"/>
      <c r="X140" s="11">
        <v>26641.999999999996</v>
      </c>
      <c r="Y140" s="9">
        <v>26641.999999999996</v>
      </c>
    </row>
    <row r="141" spans="1:25" ht="15.75" x14ac:dyDescent="0.25">
      <c r="A141" s="16" t="s">
        <v>1452</v>
      </c>
      <c r="B141" s="84"/>
      <c r="C141" s="124"/>
      <c r="D141" s="227"/>
      <c r="E141" s="141" t="s">
        <v>352</v>
      </c>
      <c r="F141" s="14">
        <v>9</v>
      </c>
      <c r="G141" s="14">
        <v>9</v>
      </c>
      <c r="H141" s="14">
        <v>9</v>
      </c>
      <c r="I141" s="14"/>
      <c r="J141" s="14"/>
      <c r="K141" s="14"/>
      <c r="L141" s="14"/>
      <c r="M141" s="14"/>
      <c r="N141" s="14"/>
      <c r="O141" s="14"/>
      <c r="P141" s="14"/>
      <c r="Q141" s="14"/>
      <c r="R141" s="309">
        <v>9</v>
      </c>
      <c r="S141" s="346">
        <v>2.6545201070066555E-6</v>
      </c>
      <c r="T141" s="9" t="s">
        <v>31</v>
      </c>
      <c r="U141" s="9" t="s">
        <v>243</v>
      </c>
      <c r="V141" s="9" t="s">
        <v>378</v>
      </c>
      <c r="W141" s="9"/>
      <c r="X141" s="11">
        <v>27</v>
      </c>
      <c r="Y141" s="9">
        <v>27</v>
      </c>
    </row>
    <row r="142" spans="1:25" ht="15.75" x14ac:dyDescent="0.25">
      <c r="A142" s="16" t="s">
        <v>1453</v>
      </c>
      <c r="B142" s="84"/>
      <c r="C142" s="124" t="s">
        <v>243</v>
      </c>
      <c r="D142" s="152" t="s">
        <v>379</v>
      </c>
      <c r="E142" s="406" t="s">
        <v>24</v>
      </c>
      <c r="F142" s="500">
        <v>4742.9999999999991</v>
      </c>
      <c r="G142" s="500">
        <v>5055.9999999999991</v>
      </c>
      <c r="H142" s="500">
        <v>5374.0000000000018</v>
      </c>
      <c r="I142" s="500"/>
      <c r="J142" s="500"/>
      <c r="K142" s="500"/>
      <c r="L142" s="500"/>
      <c r="M142" s="500"/>
      <c r="N142" s="500"/>
      <c r="O142" s="500"/>
      <c r="P142" s="500"/>
      <c r="Q142" s="500"/>
      <c r="R142" s="501">
        <v>5057.666666666667</v>
      </c>
      <c r="S142" s="423">
        <v>1.4917419845782217E-3</v>
      </c>
      <c r="T142" s="9" t="s">
        <v>31</v>
      </c>
      <c r="U142" s="9" t="s">
        <v>243</v>
      </c>
      <c r="V142" s="9" t="s">
        <v>379</v>
      </c>
      <c r="W142" s="9"/>
      <c r="X142" s="11">
        <v>15173</v>
      </c>
      <c r="Y142" s="9">
        <v>15173</v>
      </c>
    </row>
    <row r="143" spans="1:25" ht="15.75" x14ac:dyDescent="0.25">
      <c r="A143" s="16" t="s">
        <v>1454</v>
      </c>
      <c r="B143" s="84"/>
      <c r="C143" s="124"/>
      <c r="D143" s="124"/>
      <c r="E143" s="139" t="s">
        <v>352</v>
      </c>
      <c r="F143" s="51">
        <v>1019</v>
      </c>
      <c r="G143" s="51">
        <v>1023.0000000000003</v>
      </c>
      <c r="H143" s="51">
        <v>1023.9999999999994</v>
      </c>
      <c r="I143" s="51"/>
      <c r="J143" s="51"/>
      <c r="K143" s="51"/>
      <c r="L143" s="51"/>
      <c r="M143" s="51"/>
      <c r="N143" s="51"/>
      <c r="O143" s="51"/>
      <c r="P143" s="51"/>
      <c r="Q143" s="51"/>
      <c r="R143" s="52">
        <v>1022</v>
      </c>
      <c r="S143" s="167">
        <v>3.0143550548453353E-4</v>
      </c>
      <c r="T143" s="9" t="s">
        <v>31</v>
      </c>
      <c r="U143" s="9" t="s">
        <v>243</v>
      </c>
      <c r="V143" s="9" t="s">
        <v>379</v>
      </c>
      <c r="W143" s="9"/>
      <c r="X143" s="11">
        <v>3066</v>
      </c>
      <c r="Y143" s="9">
        <v>3066</v>
      </c>
    </row>
    <row r="144" spans="1:25" ht="15.75" x14ac:dyDescent="0.25">
      <c r="A144" s="16" t="s">
        <v>1455</v>
      </c>
      <c r="B144" s="84"/>
      <c r="C144" s="124"/>
      <c r="D144" s="124"/>
      <c r="E144" s="139" t="s">
        <v>17</v>
      </c>
      <c r="F144" s="13">
        <v>242.00000000000003</v>
      </c>
      <c r="G144" s="13">
        <v>242.99999999999991</v>
      </c>
      <c r="H144" s="13">
        <v>244.00000000000009</v>
      </c>
      <c r="I144" s="13"/>
      <c r="J144" s="13"/>
      <c r="K144" s="13"/>
      <c r="L144" s="13"/>
      <c r="M144" s="13"/>
      <c r="N144" s="13"/>
      <c r="O144" s="13"/>
      <c r="P144" s="13"/>
      <c r="Q144" s="13"/>
      <c r="R144" s="342">
        <v>243</v>
      </c>
      <c r="S144" s="352">
        <v>7.1672042889179703E-5</v>
      </c>
      <c r="T144" s="9" t="s">
        <v>31</v>
      </c>
      <c r="U144" s="9" t="s">
        <v>243</v>
      </c>
      <c r="V144" s="9" t="s">
        <v>379</v>
      </c>
      <c r="W144" s="9"/>
      <c r="X144" s="11">
        <v>729</v>
      </c>
      <c r="Y144" s="9">
        <v>729</v>
      </c>
    </row>
    <row r="145" spans="1:25" ht="31.5" x14ac:dyDescent="0.25">
      <c r="A145" s="16" t="s">
        <v>1456</v>
      </c>
      <c r="B145" s="84"/>
      <c r="C145" s="124"/>
      <c r="D145" s="227"/>
      <c r="E145" s="141" t="s">
        <v>353</v>
      </c>
      <c r="F145" s="14">
        <v>2</v>
      </c>
      <c r="G145" s="14">
        <v>47</v>
      </c>
      <c r="H145" s="14">
        <v>48</v>
      </c>
      <c r="I145" s="14"/>
      <c r="J145" s="14"/>
      <c r="K145" s="14"/>
      <c r="L145" s="14"/>
      <c r="M145" s="14"/>
      <c r="N145" s="14"/>
      <c r="O145" s="14"/>
      <c r="P145" s="14"/>
      <c r="Q145" s="14"/>
      <c r="R145" s="309">
        <v>32.333333333333336</v>
      </c>
      <c r="S145" s="346">
        <v>9.5366092733202076E-6</v>
      </c>
      <c r="T145" s="9" t="s">
        <v>31</v>
      </c>
      <c r="U145" s="9" t="s">
        <v>243</v>
      </c>
      <c r="V145" s="9" t="s">
        <v>379</v>
      </c>
      <c r="W145" s="9"/>
      <c r="X145" s="11">
        <v>97</v>
      </c>
      <c r="Y145" s="9">
        <v>97</v>
      </c>
    </row>
    <row r="146" spans="1:25" ht="15.75" x14ac:dyDescent="0.25">
      <c r="A146" s="16" t="s">
        <v>1457</v>
      </c>
      <c r="B146" s="84"/>
      <c r="C146" s="124" t="s">
        <v>244</v>
      </c>
      <c r="D146" s="124" t="s">
        <v>380</v>
      </c>
      <c r="E146" s="406" t="s">
        <v>352</v>
      </c>
      <c r="F146" s="500">
        <v>218771.9999999998</v>
      </c>
      <c r="G146" s="500">
        <v>219733.00000000015</v>
      </c>
      <c r="H146" s="500">
        <v>220587.00000000015</v>
      </c>
      <c r="I146" s="500"/>
      <c r="J146" s="500"/>
      <c r="K146" s="500"/>
      <c r="L146" s="500"/>
      <c r="M146" s="500"/>
      <c r="N146" s="500"/>
      <c r="O146" s="500"/>
      <c r="P146" s="500"/>
      <c r="Q146" s="500"/>
      <c r="R146" s="501">
        <v>219697.33333333337</v>
      </c>
      <c r="S146" s="423">
        <v>6.4798998754341891E-2</v>
      </c>
      <c r="T146" s="9" t="s">
        <v>31</v>
      </c>
      <c r="U146" s="9" t="s">
        <v>244</v>
      </c>
      <c r="V146" s="9" t="s">
        <v>380</v>
      </c>
      <c r="W146" s="9"/>
      <c r="X146" s="11">
        <v>659092.00000000012</v>
      </c>
      <c r="Y146" s="9">
        <v>659092.00000000012</v>
      </c>
    </row>
    <row r="147" spans="1:25" ht="15.75" x14ac:dyDescent="0.25">
      <c r="A147" s="16" t="s">
        <v>1458</v>
      </c>
      <c r="B147" s="84"/>
      <c r="C147" s="124"/>
      <c r="D147" s="124"/>
      <c r="E147" s="406" t="s">
        <v>24</v>
      </c>
      <c r="F147" s="500">
        <v>38533.999999999993</v>
      </c>
      <c r="G147" s="500">
        <v>38716.999999999978</v>
      </c>
      <c r="H147" s="500">
        <v>39731.999999999993</v>
      </c>
      <c r="I147" s="500"/>
      <c r="J147" s="500"/>
      <c r="K147" s="500"/>
      <c r="L147" s="500"/>
      <c r="M147" s="500"/>
      <c r="N147" s="500"/>
      <c r="O147" s="500"/>
      <c r="P147" s="500"/>
      <c r="Q147" s="500"/>
      <c r="R147" s="501">
        <v>38994.333333333321</v>
      </c>
      <c r="S147" s="423">
        <v>1.1501249099183685E-2</v>
      </c>
      <c r="T147" s="9" t="s">
        <v>31</v>
      </c>
      <c r="U147" s="9" t="s">
        <v>244</v>
      </c>
      <c r="V147" s="9" t="s">
        <v>380</v>
      </c>
      <c r="W147" s="9"/>
      <c r="X147" s="11">
        <v>116982.99999999997</v>
      </c>
      <c r="Y147" s="9">
        <v>116982.99999999997</v>
      </c>
    </row>
    <row r="148" spans="1:25" ht="15.75" x14ac:dyDescent="0.25">
      <c r="A148" s="16" t="s">
        <v>1459</v>
      </c>
      <c r="B148" s="84"/>
      <c r="C148" s="124"/>
      <c r="D148" s="124"/>
      <c r="E148" s="406" t="s">
        <v>17</v>
      </c>
      <c r="F148" s="500">
        <v>31369.999999999989</v>
      </c>
      <c r="G148" s="500">
        <v>31225.000000000036</v>
      </c>
      <c r="H148" s="500">
        <v>31011.999999999975</v>
      </c>
      <c r="I148" s="500"/>
      <c r="J148" s="500"/>
      <c r="K148" s="500"/>
      <c r="L148" s="500"/>
      <c r="M148" s="500"/>
      <c r="N148" s="500"/>
      <c r="O148" s="500"/>
      <c r="P148" s="500"/>
      <c r="Q148" s="500"/>
      <c r="R148" s="501">
        <v>31202.333333333332</v>
      </c>
      <c r="S148" s="423">
        <v>9.2030245798730374E-3</v>
      </c>
      <c r="T148" s="9" t="s">
        <v>31</v>
      </c>
      <c r="U148" s="9" t="s">
        <v>244</v>
      </c>
      <c r="V148" s="9" t="s">
        <v>380</v>
      </c>
      <c r="W148" s="9"/>
      <c r="X148" s="11">
        <v>93607</v>
      </c>
      <c r="Y148" s="9">
        <v>93607</v>
      </c>
    </row>
    <row r="149" spans="1:25" ht="31.5" x14ac:dyDescent="0.25">
      <c r="A149" s="16" t="s">
        <v>1460</v>
      </c>
      <c r="B149" s="84"/>
      <c r="C149" s="124"/>
      <c r="D149" s="124"/>
      <c r="E149" s="139" t="s">
        <v>353</v>
      </c>
      <c r="F149" s="51">
        <v>21348.999999999996</v>
      </c>
      <c r="G149" s="51">
        <v>21509.999999999993</v>
      </c>
      <c r="H149" s="51">
        <v>21801.999999999996</v>
      </c>
      <c r="I149" s="51"/>
      <c r="J149" s="51"/>
      <c r="K149" s="51"/>
      <c r="L149" s="51"/>
      <c r="M149" s="51"/>
      <c r="N149" s="51"/>
      <c r="O149" s="51"/>
      <c r="P149" s="51"/>
      <c r="Q149" s="51"/>
      <c r="R149" s="52">
        <v>21553.666666666661</v>
      </c>
      <c r="S149" s="167">
        <v>6.3571823940428629E-3</v>
      </c>
      <c r="T149" s="9" t="s">
        <v>31</v>
      </c>
      <c r="U149" s="9" t="s">
        <v>244</v>
      </c>
      <c r="V149" s="9" t="s">
        <v>380</v>
      </c>
      <c r="W149" s="9"/>
      <c r="X149" s="11">
        <v>64660.999999999985</v>
      </c>
      <c r="Y149" s="9">
        <v>64660.999999999985</v>
      </c>
    </row>
    <row r="150" spans="1:25" ht="15.75" x14ac:dyDescent="0.25">
      <c r="A150" s="16" t="s">
        <v>1461</v>
      </c>
      <c r="B150" s="84"/>
      <c r="C150" s="124"/>
      <c r="D150" s="124"/>
      <c r="E150" s="139" t="s">
        <v>21</v>
      </c>
      <c r="F150" s="51">
        <v>9703.9999999999909</v>
      </c>
      <c r="G150" s="51">
        <v>9528.9999999999945</v>
      </c>
      <c r="H150" s="51">
        <v>9556.0000000000018</v>
      </c>
      <c r="I150" s="51"/>
      <c r="J150" s="51"/>
      <c r="K150" s="51"/>
      <c r="L150" s="51"/>
      <c r="M150" s="51"/>
      <c r="N150" s="51"/>
      <c r="O150" s="51"/>
      <c r="P150" s="51"/>
      <c r="Q150" s="51"/>
      <c r="R150" s="52">
        <v>9596.3333333333285</v>
      </c>
      <c r="S150" s="167">
        <v>2.8304066429857247E-3</v>
      </c>
      <c r="T150" s="9" t="s">
        <v>31</v>
      </c>
      <c r="U150" s="9" t="s">
        <v>244</v>
      </c>
      <c r="V150" s="9" t="s">
        <v>380</v>
      </c>
      <c r="W150" s="9"/>
      <c r="X150" s="11">
        <v>28788.999999999985</v>
      </c>
      <c r="Y150" s="9">
        <v>28788.999999999985</v>
      </c>
    </row>
    <row r="151" spans="1:25" ht="15.75" x14ac:dyDescent="0.25">
      <c r="A151" s="16" t="s">
        <v>1462</v>
      </c>
      <c r="B151" s="84"/>
      <c r="C151" s="124"/>
      <c r="D151" s="124"/>
      <c r="E151" s="139" t="s">
        <v>18</v>
      </c>
      <c r="F151" s="51">
        <v>9203.0000000000036</v>
      </c>
      <c r="G151" s="51">
        <v>9141.0000000000055</v>
      </c>
      <c r="H151" s="51">
        <v>9002.9999999999982</v>
      </c>
      <c r="I151" s="51"/>
      <c r="J151" s="51"/>
      <c r="K151" s="51"/>
      <c r="L151" s="51"/>
      <c r="M151" s="51"/>
      <c r="N151" s="51"/>
      <c r="O151" s="51"/>
      <c r="P151" s="51"/>
      <c r="Q151" s="51"/>
      <c r="R151" s="52">
        <v>9115.6666666666697</v>
      </c>
      <c r="S151" s="167">
        <v>2.688635606159668E-3</v>
      </c>
      <c r="T151" s="9" t="s">
        <v>31</v>
      </c>
      <c r="U151" s="9" t="s">
        <v>244</v>
      </c>
      <c r="V151" s="9" t="s">
        <v>380</v>
      </c>
      <c r="W151" s="9"/>
      <c r="X151" s="11">
        <v>27347.000000000007</v>
      </c>
      <c r="Y151" s="9">
        <v>27347.000000000007</v>
      </c>
    </row>
    <row r="152" spans="1:25" ht="15.75" x14ac:dyDescent="0.25">
      <c r="A152" s="16" t="s">
        <v>1463</v>
      </c>
      <c r="B152" s="84"/>
      <c r="C152" s="124"/>
      <c r="D152" s="124"/>
      <c r="E152" s="406" t="s">
        <v>23</v>
      </c>
      <c r="F152" s="500">
        <v>2959.0000000000014</v>
      </c>
      <c r="G152" s="500">
        <v>3004.0000000000009</v>
      </c>
      <c r="H152" s="500">
        <v>3100.0000000000005</v>
      </c>
      <c r="I152" s="500"/>
      <c r="J152" s="500"/>
      <c r="K152" s="500"/>
      <c r="L152" s="500"/>
      <c r="M152" s="500"/>
      <c r="N152" s="500"/>
      <c r="O152" s="500"/>
      <c r="P152" s="500"/>
      <c r="Q152" s="500"/>
      <c r="R152" s="501">
        <v>3021.0000000000005</v>
      </c>
      <c r="S152" s="423">
        <v>8.910339159185675E-4</v>
      </c>
      <c r="T152" s="9" t="s">
        <v>31</v>
      </c>
      <c r="U152" s="9" t="s">
        <v>244</v>
      </c>
      <c r="V152" s="9" t="s">
        <v>380</v>
      </c>
      <c r="W152" s="9"/>
      <c r="X152" s="11">
        <v>9063.0000000000018</v>
      </c>
      <c r="Y152" s="9">
        <v>9063.0000000000018</v>
      </c>
    </row>
    <row r="153" spans="1:25" ht="15.75" x14ac:dyDescent="0.25">
      <c r="A153" s="16" t="s">
        <v>1464</v>
      </c>
      <c r="B153" s="84"/>
      <c r="C153" s="124"/>
      <c r="D153" s="227"/>
      <c r="E153" s="412" t="s">
        <v>351</v>
      </c>
      <c r="F153" s="505">
        <v>14</v>
      </c>
      <c r="G153" s="505">
        <v>12.000000000000002</v>
      </c>
      <c r="H153" s="505">
        <v>12</v>
      </c>
      <c r="I153" s="505"/>
      <c r="J153" s="505"/>
      <c r="K153" s="505"/>
      <c r="L153" s="505"/>
      <c r="M153" s="505"/>
      <c r="N153" s="505"/>
      <c r="O153" s="505"/>
      <c r="P153" s="505"/>
      <c r="Q153" s="505"/>
      <c r="R153" s="506">
        <v>12.666666666666666</v>
      </c>
      <c r="S153" s="507">
        <v>3.7359912617130707E-6</v>
      </c>
      <c r="T153" s="9" t="s">
        <v>31</v>
      </c>
      <c r="U153" s="9" t="s">
        <v>244</v>
      </c>
      <c r="V153" s="9" t="s">
        <v>380</v>
      </c>
      <c r="W153" s="9"/>
      <c r="X153" s="11">
        <v>38</v>
      </c>
      <c r="Y153" s="9">
        <v>38</v>
      </c>
    </row>
    <row r="154" spans="1:25" ht="31.5" x14ac:dyDescent="0.25">
      <c r="A154" s="16" t="s">
        <v>1465</v>
      </c>
      <c r="B154" s="84"/>
      <c r="C154" s="124" t="s">
        <v>244</v>
      </c>
      <c r="D154" s="124" t="s">
        <v>381</v>
      </c>
      <c r="E154" s="406" t="s">
        <v>353</v>
      </c>
      <c r="F154" s="500">
        <v>18573.999999999993</v>
      </c>
      <c r="G154" s="500">
        <v>18654</v>
      </c>
      <c r="H154" s="500">
        <v>18770.999999999996</v>
      </c>
      <c r="I154" s="500"/>
      <c r="J154" s="500"/>
      <c r="K154" s="500"/>
      <c r="L154" s="500"/>
      <c r="M154" s="500"/>
      <c r="N154" s="500"/>
      <c r="O154" s="500"/>
      <c r="P154" s="500"/>
      <c r="Q154" s="500"/>
      <c r="R154" s="501">
        <v>18666.333333333328</v>
      </c>
      <c r="S154" s="423">
        <v>5.5055730174913206E-3</v>
      </c>
      <c r="T154" s="9" t="s">
        <v>31</v>
      </c>
      <c r="U154" s="9" t="s">
        <v>244</v>
      </c>
      <c r="V154" s="9" t="s">
        <v>381</v>
      </c>
      <c r="W154" s="9"/>
      <c r="X154" s="11">
        <v>55998.999999999985</v>
      </c>
      <c r="Y154" s="9">
        <v>55998.999999999985</v>
      </c>
    </row>
    <row r="155" spans="1:25" ht="15.75" x14ac:dyDescent="0.25">
      <c r="A155" s="16" t="s">
        <v>1466</v>
      </c>
      <c r="B155" s="84"/>
      <c r="C155" s="124"/>
      <c r="D155" s="124"/>
      <c r="E155" s="139" t="s">
        <v>352</v>
      </c>
      <c r="F155" s="51">
        <v>4038.9999999999991</v>
      </c>
      <c r="G155" s="51">
        <v>4030.9999999999986</v>
      </c>
      <c r="H155" s="51">
        <v>4007.0000000000014</v>
      </c>
      <c r="I155" s="51"/>
      <c r="J155" s="51"/>
      <c r="K155" s="51"/>
      <c r="L155" s="51"/>
      <c r="M155" s="51"/>
      <c r="N155" s="51"/>
      <c r="O155" s="51"/>
      <c r="P155" s="51"/>
      <c r="Q155" s="51"/>
      <c r="R155" s="52">
        <v>4025.6666666666665</v>
      </c>
      <c r="S155" s="167">
        <v>1.1873570123081252E-3</v>
      </c>
      <c r="T155" s="9" t="s">
        <v>31</v>
      </c>
      <c r="U155" s="9" t="s">
        <v>244</v>
      </c>
      <c r="V155" s="9" t="s">
        <v>381</v>
      </c>
      <c r="W155" s="9"/>
      <c r="X155" s="11">
        <v>12077</v>
      </c>
      <c r="Y155" s="9">
        <v>12077</v>
      </c>
    </row>
    <row r="156" spans="1:25" ht="15.75" x14ac:dyDescent="0.25">
      <c r="A156" s="16" t="s">
        <v>1467</v>
      </c>
      <c r="B156" s="84"/>
      <c r="C156" s="227"/>
      <c r="D156" s="227"/>
      <c r="E156" s="141" t="s">
        <v>18</v>
      </c>
      <c r="F156" s="14">
        <v>2005</v>
      </c>
      <c r="G156" s="14">
        <v>1991</v>
      </c>
      <c r="H156" s="14">
        <v>1968.0000000000002</v>
      </c>
      <c r="I156" s="14"/>
      <c r="J156" s="14"/>
      <c r="K156" s="14"/>
      <c r="L156" s="14"/>
      <c r="M156" s="14"/>
      <c r="N156" s="14"/>
      <c r="O156" s="14"/>
      <c r="P156" s="14"/>
      <c r="Q156" s="14"/>
      <c r="R156" s="309">
        <v>1988</v>
      </c>
      <c r="S156" s="346">
        <v>5.8635399696991457E-4</v>
      </c>
      <c r="T156" s="9" t="s">
        <v>31</v>
      </c>
      <c r="U156" s="9" t="s">
        <v>244</v>
      </c>
      <c r="V156" s="9" t="s">
        <v>381</v>
      </c>
      <c r="W156" s="9"/>
      <c r="X156" s="11">
        <v>5964</v>
      </c>
      <c r="Y156" s="9">
        <v>5964</v>
      </c>
    </row>
    <row r="157" spans="1:25" ht="15.75" x14ac:dyDescent="0.25">
      <c r="A157" s="16" t="s">
        <v>1468</v>
      </c>
      <c r="B157" s="84"/>
      <c r="C157" s="227" t="s">
        <v>244</v>
      </c>
      <c r="D157" s="148" t="s">
        <v>545</v>
      </c>
      <c r="E157" s="144" t="s">
        <v>352</v>
      </c>
      <c r="F157" s="310">
        <v>1239.9999999999991</v>
      </c>
      <c r="G157" s="310">
        <v>1239.9999999999998</v>
      </c>
      <c r="H157" s="310">
        <v>1245.0000000000005</v>
      </c>
      <c r="I157" s="310"/>
      <c r="J157" s="310"/>
      <c r="K157" s="310"/>
      <c r="L157" s="310"/>
      <c r="M157" s="310"/>
      <c r="N157" s="310"/>
      <c r="O157" s="310"/>
      <c r="P157" s="310"/>
      <c r="Q157" s="310"/>
      <c r="R157" s="311">
        <v>1241.6666666666665</v>
      </c>
      <c r="S157" s="347">
        <v>3.6622545920739967E-4</v>
      </c>
      <c r="T157" s="9" t="s">
        <v>31</v>
      </c>
      <c r="U157" s="9" t="s">
        <v>244</v>
      </c>
      <c r="V157" s="9" t="s">
        <v>545</v>
      </c>
      <c r="W157" s="9"/>
      <c r="X157" s="11">
        <v>3724.9999999999995</v>
      </c>
      <c r="Y157" s="9">
        <v>3724.9999999999995</v>
      </c>
    </row>
    <row r="158" spans="1:25" ht="15.75" x14ac:dyDescent="0.25">
      <c r="A158" s="16" t="s">
        <v>1469</v>
      </c>
      <c r="B158" s="84"/>
      <c r="C158" s="124" t="s">
        <v>40</v>
      </c>
      <c r="D158" s="124" t="s">
        <v>382</v>
      </c>
      <c r="E158" s="406" t="s">
        <v>352</v>
      </c>
      <c r="F158" s="500">
        <v>240413.00000000017</v>
      </c>
      <c r="G158" s="500">
        <v>241615.00000000009</v>
      </c>
      <c r="H158" s="500">
        <v>243466.00000000017</v>
      </c>
      <c r="I158" s="500"/>
      <c r="J158" s="500"/>
      <c r="K158" s="500"/>
      <c r="L158" s="500"/>
      <c r="M158" s="500"/>
      <c r="N158" s="500"/>
      <c r="O158" s="500"/>
      <c r="P158" s="500"/>
      <c r="Q158" s="500"/>
      <c r="R158" s="501">
        <v>241831.33333333349</v>
      </c>
      <c r="S158" s="423">
        <v>7.1327348537506954E-2</v>
      </c>
      <c r="T158" s="9" t="s">
        <v>31</v>
      </c>
      <c r="U158" s="9" t="s">
        <v>40</v>
      </c>
      <c r="V158" s="9" t="s">
        <v>382</v>
      </c>
      <c r="W158" s="9"/>
      <c r="X158" s="11">
        <v>725494.00000000047</v>
      </c>
      <c r="Y158" s="9">
        <v>725494.00000000047</v>
      </c>
    </row>
    <row r="159" spans="1:25" ht="15.75" x14ac:dyDescent="0.25">
      <c r="A159" s="16" t="s">
        <v>1470</v>
      </c>
      <c r="B159" s="84"/>
      <c r="C159" s="124"/>
      <c r="D159" s="124"/>
      <c r="E159" s="406" t="s">
        <v>24</v>
      </c>
      <c r="F159" s="500">
        <v>78969</v>
      </c>
      <c r="G159" s="500">
        <v>79247.999999999956</v>
      </c>
      <c r="H159" s="500">
        <v>78814.000000000044</v>
      </c>
      <c r="I159" s="500"/>
      <c r="J159" s="500"/>
      <c r="K159" s="500"/>
      <c r="L159" s="500"/>
      <c r="M159" s="500"/>
      <c r="N159" s="500"/>
      <c r="O159" s="500"/>
      <c r="P159" s="500"/>
      <c r="Q159" s="500"/>
      <c r="R159" s="501">
        <v>79010.333333333328</v>
      </c>
      <c r="S159" s="423">
        <v>2.330383538829239E-2</v>
      </c>
      <c r="T159" s="9" t="s">
        <v>31</v>
      </c>
      <c r="U159" s="9" t="s">
        <v>40</v>
      </c>
      <c r="V159" s="9" t="s">
        <v>382</v>
      </c>
      <c r="W159" s="9"/>
      <c r="X159" s="11">
        <v>237031</v>
      </c>
      <c r="Y159" s="9">
        <v>237031</v>
      </c>
    </row>
    <row r="160" spans="1:25" ht="15.75" x14ac:dyDescent="0.25">
      <c r="A160" s="16" t="s">
        <v>1471</v>
      </c>
      <c r="B160" s="84"/>
      <c r="C160" s="124"/>
      <c r="D160" s="124"/>
      <c r="E160" s="139" t="s">
        <v>17</v>
      </c>
      <c r="F160" s="51">
        <v>11696.999999999993</v>
      </c>
      <c r="G160" s="51">
        <v>11681</v>
      </c>
      <c r="H160" s="51">
        <v>11635.999999999998</v>
      </c>
      <c r="I160" s="51"/>
      <c r="J160" s="51"/>
      <c r="K160" s="51"/>
      <c r="L160" s="51"/>
      <c r="M160" s="51"/>
      <c r="N160" s="51"/>
      <c r="O160" s="51"/>
      <c r="P160" s="51"/>
      <c r="Q160" s="51"/>
      <c r="R160" s="52">
        <v>11671.33333333333</v>
      </c>
      <c r="S160" s="167">
        <v>3.4424210009900377E-3</v>
      </c>
      <c r="T160" s="9" t="s">
        <v>31</v>
      </c>
      <c r="U160" s="9" t="s">
        <v>40</v>
      </c>
      <c r="V160" s="9" t="s">
        <v>382</v>
      </c>
      <c r="W160" s="9"/>
      <c r="X160" s="11">
        <v>35013.999999999993</v>
      </c>
      <c r="Y160" s="9">
        <v>35013.999999999993</v>
      </c>
    </row>
    <row r="161" spans="1:25" ht="15.75" x14ac:dyDescent="0.25">
      <c r="A161" s="16" t="s">
        <v>1472</v>
      </c>
      <c r="B161" s="84"/>
      <c r="C161" s="124"/>
      <c r="D161" s="124"/>
      <c r="E161" s="139" t="s">
        <v>351</v>
      </c>
      <c r="F161" s="13">
        <v>5853</v>
      </c>
      <c r="G161" s="13">
        <v>5827.9999999999973</v>
      </c>
      <c r="H161" s="13">
        <v>5429.0000000000055</v>
      </c>
      <c r="I161" s="13"/>
      <c r="J161" s="13"/>
      <c r="K161" s="13"/>
      <c r="L161" s="13"/>
      <c r="M161" s="13"/>
      <c r="N161" s="13"/>
      <c r="O161" s="13"/>
      <c r="P161" s="13"/>
      <c r="Q161" s="13"/>
      <c r="R161" s="342">
        <v>5703.333333333333</v>
      </c>
      <c r="S161" s="352">
        <v>1.6821792233660694E-3</v>
      </c>
      <c r="T161" s="9" t="s">
        <v>31</v>
      </c>
      <c r="U161" s="9" t="s">
        <v>40</v>
      </c>
      <c r="V161" s="9" t="s">
        <v>382</v>
      </c>
      <c r="W161" s="9"/>
      <c r="X161" s="11">
        <v>17110</v>
      </c>
      <c r="Y161" s="9">
        <v>17110</v>
      </c>
    </row>
    <row r="162" spans="1:25" ht="31.5" x14ac:dyDescent="0.25">
      <c r="A162" s="16" t="s">
        <v>1473</v>
      </c>
      <c r="B162" s="84"/>
      <c r="C162" s="124"/>
      <c r="D162" s="124"/>
      <c r="E162" s="406" t="s">
        <v>353</v>
      </c>
      <c r="F162" s="500">
        <v>8181</v>
      </c>
      <c r="G162" s="500">
        <v>8220.0000000000018</v>
      </c>
      <c r="H162" s="500">
        <v>8130.9999999999991</v>
      </c>
      <c r="I162" s="500"/>
      <c r="J162" s="500"/>
      <c r="K162" s="500"/>
      <c r="L162" s="500"/>
      <c r="M162" s="500"/>
      <c r="N162" s="500"/>
      <c r="O162" s="500"/>
      <c r="P162" s="500"/>
      <c r="Q162" s="500"/>
      <c r="R162" s="501">
        <v>8177.333333333333</v>
      </c>
      <c r="S162" s="423">
        <v>2.4118773061143433E-3</v>
      </c>
      <c r="T162" s="9" t="s">
        <v>31</v>
      </c>
      <c r="U162" s="9" t="s">
        <v>40</v>
      </c>
      <c r="V162" s="9" t="s">
        <v>382</v>
      </c>
      <c r="W162" s="9"/>
      <c r="X162" s="11">
        <v>24532</v>
      </c>
      <c r="Y162" s="9">
        <v>24532</v>
      </c>
    </row>
    <row r="163" spans="1:25" ht="15.75" x14ac:dyDescent="0.25">
      <c r="A163" s="16" t="s">
        <v>1474</v>
      </c>
      <c r="B163" s="84"/>
      <c r="C163" s="124"/>
      <c r="D163" s="124"/>
      <c r="E163" s="406" t="s">
        <v>21</v>
      </c>
      <c r="F163" s="500">
        <v>2858</v>
      </c>
      <c r="G163" s="500">
        <v>2775</v>
      </c>
      <c r="H163" s="500">
        <v>2797.0000000000027</v>
      </c>
      <c r="I163" s="500"/>
      <c r="J163" s="500"/>
      <c r="K163" s="500"/>
      <c r="L163" s="500"/>
      <c r="M163" s="500"/>
      <c r="N163" s="500"/>
      <c r="O163" s="500"/>
      <c r="P163" s="500"/>
      <c r="Q163" s="500"/>
      <c r="R163" s="501">
        <v>2810.0000000000014</v>
      </c>
      <c r="S163" s="423">
        <v>8.2880016674318955E-4</v>
      </c>
      <c r="T163" s="9" t="s">
        <v>31</v>
      </c>
      <c r="U163" s="9" t="s">
        <v>40</v>
      </c>
      <c r="V163" s="9" t="s">
        <v>382</v>
      </c>
      <c r="W163" s="9"/>
      <c r="X163" s="11">
        <v>8430.0000000000036</v>
      </c>
      <c r="Y163" s="9">
        <v>8430.0000000000036</v>
      </c>
    </row>
    <row r="164" spans="1:25" ht="15.75" x14ac:dyDescent="0.25">
      <c r="A164" s="16" t="s">
        <v>1475</v>
      </c>
      <c r="B164" s="84"/>
      <c r="C164" s="124"/>
      <c r="D164" s="227"/>
      <c r="E164" s="412" t="s">
        <v>18</v>
      </c>
      <c r="F164" s="505">
        <v>1304.0000000000005</v>
      </c>
      <c r="G164" s="505">
        <v>1285.0000000000005</v>
      </c>
      <c r="H164" s="505">
        <v>1255.9999999999995</v>
      </c>
      <c r="I164" s="505"/>
      <c r="J164" s="505"/>
      <c r="K164" s="505"/>
      <c r="L164" s="505"/>
      <c r="M164" s="505"/>
      <c r="N164" s="505"/>
      <c r="O164" s="505"/>
      <c r="P164" s="505"/>
      <c r="Q164" s="505"/>
      <c r="R164" s="506">
        <v>1281.6666666666667</v>
      </c>
      <c r="S164" s="507">
        <v>3.7802332634965152E-4</v>
      </c>
      <c r="T164" s="9" t="s">
        <v>31</v>
      </c>
      <c r="U164" s="9" t="s">
        <v>40</v>
      </c>
      <c r="V164" s="9" t="s">
        <v>382</v>
      </c>
      <c r="W164" s="9"/>
      <c r="X164" s="11">
        <v>3845.0000000000005</v>
      </c>
      <c r="Y164" s="9">
        <v>3845.0000000000005</v>
      </c>
    </row>
    <row r="165" spans="1:25" ht="15.75" x14ac:dyDescent="0.25">
      <c r="A165" s="16" t="s">
        <v>1476</v>
      </c>
      <c r="B165" s="84"/>
      <c r="C165" s="124" t="s">
        <v>40</v>
      </c>
      <c r="D165" s="124" t="s">
        <v>383</v>
      </c>
      <c r="E165" s="139" t="s">
        <v>352</v>
      </c>
      <c r="F165" s="51">
        <v>15537</v>
      </c>
      <c r="G165" s="51">
        <v>15498.000000000005</v>
      </c>
      <c r="H165" s="51">
        <v>15426.000000000025</v>
      </c>
      <c r="I165" s="51"/>
      <c r="J165" s="51"/>
      <c r="K165" s="51"/>
      <c r="L165" s="51"/>
      <c r="M165" s="51"/>
      <c r="N165" s="51"/>
      <c r="O165" s="51"/>
      <c r="P165" s="51"/>
      <c r="Q165" s="51"/>
      <c r="R165" s="52">
        <v>15487.000000000009</v>
      </c>
      <c r="S165" s="167">
        <v>4.567839210801344E-3</v>
      </c>
      <c r="T165" s="9" t="s">
        <v>31</v>
      </c>
      <c r="U165" s="9" t="s">
        <v>40</v>
      </c>
      <c r="V165" s="9" t="s">
        <v>383</v>
      </c>
      <c r="W165" s="9"/>
      <c r="X165" s="11">
        <v>46461.000000000029</v>
      </c>
      <c r="Y165" s="9">
        <v>46461.000000000029</v>
      </c>
    </row>
    <row r="166" spans="1:25" ht="31.5" x14ac:dyDescent="0.25">
      <c r="A166" s="16" t="s">
        <v>1477</v>
      </c>
      <c r="B166" s="84"/>
      <c r="C166" s="124"/>
      <c r="D166" s="227"/>
      <c r="E166" s="141" t="s">
        <v>353</v>
      </c>
      <c r="F166" s="14">
        <v>11510.000000000005</v>
      </c>
      <c r="G166" s="14">
        <v>11449</v>
      </c>
      <c r="H166" s="14">
        <v>11305.999999999998</v>
      </c>
      <c r="I166" s="14"/>
      <c r="J166" s="14"/>
      <c r="K166" s="14"/>
      <c r="L166" s="14"/>
      <c r="M166" s="14"/>
      <c r="N166" s="14"/>
      <c r="O166" s="14"/>
      <c r="P166" s="14"/>
      <c r="Q166" s="14"/>
      <c r="R166" s="309">
        <v>11421.66666666667</v>
      </c>
      <c r="S166" s="346">
        <v>3.3687826469104842E-3</v>
      </c>
      <c r="T166" s="9" t="s">
        <v>31</v>
      </c>
      <c r="U166" s="9" t="s">
        <v>40</v>
      </c>
      <c r="V166" s="9" t="s">
        <v>383</v>
      </c>
      <c r="W166" s="9"/>
      <c r="X166" s="11">
        <v>34265.000000000007</v>
      </c>
      <c r="Y166" s="9">
        <v>34265.000000000007</v>
      </c>
    </row>
    <row r="167" spans="1:25" ht="15.75" x14ac:dyDescent="0.25">
      <c r="A167" s="16" t="s">
        <v>1478</v>
      </c>
      <c r="B167" s="84"/>
      <c r="C167" s="124" t="s">
        <v>41</v>
      </c>
      <c r="D167" s="124" t="s">
        <v>384</v>
      </c>
      <c r="E167" s="139" t="s">
        <v>352</v>
      </c>
      <c r="F167" s="13">
        <v>35925.000000000015</v>
      </c>
      <c r="G167" s="13">
        <v>37990.000000000029</v>
      </c>
      <c r="H167" s="13">
        <v>39565.000000000036</v>
      </c>
      <c r="I167" s="13"/>
      <c r="J167" s="13"/>
      <c r="K167" s="13"/>
      <c r="L167" s="13"/>
      <c r="M167" s="13"/>
      <c r="N167" s="13"/>
      <c r="O167" s="13"/>
      <c r="P167" s="13"/>
      <c r="Q167" s="13"/>
      <c r="R167" s="342">
        <v>37826.666666666693</v>
      </c>
      <c r="S167" s="352">
        <v>1.1156849694189463E-2</v>
      </c>
      <c r="T167" s="9" t="s">
        <v>31</v>
      </c>
      <c r="U167" s="9" t="s">
        <v>41</v>
      </c>
      <c r="V167" s="9" t="s">
        <v>384</v>
      </c>
      <c r="W167" s="9"/>
      <c r="X167" s="11">
        <v>113480.00000000009</v>
      </c>
      <c r="Y167" s="9">
        <v>113480.00000000009</v>
      </c>
    </row>
    <row r="168" spans="1:25" ht="15.75" x14ac:dyDescent="0.25">
      <c r="A168" s="16" t="s">
        <v>1479</v>
      </c>
      <c r="B168" s="84"/>
      <c r="C168" s="124"/>
      <c r="D168" s="227"/>
      <c r="E168" s="141" t="s">
        <v>24</v>
      </c>
      <c r="F168" s="14">
        <v>3382.0000000000005</v>
      </c>
      <c r="G168" s="14">
        <v>3343</v>
      </c>
      <c r="H168" s="14">
        <v>3262.9999999999973</v>
      </c>
      <c r="I168" s="14"/>
      <c r="J168" s="14"/>
      <c r="K168" s="14"/>
      <c r="L168" s="14"/>
      <c r="M168" s="14"/>
      <c r="N168" s="14"/>
      <c r="O168" s="14"/>
      <c r="P168" s="14"/>
      <c r="Q168" s="14"/>
      <c r="R168" s="309">
        <v>3329.3333333333321</v>
      </c>
      <c r="S168" s="346">
        <v>9.8197580847342466E-4</v>
      </c>
      <c r="T168" s="9" t="s">
        <v>31</v>
      </c>
      <c r="U168" s="9" t="s">
        <v>41</v>
      </c>
      <c r="V168" s="9" t="s">
        <v>384</v>
      </c>
      <c r="W168" s="9"/>
      <c r="X168" s="11">
        <v>9987.9999999999964</v>
      </c>
      <c r="Y168" s="9">
        <v>9987.9999999999964</v>
      </c>
    </row>
    <row r="169" spans="1:25" ht="15.75" x14ac:dyDescent="0.25">
      <c r="A169" s="16" t="s">
        <v>1480</v>
      </c>
      <c r="B169" s="84"/>
      <c r="C169" s="152" t="s">
        <v>41</v>
      </c>
      <c r="D169" s="148" t="s">
        <v>385</v>
      </c>
      <c r="E169" s="144" t="s">
        <v>352</v>
      </c>
      <c r="F169" s="14">
        <v>15</v>
      </c>
      <c r="G169" s="14">
        <v>15.000000000000004</v>
      </c>
      <c r="H169" s="14">
        <v>15</v>
      </c>
      <c r="I169" s="14"/>
      <c r="J169" s="14"/>
      <c r="K169" s="14"/>
      <c r="L169" s="14"/>
      <c r="M169" s="14"/>
      <c r="N169" s="14"/>
      <c r="O169" s="14"/>
      <c r="P169" s="14"/>
      <c r="Q169" s="14"/>
      <c r="R169" s="309">
        <v>15</v>
      </c>
      <c r="S169" s="347">
        <v>4.424200178344426E-6</v>
      </c>
      <c r="T169" s="9" t="s">
        <v>31</v>
      </c>
      <c r="U169" s="9" t="s">
        <v>41</v>
      </c>
      <c r="V169" s="9" t="s">
        <v>385</v>
      </c>
      <c r="W169" s="9"/>
      <c r="X169" s="11">
        <v>45</v>
      </c>
      <c r="Y169" s="9">
        <v>45</v>
      </c>
    </row>
    <row r="170" spans="1:25" ht="15.75" x14ac:dyDescent="0.25">
      <c r="A170" s="16" t="s">
        <v>1481</v>
      </c>
      <c r="B170" s="91"/>
      <c r="C170" s="227" t="s">
        <v>41</v>
      </c>
      <c r="D170" s="148" t="s">
        <v>434</v>
      </c>
      <c r="E170" s="144" t="s">
        <v>352</v>
      </c>
      <c r="F170" s="14"/>
      <c r="G170" s="14"/>
      <c r="H170" s="14"/>
      <c r="I170" s="14"/>
      <c r="J170" s="14"/>
      <c r="K170" s="14"/>
      <c r="L170" s="14"/>
      <c r="M170" s="14"/>
      <c r="N170" s="14"/>
      <c r="O170" s="14"/>
      <c r="P170" s="14"/>
      <c r="Q170" s="14"/>
      <c r="R170" s="311"/>
      <c r="S170" s="347">
        <v>0</v>
      </c>
      <c r="T170" s="9" t="s">
        <v>31</v>
      </c>
      <c r="U170" s="9" t="s">
        <v>41</v>
      </c>
      <c r="V170" s="9" t="s">
        <v>434</v>
      </c>
      <c r="W170" s="9"/>
      <c r="X170" s="11">
        <v>0</v>
      </c>
      <c r="Y170" s="9" t="e">
        <v>#N/A</v>
      </c>
    </row>
    <row r="171" spans="1:25" ht="15.75" x14ac:dyDescent="0.25">
      <c r="A171" s="16" t="s">
        <v>1482</v>
      </c>
      <c r="B171" s="84" t="s">
        <v>32</v>
      </c>
      <c r="C171" s="124" t="s">
        <v>241</v>
      </c>
      <c r="D171" s="124" t="s">
        <v>406</v>
      </c>
      <c r="E171" s="139" t="s">
        <v>351</v>
      </c>
      <c r="F171" s="51">
        <v>147</v>
      </c>
      <c r="G171" s="51">
        <v>146</v>
      </c>
      <c r="H171" s="51">
        <v>95.000000000000014</v>
      </c>
      <c r="I171" s="51"/>
      <c r="J171" s="51"/>
      <c r="K171" s="51"/>
      <c r="L171" s="51"/>
      <c r="M171" s="51"/>
      <c r="N171" s="51"/>
      <c r="O171" s="51"/>
      <c r="P171" s="51"/>
      <c r="Q171" s="51"/>
      <c r="R171" s="52">
        <v>129.33333333333334</v>
      </c>
      <c r="S171" s="167">
        <v>3.8146437093280831E-5</v>
      </c>
      <c r="T171" s="9" t="s">
        <v>32</v>
      </c>
      <c r="U171" s="9" t="s">
        <v>241</v>
      </c>
      <c r="V171" s="9" t="s">
        <v>406</v>
      </c>
      <c r="W171" s="9"/>
      <c r="X171" s="11">
        <v>388</v>
      </c>
      <c r="Y171" s="9">
        <v>388</v>
      </c>
    </row>
    <row r="172" spans="1:25" ht="15.75" x14ac:dyDescent="0.25">
      <c r="A172" s="16" t="s">
        <v>1483</v>
      </c>
      <c r="B172" s="84"/>
      <c r="C172" s="124" t="s">
        <v>243</v>
      </c>
      <c r="D172" s="124" t="s">
        <v>405</v>
      </c>
      <c r="E172" s="139" t="s">
        <v>351</v>
      </c>
      <c r="F172" s="51">
        <v>238</v>
      </c>
      <c r="G172" s="51">
        <v>35720.999999999985</v>
      </c>
      <c r="H172" s="51">
        <v>133.00000000000003</v>
      </c>
      <c r="I172" s="51"/>
      <c r="J172" s="51"/>
      <c r="K172" s="51"/>
      <c r="L172" s="51"/>
      <c r="M172" s="51"/>
      <c r="N172" s="51"/>
      <c r="O172" s="51"/>
      <c r="P172" s="51"/>
      <c r="Q172" s="51"/>
      <c r="R172" s="52">
        <v>12030.666666666662</v>
      </c>
      <c r="S172" s="167">
        <v>3.548405174151266E-3</v>
      </c>
      <c r="T172" s="9" t="s">
        <v>32</v>
      </c>
      <c r="U172" s="9" t="s">
        <v>243</v>
      </c>
      <c r="V172" s="9" t="s">
        <v>405</v>
      </c>
      <c r="W172" s="9"/>
      <c r="X172" s="11">
        <v>36091.999999999985</v>
      </c>
      <c r="Y172" s="9">
        <v>36091.999999999985</v>
      </c>
    </row>
    <row r="173" spans="1:25" ht="15.75" x14ac:dyDescent="0.25">
      <c r="A173" s="16" t="s">
        <v>1484</v>
      </c>
      <c r="B173" s="84"/>
      <c r="C173" s="124" t="s">
        <v>243</v>
      </c>
      <c r="D173" s="124" t="s">
        <v>407</v>
      </c>
      <c r="E173" s="139" t="s">
        <v>351</v>
      </c>
      <c r="F173" s="51">
        <v>11252</v>
      </c>
      <c r="G173" s="51">
        <v>11101.000000000005</v>
      </c>
      <c r="H173" s="51">
        <v>11070</v>
      </c>
      <c r="I173" s="51"/>
      <c r="J173" s="51"/>
      <c r="K173" s="51"/>
      <c r="L173" s="51"/>
      <c r="M173" s="51"/>
      <c r="N173" s="51"/>
      <c r="O173" s="51"/>
      <c r="P173" s="51"/>
      <c r="Q173" s="51"/>
      <c r="R173" s="52">
        <v>11141.000000000002</v>
      </c>
      <c r="S173" s="167">
        <v>3.2860009457956838E-3</v>
      </c>
      <c r="T173" s="9" t="s">
        <v>32</v>
      </c>
      <c r="U173" s="9" t="s">
        <v>243</v>
      </c>
      <c r="V173" s="9" t="s">
        <v>407</v>
      </c>
      <c r="W173" s="9"/>
      <c r="X173" s="11">
        <v>33423.000000000007</v>
      </c>
      <c r="Y173" s="9">
        <v>33423.000000000007</v>
      </c>
    </row>
    <row r="174" spans="1:25" ht="15.75" x14ac:dyDescent="0.25">
      <c r="A174" s="16" t="s">
        <v>1485</v>
      </c>
      <c r="B174" s="84"/>
      <c r="C174" s="124" t="s">
        <v>243</v>
      </c>
      <c r="D174" s="124" t="s">
        <v>408</v>
      </c>
      <c r="E174" s="139" t="s">
        <v>351</v>
      </c>
      <c r="F174" s="51">
        <v>29111.000000000015</v>
      </c>
      <c r="G174" s="51">
        <v>28614.000000000015</v>
      </c>
      <c r="H174" s="51">
        <v>28369</v>
      </c>
      <c r="I174" s="51"/>
      <c r="J174" s="51"/>
      <c r="K174" s="51"/>
      <c r="L174" s="51"/>
      <c r="M174" s="51"/>
      <c r="N174" s="51"/>
      <c r="O174" s="51"/>
      <c r="P174" s="51"/>
      <c r="Q174" s="51"/>
      <c r="R174" s="52">
        <v>28698.000000000011</v>
      </c>
      <c r="S174" s="167">
        <v>8.464379781208559E-3</v>
      </c>
      <c r="T174" s="9" t="s">
        <v>32</v>
      </c>
      <c r="U174" s="9" t="s">
        <v>243</v>
      </c>
      <c r="V174" s="9" t="s">
        <v>408</v>
      </c>
      <c r="W174" s="9"/>
      <c r="X174" s="11">
        <v>86094.000000000029</v>
      </c>
      <c r="Y174" s="9">
        <v>86094.000000000029</v>
      </c>
    </row>
    <row r="175" spans="1:25" ht="15.75" x14ac:dyDescent="0.25">
      <c r="A175" s="16" t="s">
        <v>1486</v>
      </c>
      <c r="B175" s="84"/>
      <c r="C175" s="508" t="s">
        <v>243</v>
      </c>
      <c r="D175" s="508" t="s">
        <v>409</v>
      </c>
      <c r="E175" s="139" t="s">
        <v>351</v>
      </c>
      <c r="F175" s="51">
        <v>94.000000000000014</v>
      </c>
      <c r="G175" s="51">
        <v>90.000000000000014</v>
      </c>
      <c r="H175" s="51">
        <v>79</v>
      </c>
      <c r="I175" s="51"/>
      <c r="J175" s="51"/>
      <c r="K175" s="51"/>
      <c r="L175" s="51"/>
      <c r="M175" s="51"/>
      <c r="N175" s="51"/>
      <c r="O175" s="51"/>
      <c r="P175" s="51"/>
      <c r="Q175" s="51"/>
      <c r="R175" s="52">
        <v>87.666666666666671</v>
      </c>
      <c r="S175" s="167">
        <v>2.5856992153435202E-5</v>
      </c>
      <c r="T175" s="9" t="s">
        <v>32</v>
      </c>
      <c r="U175" s="9" t="s">
        <v>243</v>
      </c>
      <c r="V175" s="9" t="s">
        <v>409</v>
      </c>
      <c r="W175" s="9"/>
      <c r="X175" s="11">
        <v>263</v>
      </c>
      <c r="Y175" s="9">
        <v>263</v>
      </c>
    </row>
    <row r="176" spans="1:25" ht="15.75" x14ac:dyDescent="0.25">
      <c r="A176" s="16" t="s">
        <v>1487</v>
      </c>
      <c r="B176" s="84"/>
      <c r="C176" s="508" t="s">
        <v>243</v>
      </c>
      <c r="D176" s="508" t="s">
        <v>410</v>
      </c>
      <c r="E176" s="139" t="s">
        <v>351</v>
      </c>
      <c r="F176" s="51">
        <v>2431.9999999999991</v>
      </c>
      <c r="G176" s="51">
        <v>2398.9999999999991</v>
      </c>
      <c r="H176" s="51">
        <v>2386</v>
      </c>
      <c r="I176" s="51"/>
      <c r="J176" s="51"/>
      <c r="K176" s="51"/>
      <c r="L176" s="51"/>
      <c r="M176" s="51"/>
      <c r="N176" s="51"/>
      <c r="O176" s="51"/>
      <c r="P176" s="51"/>
      <c r="Q176" s="51"/>
      <c r="R176" s="52">
        <v>2405.6666666666661</v>
      </c>
      <c r="S176" s="167">
        <v>7.0954339304692702E-4</v>
      </c>
      <c r="T176" s="9" t="s">
        <v>32</v>
      </c>
      <c r="U176" s="9" t="s">
        <v>243</v>
      </c>
      <c r="V176" s="9" t="s">
        <v>410</v>
      </c>
      <c r="W176" s="9"/>
      <c r="X176" s="11">
        <v>7216.9999999999982</v>
      </c>
      <c r="Y176" s="9">
        <v>7216.9999999999982</v>
      </c>
    </row>
    <row r="177" spans="1:25" ht="15.75" x14ac:dyDescent="0.25">
      <c r="A177" s="16" t="s">
        <v>1488</v>
      </c>
      <c r="B177" s="84"/>
      <c r="C177" s="508" t="s">
        <v>244</v>
      </c>
      <c r="D177" s="508" t="s">
        <v>411</v>
      </c>
      <c r="E177" s="406" t="s">
        <v>351</v>
      </c>
      <c r="F177" s="500">
        <v>1346.9999999999993</v>
      </c>
      <c r="G177" s="500">
        <v>1333.0000000000005</v>
      </c>
      <c r="H177" s="500">
        <v>1378</v>
      </c>
      <c r="I177" s="500"/>
      <c r="J177" s="500"/>
      <c r="K177" s="500"/>
      <c r="L177" s="500"/>
      <c r="M177" s="500"/>
      <c r="N177" s="500"/>
      <c r="O177" s="500"/>
      <c r="P177" s="500"/>
      <c r="Q177" s="500"/>
      <c r="R177" s="501">
        <v>1352.6666666666667</v>
      </c>
      <c r="S177" s="423">
        <v>3.9896454052714846E-4</v>
      </c>
      <c r="T177" s="9" t="s">
        <v>32</v>
      </c>
      <c r="U177" s="9" t="s">
        <v>244</v>
      </c>
      <c r="V177" s="9" t="s">
        <v>411</v>
      </c>
      <c r="W177" s="9"/>
      <c r="X177" s="11">
        <v>4058</v>
      </c>
      <c r="Y177" s="9">
        <v>4058</v>
      </c>
    </row>
    <row r="178" spans="1:25" ht="15.75" x14ac:dyDescent="0.25">
      <c r="A178" s="16" t="s">
        <v>1489</v>
      </c>
      <c r="B178" s="84"/>
      <c r="C178" s="508" t="s">
        <v>244</v>
      </c>
      <c r="D178" s="508" t="s">
        <v>412</v>
      </c>
      <c r="E178" s="406" t="s">
        <v>351</v>
      </c>
      <c r="F178" s="500">
        <v>19367.999999999975</v>
      </c>
      <c r="G178" s="500">
        <v>18761.999999999996</v>
      </c>
      <c r="H178" s="500">
        <v>18585.999999999993</v>
      </c>
      <c r="I178" s="500"/>
      <c r="J178" s="500"/>
      <c r="K178" s="500"/>
      <c r="L178" s="500"/>
      <c r="M178" s="500"/>
      <c r="N178" s="500"/>
      <c r="O178" s="500"/>
      <c r="P178" s="500"/>
      <c r="Q178" s="500"/>
      <c r="R178" s="501">
        <v>18905.333333333321</v>
      </c>
      <c r="S178" s="423">
        <v>5.5760652736662735E-3</v>
      </c>
      <c r="T178" s="9" t="s">
        <v>32</v>
      </c>
      <c r="U178" s="9" t="s">
        <v>244</v>
      </c>
      <c r="V178" s="9" t="s">
        <v>412</v>
      </c>
      <c r="W178" s="9"/>
      <c r="X178" s="11">
        <v>56715.999999999964</v>
      </c>
      <c r="Y178" s="9">
        <v>56715.999999999964</v>
      </c>
    </row>
    <row r="179" spans="1:25" ht="15.75" x14ac:dyDescent="0.25">
      <c r="A179" s="16" t="s">
        <v>1490</v>
      </c>
      <c r="B179" s="84"/>
      <c r="C179" s="508" t="s">
        <v>244</v>
      </c>
      <c r="D179" s="508" t="s">
        <v>413</v>
      </c>
      <c r="E179" s="406" t="s">
        <v>351</v>
      </c>
      <c r="F179" s="500">
        <v>40</v>
      </c>
      <c r="G179" s="500">
        <v>40</v>
      </c>
      <c r="H179" s="500">
        <v>18</v>
      </c>
      <c r="I179" s="500"/>
      <c r="J179" s="500"/>
      <c r="K179" s="500"/>
      <c r="L179" s="500"/>
      <c r="M179" s="500"/>
      <c r="N179" s="500"/>
      <c r="O179" s="500"/>
      <c r="P179" s="500"/>
      <c r="Q179" s="500"/>
      <c r="R179" s="501">
        <v>32.666666666666664</v>
      </c>
      <c r="S179" s="423">
        <v>9.634924832838971E-6</v>
      </c>
      <c r="T179" s="9" t="s">
        <v>32</v>
      </c>
      <c r="U179" s="9" t="s">
        <v>244</v>
      </c>
      <c r="V179" s="9" t="s">
        <v>413</v>
      </c>
      <c r="W179" s="9"/>
      <c r="X179" s="11">
        <v>98</v>
      </c>
      <c r="Y179" s="9">
        <v>98</v>
      </c>
    </row>
    <row r="180" spans="1:25" ht="15.75" x14ac:dyDescent="0.25">
      <c r="A180" s="16" t="s">
        <v>1491</v>
      </c>
      <c r="B180" s="84"/>
      <c r="C180" s="508" t="s">
        <v>40</v>
      </c>
      <c r="D180" s="508" t="s">
        <v>414</v>
      </c>
      <c r="E180" s="406" t="s">
        <v>351</v>
      </c>
      <c r="F180" s="500">
        <v>2784.0000000000014</v>
      </c>
      <c r="G180" s="500">
        <v>2744.0000000000005</v>
      </c>
      <c r="H180" s="500">
        <v>2545.0000000000005</v>
      </c>
      <c r="I180" s="500"/>
      <c r="J180" s="500"/>
      <c r="K180" s="500"/>
      <c r="L180" s="500"/>
      <c r="M180" s="500"/>
      <c r="N180" s="500"/>
      <c r="O180" s="500"/>
      <c r="P180" s="500"/>
      <c r="Q180" s="500"/>
      <c r="R180" s="501">
        <v>2691.0000000000005</v>
      </c>
      <c r="S180" s="423">
        <v>7.937015119949902E-4</v>
      </c>
      <c r="T180" s="9" t="s">
        <v>32</v>
      </c>
      <c r="U180" s="9" t="s">
        <v>40</v>
      </c>
      <c r="V180" s="9" t="s">
        <v>414</v>
      </c>
      <c r="W180" s="9"/>
      <c r="X180" s="11">
        <v>8073.0000000000018</v>
      </c>
      <c r="Y180" s="9">
        <v>8073.0000000000018</v>
      </c>
    </row>
    <row r="181" spans="1:25" ht="15.75" x14ac:dyDescent="0.25">
      <c r="A181" s="16" t="s">
        <v>1492</v>
      </c>
      <c r="B181" s="84"/>
      <c r="C181" s="508" t="s">
        <v>40</v>
      </c>
      <c r="D181" s="508" t="s">
        <v>415</v>
      </c>
      <c r="E181" s="406" t="s">
        <v>351</v>
      </c>
      <c r="F181" s="500">
        <v>7655.0000000000009</v>
      </c>
      <c r="G181" s="500">
        <v>9069.0000000000018</v>
      </c>
      <c r="H181" s="500">
        <v>11316.999999999998</v>
      </c>
      <c r="I181" s="500"/>
      <c r="J181" s="500"/>
      <c r="K181" s="500"/>
      <c r="L181" s="500"/>
      <c r="M181" s="500"/>
      <c r="N181" s="500"/>
      <c r="O181" s="500"/>
      <c r="P181" s="500"/>
      <c r="Q181" s="500"/>
      <c r="R181" s="501">
        <v>9347</v>
      </c>
      <c r="S181" s="423">
        <v>2.7568666044656899E-3</v>
      </c>
      <c r="T181" s="9" t="s">
        <v>32</v>
      </c>
      <c r="U181" s="9" t="s">
        <v>40</v>
      </c>
      <c r="V181" s="9" t="s">
        <v>415</v>
      </c>
      <c r="W181" s="9"/>
      <c r="X181" s="11">
        <v>28041</v>
      </c>
      <c r="Y181" s="9">
        <v>28041</v>
      </c>
    </row>
    <row r="182" spans="1:25" ht="15.75" x14ac:dyDescent="0.25">
      <c r="A182" s="16" t="s">
        <v>1493</v>
      </c>
      <c r="B182" s="84"/>
      <c r="C182" s="508" t="s">
        <v>40</v>
      </c>
      <c r="D182" s="508" t="s">
        <v>416</v>
      </c>
      <c r="E182" s="406" t="s">
        <v>351</v>
      </c>
      <c r="F182" s="500">
        <v>103262.00000000003</v>
      </c>
      <c r="G182" s="500">
        <v>101746.0000000001</v>
      </c>
      <c r="H182" s="500">
        <v>101164.99999999999</v>
      </c>
      <c r="I182" s="500"/>
      <c r="J182" s="500"/>
      <c r="K182" s="500"/>
      <c r="L182" s="500"/>
      <c r="M182" s="500"/>
      <c r="N182" s="500"/>
      <c r="O182" s="500"/>
      <c r="P182" s="500"/>
      <c r="Q182" s="500"/>
      <c r="R182" s="501">
        <v>102057.6666666667</v>
      </c>
      <c r="S182" s="423">
        <v>3.0101569804538854E-2</v>
      </c>
      <c r="T182" s="9" t="s">
        <v>32</v>
      </c>
      <c r="U182" s="9" t="s">
        <v>40</v>
      </c>
      <c r="V182" s="9" t="s">
        <v>416</v>
      </c>
      <c r="W182" s="9"/>
      <c r="X182" s="11">
        <v>306173.00000000012</v>
      </c>
      <c r="Y182" s="9">
        <v>306173.00000000012</v>
      </c>
    </row>
    <row r="183" spans="1:25" ht="15.75" x14ac:dyDescent="0.25">
      <c r="A183" s="16" t="s">
        <v>1494</v>
      </c>
      <c r="B183" s="91"/>
      <c r="C183" s="509" t="s">
        <v>40</v>
      </c>
      <c r="D183" s="509" t="s">
        <v>417</v>
      </c>
      <c r="E183" s="412" t="s">
        <v>351</v>
      </c>
      <c r="F183" s="505">
        <v>38437</v>
      </c>
      <c r="G183" s="505">
        <v>1839.0000000000005</v>
      </c>
      <c r="H183" s="505">
        <v>35536.999999999971</v>
      </c>
      <c r="I183" s="505"/>
      <c r="J183" s="505"/>
      <c r="K183" s="505"/>
      <c r="L183" s="505"/>
      <c r="M183" s="505"/>
      <c r="N183" s="505"/>
      <c r="O183" s="505"/>
      <c r="P183" s="505"/>
      <c r="Q183" s="505"/>
      <c r="R183" s="506">
        <v>25270.999999999989</v>
      </c>
      <c r="S183" s="507">
        <v>7.4535975137961291E-3</v>
      </c>
      <c r="T183" s="9" t="s">
        <v>32</v>
      </c>
      <c r="U183" s="9" t="s">
        <v>40</v>
      </c>
      <c r="V183" s="9" t="s">
        <v>417</v>
      </c>
      <c r="W183" s="9"/>
      <c r="X183" s="11">
        <v>75812.999999999971</v>
      </c>
      <c r="Y183" s="9">
        <v>75812.999999999971</v>
      </c>
    </row>
    <row r="184" spans="1:25" ht="15.75" x14ac:dyDescent="0.25">
      <c r="A184" s="16" t="s">
        <v>1495</v>
      </c>
      <c r="B184" s="84" t="s">
        <v>27</v>
      </c>
      <c r="C184" s="508" t="s">
        <v>241</v>
      </c>
      <c r="D184" s="508" t="s">
        <v>388</v>
      </c>
      <c r="E184" s="139" t="s">
        <v>354</v>
      </c>
      <c r="F184" s="51">
        <v>10177.000000000018</v>
      </c>
      <c r="G184" s="51">
        <v>10187.999999999998</v>
      </c>
      <c r="H184" s="51">
        <v>10168.000000000011</v>
      </c>
      <c r="I184" s="51"/>
      <c r="J184" s="51"/>
      <c r="K184" s="51"/>
      <c r="L184" s="51"/>
      <c r="M184" s="51"/>
      <c r="N184" s="51"/>
      <c r="O184" s="51"/>
      <c r="P184" s="51"/>
      <c r="Q184" s="51"/>
      <c r="R184" s="52">
        <v>10177.666666666675</v>
      </c>
      <c r="S184" s="167">
        <v>3.0018689787864551E-3</v>
      </c>
      <c r="T184" s="9" t="s">
        <v>27</v>
      </c>
      <c r="U184" s="9" t="s">
        <v>241</v>
      </c>
      <c r="V184" s="9" t="s">
        <v>388</v>
      </c>
      <c r="W184" s="9"/>
      <c r="X184" s="11">
        <v>30533.000000000025</v>
      </c>
      <c r="Y184" s="9">
        <v>30533.000000000025</v>
      </c>
    </row>
    <row r="185" spans="1:25" ht="15.75" x14ac:dyDescent="0.25">
      <c r="A185" s="16" t="s">
        <v>1496</v>
      </c>
      <c r="B185" s="84"/>
      <c r="C185" s="508" t="s">
        <v>241</v>
      </c>
      <c r="D185" s="508" t="s">
        <v>532</v>
      </c>
      <c r="E185" s="139" t="s">
        <v>354</v>
      </c>
      <c r="F185" s="51">
        <v>308.00000000000017</v>
      </c>
      <c r="G185" s="51">
        <v>309.00000000000006</v>
      </c>
      <c r="H185" s="51">
        <v>309.00000000000023</v>
      </c>
      <c r="I185" s="51"/>
      <c r="J185" s="51"/>
      <c r="K185" s="51"/>
      <c r="L185" s="51"/>
      <c r="M185" s="51"/>
      <c r="N185" s="51"/>
      <c r="O185" s="51"/>
      <c r="P185" s="51"/>
      <c r="Q185" s="51"/>
      <c r="R185" s="52">
        <v>308.6666666666668</v>
      </c>
      <c r="S185" s="167">
        <v>9.1040208114376449E-5</v>
      </c>
      <c r="T185" s="9" t="s">
        <v>27</v>
      </c>
      <c r="U185" s="9" t="s">
        <v>241</v>
      </c>
      <c r="V185" s="9" t="s">
        <v>532</v>
      </c>
      <c r="W185" s="9"/>
      <c r="X185" s="11">
        <v>926.00000000000045</v>
      </c>
      <c r="Y185" s="9">
        <v>926.00000000000045</v>
      </c>
    </row>
    <row r="186" spans="1:25" ht="15.75" x14ac:dyDescent="0.25">
      <c r="A186" s="16" t="s">
        <v>1497</v>
      </c>
      <c r="B186" s="84"/>
      <c r="C186" s="124" t="s">
        <v>242</v>
      </c>
      <c r="D186" s="124" t="s">
        <v>386</v>
      </c>
      <c r="E186" s="139" t="s">
        <v>354</v>
      </c>
      <c r="F186" s="51">
        <v>4315.0000000000009</v>
      </c>
      <c r="G186" s="51">
        <v>4360</v>
      </c>
      <c r="H186" s="51">
        <v>4378.9999999999991</v>
      </c>
      <c r="I186" s="51"/>
      <c r="J186" s="51"/>
      <c r="K186" s="51"/>
      <c r="L186" s="51"/>
      <c r="M186" s="51"/>
      <c r="N186" s="51"/>
      <c r="O186" s="51"/>
      <c r="P186" s="51"/>
      <c r="Q186" s="51"/>
      <c r="R186" s="52">
        <v>4351.333333333333</v>
      </c>
      <c r="S186" s="167">
        <v>1.2834113139579585E-3</v>
      </c>
      <c r="T186" s="9" t="s">
        <v>27</v>
      </c>
      <c r="U186" s="9" t="s">
        <v>242</v>
      </c>
      <c r="V186" s="9" t="s">
        <v>386</v>
      </c>
      <c r="W186" s="9"/>
      <c r="X186" s="11">
        <v>13054</v>
      </c>
      <c r="Y186" s="9">
        <v>13054</v>
      </c>
    </row>
    <row r="187" spans="1:25" ht="15.75" x14ac:dyDescent="0.25">
      <c r="A187" s="16" t="s">
        <v>1498</v>
      </c>
      <c r="B187" s="84"/>
      <c r="C187" s="124"/>
      <c r="D187" s="124" t="s">
        <v>387</v>
      </c>
      <c r="E187" s="139" t="s">
        <v>354</v>
      </c>
      <c r="F187" s="51">
        <v>2010.0000000000011</v>
      </c>
      <c r="G187" s="51">
        <v>2018.0000000000007</v>
      </c>
      <c r="H187" s="51">
        <v>2017.0000000000007</v>
      </c>
      <c r="I187" s="51"/>
      <c r="J187" s="51"/>
      <c r="K187" s="51"/>
      <c r="L187" s="51"/>
      <c r="M187" s="51"/>
      <c r="N187" s="51"/>
      <c r="O187" s="51"/>
      <c r="P187" s="51"/>
      <c r="Q187" s="51"/>
      <c r="R187" s="52">
        <v>2015.0000000000009</v>
      </c>
      <c r="S187" s="167">
        <v>5.9431755729093478E-4</v>
      </c>
      <c r="T187" s="9" t="s">
        <v>27</v>
      </c>
      <c r="U187" s="9" t="s">
        <v>242</v>
      </c>
      <c r="V187" s="9" t="s">
        <v>387</v>
      </c>
      <c r="W187" s="9"/>
      <c r="X187" s="11">
        <v>6045.0000000000027</v>
      </c>
      <c r="Y187" s="9">
        <v>6045.0000000000027</v>
      </c>
    </row>
    <row r="188" spans="1:25" ht="15.75" x14ac:dyDescent="0.25">
      <c r="A188" s="16" t="s">
        <v>1499</v>
      </c>
      <c r="B188" s="84"/>
      <c r="C188" s="124"/>
      <c r="D188" s="124" t="s">
        <v>491</v>
      </c>
      <c r="E188" s="139" t="s">
        <v>354</v>
      </c>
      <c r="F188" s="51"/>
      <c r="G188" s="51"/>
      <c r="H188" s="51"/>
      <c r="I188" s="51"/>
      <c r="J188" s="51"/>
      <c r="K188" s="51"/>
      <c r="L188" s="51"/>
      <c r="M188" s="51"/>
      <c r="N188" s="51"/>
      <c r="O188" s="51"/>
      <c r="P188" s="51"/>
      <c r="Q188" s="51"/>
      <c r="R188" s="52"/>
      <c r="S188" s="167">
        <v>0</v>
      </c>
      <c r="T188" s="9" t="s">
        <v>27</v>
      </c>
      <c r="U188" s="9" t="s">
        <v>242</v>
      </c>
      <c r="V188" s="9" t="s">
        <v>491</v>
      </c>
      <c r="W188" s="9"/>
      <c r="X188" s="11">
        <v>0</v>
      </c>
      <c r="Y188" s="9" t="e">
        <v>#N/A</v>
      </c>
    </row>
    <row r="189" spans="1:25" ht="15.75" x14ac:dyDescent="0.25">
      <c r="A189" s="16" t="s">
        <v>1500</v>
      </c>
      <c r="B189" s="84"/>
      <c r="C189" s="124" t="s">
        <v>243</v>
      </c>
      <c r="D189" s="124" t="s">
        <v>389</v>
      </c>
      <c r="E189" s="139" t="s">
        <v>354</v>
      </c>
      <c r="F189" s="51">
        <v>18153.000000000011</v>
      </c>
      <c r="G189" s="51">
        <v>18210.000000000029</v>
      </c>
      <c r="H189" s="51">
        <v>18097.999999999993</v>
      </c>
      <c r="I189" s="51"/>
      <c r="J189" s="51"/>
      <c r="K189" s="51"/>
      <c r="L189" s="51"/>
      <c r="M189" s="51"/>
      <c r="N189" s="51"/>
      <c r="O189" s="51"/>
      <c r="P189" s="51"/>
      <c r="Q189" s="51"/>
      <c r="R189" s="52">
        <v>18153.666666666679</v>
      </c>
      <c r="S189" s="167">
        <v>5.3543636869514653E-3</v>
      </c>
      <c r="T189" s="9" t="s">
        <v>27</v>
      </c>
      <c r="U189" s="9" t="s">
        <v>243</v>
      </c>
      <c r="V189" s="9" t="s">
        <v>389</v>
      </c>
      <c r="W189" s="9"/>
      <c r="X189" s="11">
        <v>54461.000000000036</v>
      </c>
      <c r="Y189" s="9">
        <v>54461.000000000036</v>
      </c>
    </row>
    <row r="190" spans="1:25" ht="15.75" x14ac:dyDescent="0.25">
      <c r="A190" s="16" t="s">
        <v>1501</v>
      </c>
      <c r="B190" s="84"/>
      <c r="C190" s="124"/>
      <c r="D190" s="124" t="s">
        <v>487</v>
      </c>
      <c r="E190" s="139" t="s">
        <v>354</v>
      </c>
      <c r="F190" s="51">
        <v>6</v>
      </c>
      <c r="G190" s="51">
        <v>6</v>
      </c>
      <c r="H190" s="51">
        <v>6</v>
      </c>
      <c r="I190" s="51"/>
      <c r="J190" s="51"/>
      <c r="K190" s="51"/>
      <c r="L190" s="51"/>
      <c r="M190" s="51"/>
      <c r="N190" s="51"/>
      <c r="O190" s="51"/>
      <c r="P190" s="51"/>
      <c r="Q190" s="51"/>
      <c r="R190" s="52">
        <v>6</v>
      </c>
      <c r="S190" s="167">
        <v>1.7696800713377705E-6</v>
      </c>
      <c r="T190" s="9" t="s">
        <v>27</v>
      </c>
      <c r="U190" s="9" t="s">
        <v>243</v>
      </c>
      <c r="V190" s="9" t="s">
        <v>487</v>
      </c>
      <c r="W190" s="9"/>
      <c r="X190" s="11">
        <v>18</v>
      </c>
      <c r="Y190" s="9">
        <v>18</v>
      </c>
    </row>
    <row r="191" spans="1:25" ht="15.75" x14ac:dyDescent="0.25">
      <c r="A191" s="16" t="s">
        <v>1502</v>
      </c>
      <c r="B191" s="84"/>
      <c r="C191" s="124"/>
      <c r="D191" s="124" t="s">
        <v>390</v>
      </c>
      <c r="E191" s="139" t="s">
        <v>354</v>
      </c>
      <c r="F191" s="51">
        <v>205923.00000000026</v>
      </c>
      <c r="G191" s="51">
        <v>207433.00000000009</v>
      </c>
      <c r="H191" s="51">
        <v>207475.00000000026</v>
      </c>
      <c r="I191" s="51"/>
      <c r="J191" s="51"/>
      <c r="K191" s="51"/>
      <c r="L191" s="51"/>
      <c r="M191" s="51"/>
      <c r="N191" s="51"/>
      <c r="O191" s="51"/>
      <c r="P191" s="51"/>
      <c r="Q191" s="51"/>
      <c r="R191" s="52">
        <v>206943.66666666686</v>
      </c>
      <c r="S191" s="167">
        <v>6.1037347131594463E-2</v>
      </c>
      <c r="T191" s="9" t="s">
        <v>27</v>
      </c>
      <c r="U191" s="9" t="s">
        <v>243</v>
      </c>
      <c r="V191" s="9" t="s">
        <v>390</v>
      </c>
      <c r="W191" s="9"/>
      <c r="X191" s="11">
        <v>620831.00000000058</v>
      </c>
      <c r="Y191" s="9">
        <v>620831.00000000058</v>
      </c>
    </row>
    <row r="192" spans="1:25" ht="15.75" x14ac:dyDescent="0.25">
      <c r="A192" s="16" t="s">
        <v>1503</v>
      </c>
      <c r="B192" s="84"/>
      <c r="C192" s="508" t="s">
        <v>244</v>
      </c>
      <c r="D192" s="508" t="s">
        <v>391</v>
      </c>
      <c r="E192" s="406" t="s">
        <v>354</v>
      </c>
      <c r="F192" s="500">
        <v>82411.999999999898</v>
      </c>
      <c r="G192" s="500">
        <v>83150.999999999898</v>
      </c>
      <c r="H192" s="500">
        <v>82880.999999999942</v>
      </c>
      <c r="I192" s="500"/>
      <c r="J192" s="500"/>
      <c r="K192" s="500"/>
      <c r="L192" s="500"/>
      <c r="M192" s="500"/>
      <c r="N192" s="500"/>
      <c r="O192" s="500"/>
      <c r="P192" s="500"/>
      <c r="Q192" s="500"/>
      <c r="R192" s="501">
        <v>82814.666666666584</v>
      </c>
      <c r="S192" s="423">
        <v>2.4425910869080032E-2</v>
      </c>
      <c r="T192" s="9" t="s">
        <v>27</v>
      </c>
      <c r="U192" s="9" t="s">
        <v>244</v>
      </c>
      <c r="V192" s="9" t="s">
        <v>391</v>
      </c>
      <c r="W192" s="9"/>
      <c r="X192" s="11">
        <v>248443.99999999974</v>
      </c>
      <c r="Y192" s="9">
        <v>248443.99999999974</v>
      </c>
    </row>
    <row r="193" spans="1:28" ht="15.75" x14ac:dyDescent="0.25">
      <c r="A193" s="16" t="s">
        <v>1504</v>
      </c>
      <c r="B193" s="84"/>
      <c r="C193" s="508"/>
      <c r="D193" s="508" t="s">
        <v>393</v>
      </c>
      <c r="E193" s="406" t="s">
        <v>354</v>
      </c>
      <c r="F193" s="500">
        <v>45.000000000000014</v>
      </c>
      <c r="G193" s="500">
        <v>44.000000000000014</v>
      </c>
      <c r="H193" s="500">
        <v>43</v>
      </c>
      <c r="I193" s="500"/>
      <c r="J193" s="500"/>
      <c r="K193" s="500"/>
      <c r="L193" s="500"/>
      <c r="M193" s="500"/>
      <c r="N193" s="500"/>
      <c r="O193" s="500"/>
      <c r="P193" s="500"/>
      <c r="Q193" s="500"/>
      <c r="R193" s="501">
        <v>44.000000000000007</v>
      </c>
      <c r="S193" s="423">
        <v>1.2977653856476984E-5</v>
      </c>
      <c r="T193" s="9" t="s">
        <v>27</v>
      </c>
      <c r="U193" s="9" t="s">
        <v>244</v>
      </c>
      <c r="V193" s="9" t="s">
        <v>393</v>
      </c>
      <c r="W193" s="9"/>
      <c r="X193" s="11">
        <v>132.00000000000003</v>
      </c>
      <c r="Y193" s="9">
        <v>132.00000000000003</v>
      </c>
    </row>
    <row r="194" spans="1:28" ht="15.75" x14ac:dyDescent="0.25">
      <c r="A194" s="16" t="s">
        <v>1505</v>
      </c>
      <c r="B194" s="84"/>
      <c r="C194" s="508"/>
      <c r="D194" s="508" t="s">
        <v>483</v>
      </c>
      <c r="E194" s="406" t="s">
        <v>354</v>
      </c>
      <c r="F194" s="500">
        <v>9174.0000000000018</v>
      </c>
      <c r="G194" s="500">
        <v>9264.0000000000018</v>
      </c>
      <c r="H194" s="500">
        <v>9182.9999999999873</v>
      </c>
      <c r="I194" s="500"/>
      <c r="J194" s="500"/>
      <c r="K194" s="500"/>
      <c r="L194" s="500"/>
      <c r="M194" s="500"/>
      <c r="N194" s="500"/>
      <c r="O194" s="500"/>
      <c r="P194" s="500"/>
      <c r="Q194" s="500"/>
      <c r="R194" s="501">
        <v>9206.9999999999982</v>
      </c>
      <c r="S194" s="423">
        <v>2.7155740694678079E-3</v>
      </c>
      <c r="T194" s="9" t="s">
        <v>27</v>
      </c>
      <c r="U194" s="9" t="s">
        <v>244</v>
      </c>
      <c r="V194" s="9" t="s">
        <v>483</v>
      </c>
      <c r="W194" s="9"/>
      <c r="X194" s="11">
        <v>27620.999999999993</v>
      </c>
      <c r="Y194" s="9">
        <v>27620.999999999993</v>
      </c>
    </row>
    <row r="195" spans="1:28" ht="15.75" x14ac:dyDescent="0.25">
      <c r="A195" s="16" t="s">
        <v>1506</v>
      </c>
      <c r="B195" s="84"/>
      <c r="C195" s="508" t="s">
        <v>40</v>
      </c>
      <c r="D195" s="508" t="s">
        <v>392</v>
      </c>
      <c r="E195" s="406" t="s">
        <v>354</v>
      </c>
      <c r="F195" s="500">
        <v>2111.0000000000009</v>
      </c>
      <c r="G195" s="500">
        <v>2181.9999999999986</v>
      </c>
      <c r="H195" s="500">
        <v>2165.0000000000005</v>
      </c>
      <c r="I195" s="500"/>
      <c r="J195" s="500"/>
      <c r="K195" s="500"/>
      <c r="L195" s="500"/>
      <c r="M195" s="500"/>
      <c r="N195" s="500"/>
      <c r="O195" s="500"/>
      <c r="P195" s="500"/>
      <c r="Q195" s="500"/>
      <c r="R195" s="501">
        <v>2152.6666666666665</v>
      </c>
      <c r="S195" s="423">
        <v>6.3492188337218442E-4</v>
      </c>
      <c r="T195" s="9" t="s">
        <v>27</v>
      </c>
      <c r="U195" s="9" t="s">
        <v>40</v>
      </c>
      <c r="V195" s="9" t="s">
        <v>392</v>
      </c>
      <c r="W195" s="9"/>
      <c r="X195" s="11">
        <v>6458</v>
      </c>
      <c r="Y195" s="9">
        <v>6458</v>
      </c>
    </row>
    <row r="196" spans="1:28" ht="15.75" x14ac:dyDescent="0.25">
      <c r="A196" s="16" t="s">
        <v>1507</v>
      </c>
      <c r="B196" s="84"/>
      <c r="C196" s="508" t="s">
        <v>41</v>
      </c>
      <c r="D196" s="508" t="s">
        <v>488</v>
      </c>
      <c r="E196" s="406" t="s">
        <v>354</v>
      </c>
      <c r="F196" s="500">
        <v>218.00000000000009</v>
      </c>
      <c r="G196" s="500">
        <v>219</v>
      </c>
      <c r="H196" s="500">
        <v>214.00000000000003</v>
      </c>
      <c r="I196" s="500"/>
      <c r="J196" s="500"/>
      <c r="K196" s="500"/>
      <c r="L196" s="500"/>
      <c r="M196" s="500"/>
      <c r="N196" s="500"/>
      <c r="O196" s="500"/>
      <c r="P196" s="500"/>
      <c r="Q196" s="500"/>
      <c r="R196" s="501">
        <v>217.00000000000003</v>
      </c>
      <c r="S196" s="423">
        <v>6.4003429246716043E-5</v>
      </c>
      <c r="T196" s="9" t="s">
        <v>27</v>
      </c>
      <c r="U196" s="9" t="s">
        <v>41</v>
      </c>
      <c r="V196" s="9" t="s">
        <v>488</v>
      </c>
      <c r="W196" s="9"/>
      <c r="X196" s="11">
        <v>651.00000000000011</v>
      </c>
      <c r="Y196" s="9">
        <v>651.00000000000011</v>
      </c>
    </row>
    <row r="197" spans="1:28" ht="15.75" x14ac:dyDescent="0.25">
      <c r="A197" s="16" t="s">
        <v>1508</v>
      </c>
      <c r="B197" s="84"/>
      <c r="C197" s="508"/>
      <c r="D197" s="508" t="s">
        <v>394</v>
      </c>
      <c r="E197" s="406" t="s">
        <v>354</v>
      </c>
      <c r="F197" s="500">
        <v>108.00000000000001</v>
      </c>
      <c r="G197" s="500">
        <v>108</v>
      </c>
      <c r="H197" s="500">
        <v>97.000000000000014</v>
      </c>
      <c r="I197" s="500"/>
      <c r="J197" s="500"/>
      <c r="K197" s="500"/>
      <c r="L197" s="500"/>
      <c r="M197" s="500"/>
      <c r="N197" s="500"/>
      <c r="O197" s="500"/>
      <c r="P197" s="500"/>
      <c r="Q197" s="500"/>
      <c r="R197" s="501">
        <v>104.33333333333333</v>
      </c>
      <c r="S197" s="423">
        <v>3.077277012937345E-5</v>
      </c>
      <c r="T197" s="9" t="s">
        <v>27</v>
      </c>
      <c r="U197" s="9" t="s">
        <v>41</v>
      </c>
      <c r="V197" s="9" t="s">
        <v>394</v>
      </c>
      <c r="W197" s="9"/>
      <c r="X197" s="11">
        <v>313</v>
      </c>
      <c r="Y197" s="9">
        <v>313</v>
      </c>
    </row>
    <row r="198" spans="1:28" ht="15.75" x14ac:dyDescent="0.25">
      <c r="A198" s="16" t="s">
        <v>1509</v>
      </c>
      <c r="B198" s="84"/>
      <c r="C198" s="508"/>
      <c r="D198" s="508" t="s">
        <v>395</v>
      </c>
      <c r="E198" s="406" t="s">
        <v>354</v>
      </c>
      <c r="F198" s="500"/>
      <c r="G198" s="500"/>
      <c r="H198" s="500"/>
      <c r="I198" s="500"/>
      <c r="J198" s="500"/>
      <c r="K198" s="500"/>
      <c r="L198" s="500"/>
      <c r="M198" s="500"/>
      <c r="N198" s="500"/>
      <c r="O198" s="500"/>
      <c r="P198" s="500"/>
      <c r="Q198" s="500"/>
      <c r="R198" s="501"/>
      <c r="S198" s="423">
        <v>0</v>
      </c>
      <c r="T198" s="9" t="s">
        <v>27</v>
      </c>
      <c r="U198" s="9" t="s">
        <v>41</v>
      </c>
      <c r="V198" s="9" t="s">
        <v>395</v>
      </c>
      <c r="W198" s="9"/>
      <c r="X198" s="11">
        <v>0</v>
      </c>
      <c r="Y198" s="9" t="e">
        <v>#N/A</v>
      </c>
    </row>
    <row r="199" spans="1:28" ht="15.75" x14ac:dyDescent="0.25">
      <c r="A199" s="16" t="s">
        <v>1510</v>
      </c>
      <c r="B199" s="84"/>
      <c r="C199" s="508"/>
      <c r="D199" s="508" t="s">
        <v>484</v>
      </c>
      <c r="E199" s="406" t="s">
        <v>354</v>
      </c>
      <c r="F199" s="500">
        <v>5</v>
      </c>
      <c r="G199" s="500">
        <v>5</v>
      </c>
      <c r="H199" s="500">
        <v>5</v>
      </c>
      <c r="I199" s="500"/>
      <c r="J199" s="500"/>
      <c r="K199" s="500"/>
      <c r="L199" s="500"/>
      <c r="M199" s="500"/>
      <c r="N199" s="500"/>
      <c r="O199" s="500"/>
      <c r="P199" s="500"/>
      <c r="Q199" s="500"/>
      <c r="R199" s="501">
        <v>5</v>
      </c>
      <c r="S199" s="423">
        <v>1.4747333927814754E-6</v>
      </c>
      <c r="T199" s="9" t="s">
        <v>27</v>
      </c>
      <c r="U199" s="9" t="s">
        <v>41</v>
      </c>
      <c r="V199" s="9" t="s">
        <v>484</v>
      </c>
      <c r="W199" s="9"/>
      <c r="X199" s="11">
        <v>15</v>
      </c>
      <c r="Y199" s="9">
        <v>15</v>
      </c>
    </row>
    <row r="200" spans="1:28" ht="15.75" x14ac:dyDescent="0.25">
      <c r="A200" s="16" t="s">
        <v>1511</v>
      </c>
      <c r="B200" s="91"/>
      <c r="C200" s="509"/>
      <c r="D200" s="509" t="s">
        <v>489</v>
      </c>
      <c r="E200" s="412" t="s">
        <v>354</v>
      </c>
      <c r="F200" s="505">
        <v>3</v>
      </c>
      <c r="G200" s="505">
        <v>3</v>
      </c>
      <c r="H200" s="505">
        <v>3</v>
      </c>
      <c r="I200" s="505"/>
      <c r="J200" s="505"/>
      <c r="K200" s="505"/>
      <c r="L200" s="505"/>
      <c r="M200" s="505"/>
      <c r="N200" s="505"/>
      <c r="O200" s="505"/>
      <c r="P200" s="505"/>
      <c r="Q200" s="505"/>
      <c r="R200" s="506">
        <v>3</v>
      </c>
      <c r="S200" s="507">
        <v>8.8484003566888524E-7</v>
      </c>
      <c r="T200" s="9" t="s">
        <v>27</v>
      </c>
      <c r="U200" s="9" t="s">
        <v>41</v>
      </c>
      <c r="V200" s="9" t="s">
        <v>489</v>
      </c>
      <c r="W200" s="9"/>
      <c r="X200" s="11">
        <v>9</v>
      </c>
      <c r="Y200" s="9">
        <v>9</v>
      </c>
    </row>
    <row r="201" spans="1:28" ht="15.75" x14ac:dyDescent="0.25">
      <c r="A201" s="16" t="s">
        <v>1512</v>
      </c>
      <c r="B201" s="84" t="s">
        <v>34</v>
      </c>
      <c r="C201" s="124" t="s">
        <v>244</v>
      </c>
      <c r="D201" s="124" t="s">
        <v>34</v>
      </c>
      <c r="E201" s="139" t="s">
        <v>354</v>
      </c>
      <c r="F201" s="13">
        <v>94378.000000000058</v>
      </c>
      <c r="G201" s="13">
        <v>95374.000000000189</v>
      </c>
      <c r="H201" s="13">
        <v>96053.999999999956</v>
      </c>
      <c r="I201" s="13"/>
      <c r="J201" s="13"/>
      <c r="K201" s="13"/>
      <c r="L201" s="13"/>
      <c r="M201" s="13"/>
      <c r="N201" s="13"/>
      <c r="O201" s="13"/>
      <c r="P201" s="13"/>
      <c r="Q201" s="13"/>
      <c r="R201" s="342">
        <v>95268.66666666673</v>
      </c>
      <c r="S201" s="352">
        <v>2.8099176803820174E-2</v>
      </c>
      <c r="T201" s="9" t="s">
        <v>34</v>
      </c>
      <c r="U201" s="9" t="s">
        <v>244</v>
      </c>
      <c r="V201" s="9" t="s">
        <v>34</v>
      </c>
      <c r="W201" s="9"/>
      <c r="X201" s="11">
        <v>285806.00000000017</v>
      </c>
      <c r="Y201" s="9">
        <v>285806.00000000017</v>
      </c>
    </row>
    <row r="202" spans="1:28" s="90" customFormat="1" ht="15.75" x14ac:dyDescent="0.25">
      <c r="A202" s="16" t="s">
        <v>1513</v>
      </c>
      <c r="B202" s="84"/>
      <c r="C202" s="152"/>
      <c r="D202" s="152"/>
      <c r="E202" s="139" t="s">
        <v>24</v>
      </c>
      <c r="F202" s="13">
        <v>3254.0000000000005</v>
      </c>
      <c r="G202" s="13">
        <v>3229.0000000000005</v>
      </c>
      <c r="H202" s="13">
        <v>3225.0000000000009</v>
      </c>
      <c r="I202" s="13"/>
      <c r="J202" s="13"/>
      <c r="K202" s="13"/>
      <c r="L202" s="13"/>
      <c r="M202" s="13"/>
      <c r="N202" s="13"/>
      <c r="O202" s="13"/>
      <c r="P202" s="13"/>
      <c r="Q202" s="13"/>
      <c r="R202" s="342">
        <v>3236.0000000000005</v>
      </c>
      <c r="S202" s="352">
        <v>9.5444745180817093E-4</v>
      </c>
      <c r="T202" s="9" t="s">
        <v>34</v>
      </c>
      <c r="U202" s="9" t="s">
        <v>244</v>
      </c>
      <c r="V202" s="9" t="s">
        <v>34</v>
      </c>
      <c r="W202" s="9"/>
      <c r="X202" s="11">
        <v>9708.0000000000018</v>
      </c>
      <c r="Y202" s="9">
        <v>9708.0000000000018</v>
      </c>
      <c r="Z202" s="45"/>
      <c r="AA202" s="45"/>
      <c r="AB202" s="45"/>
    </row>
    <row r="203" spans="1:28" s="90" customFormat="1" ht="15.75" x14ac:dyDescent="0.25">
      <c r="A203" s="16" t="s">
        <v>1514</v>
      </c>
      <c r="B203" s="84"/>
      <c r="C203" s="152" t="s">
        <v>40</v>
      </c>
      <c r="D203" s="124" t="s">
        <v>542</v>
      </c>
      <c r="E203" s="139" t="s">
        <v>354</v>
      </c>
      <c r="F203" s="13"/>
      <c r="G203" s="13"/>
      <c r="H203" s="13"/>
      <c r="I203" s="51"/>
      <c r="J203" s="51"/>
      <c r="K203" s="51"/>
      <c r="L203" s="51"/>
      <c r="M203" s="51"/>
      <c r="N203" s="51"/>
      <c r="O203" s="51"/>
      <c r="P203" s="51"/>
      <c r="Q203" s="51"/>
      <c r="R203" s="342"/>
      <c r="S203" s="167">
        <v>0</v>
      </c>
      <c r="T203" s="9" t="s">
        <v>34</v>
      </c>
      <c r="U203" s="9" t="s">
        <v>40</v>
      </c>
      <c r="V203" s="9" t="s">
        <v>542</v>
      </c>
      <c r="W203" s="9"/>
      <c r="X203" s="11">
        <v>0</v>
      </c>
      <c r="Y203" s="9" t="e">
        <v>#N/A</v>
      </c>
      <c r="Z203" s="45"/>
      <c r="AA203" s="45"/>
      <c r="AB203" s="45"/>
    </row>
    <row r="204" spans="1:28" ht="15.75" x14ac:dyDescent="0.25">
      <c r="A204" s="16" t="s">
        <v>1515</v>
      </c>
      <c r="B204" s="91"/>
      <c r="C204" s="227" t="s">
        <v>41</v>
      </c>
      <c r="D204" s="227" t="s">
        <v>492</v>
      </c>
      <c r="E204" s="141" t="s">
        <v>354</v>
      </c>
      <c r="F204" s="14">
        <v>12735.000000000022</v>
      </c>
      <c r="G204" s="14">
        <v>13109.999999999989</v>
      </c>
      <c r="H204" s="14">
        <v>13356.999999999984</v>
      </c>
      <c r="I204" s="14"/>
      <c r="J204" s="14"/>
      <c r="K204" s="14"/>
      <c r="L204" s="14"/>
      <c r="M204" s="14"/>
      <c r="N204" s="14"/>
      <c r="O204" s="14"/>
      <c r="P204" s="14"/>
      <c r="Q204" s="14"/>
      <c r="R204" s="309">
        <v>13067.33333333333</v>
      </c>
      <c r="S204" s="346">
        <v>3.8541665642546257E-3</v>
      </c>
      <c r="T204" s="9" t="s">
        <v>34</v>
      </c>
      <c r="U204" s="9" t="s">
        <v>41</v>
      </c>
      <c r="V204" s="9" t="s">
        <v>492</v>
      </c>
      <c r="W204" s="9"/>
      <c r="X204" s="11">
        <v>39201.999999999993</v>
      </c>
      <c r="Y204" s="9">
        <v>39201.999999999993</v>
      </c>
    </row>
    <row r="205" spans="1:28" ht="15.75" x14ac:dyDescent="0.25">
      <c r="A205" s="16" t="s">
        <v>1516</v>
      </c>
      <c r="B205" s="84" t="s">
        <v>356</v>
      </c>
      <c r="C205" s="124" t="s">
        <v>242</v>
      </c>
      <c r="D205" s="124" t="s">
        <v>398</v>
      </c>
      <c r="E205" s="139" t="s">
        <v>25</v>
      </c>
      <c r="F205" s="51">
        <v>15829.999999999995</v>
      </c>
      <c r="G205" s="51">
        <v>15534</v>
      </c>
      <c r="H205" s="51">
        <v>15220.999999999993</v>
      </c>
      <c r="I205" s="51"/>
      <c r="J205" s="51"/>
      <c r="K205" s="51"/>
      <c r="L205" s="51"/>
      <c r="M205" s="51"/>
      <c r="N205" s="51"/>
      <c r="O205" s="51"/>
      <c r="P205" s="51"/>
      <c r="Q205" s="51"/>
      <c r="R205" s="52">
        <v>15528.333333333328</v>
      </c>
      <c r="S205" s="167">
        <v>4.5800303401816672E-3</v>
      </c>
      <c r="T205" s="9" t="s">
        <v>356</v>
      </c>
      <c r="U205" s="9" t="s">
        <v>242</v>
      </c>
      <c r="V205" s="9" t="s">
        <v>398</v>
      </c>
      <c r="W205" s="9"/>
      <c r="X205" s="11">
        <v>46584.999999999985</v>
      </c>
      <c r="Y205" s="9">
        <v>46584.999999999985</v>
      </c>
    </row>
    <row r="206" spans="1:28" ht="15.75" x14ac:dyDescent="0.25">
      <c r="A206" s="16" t="s">
        <v>1517</v>
      </c>
      <c r="B206" s="84"/>
      <c r="C206" s="124" t="s">
        <v>243</v>
      </c>
      <c r="D206" s="124" t="s">
        <v>399</v>
      </c>
      <c r="E206" s="139" t="s">
        <v>25</v>
      </c>
      <c r="F206" s="51">
        <v>88863</v>
      </c>
      <c r="G206" s="51">
        <v>87504.999999999942</v>
      </c>
      <c r="H206" s="51">
        <v>86188.000000000044</v>
      </c>
      <c r="I206" s="51"/>
      <c r="J206" s="51"/>
      <c r="K206" s="51"/>
      <c r="L206" s="51"/>
      <c r="M206" s="51"/>
      <c r="N206" s="51"/>
      <c r="O206" s="51"/>
      <c r="P206" s="51"/>
      <c r="Q206" s="51"/>
      <c r="R206" s="52">
        <v>87518.666666666672</v>
      </c>
      <c r="S206" s="167">
        <v>2.5813340045008872E-2</v>
      </c>
      <c r="T206" s="9" t="s">
        <v>356</v>
      </c>
      <c r="U206" s="9" t="s">
        <v>243</v>
      </c>
      <c r="V206" s="9" t="s">
        <v>399</v>
      </c>
      <c r="W206" s="9"/>
      <c r="X206" s="11">
        <v>262556</v>
      </c>
      <c r="Y206" s="9">
        <v>262556</v>
      </c>
    </row>
    <row r="207" spans="1:28" ht="15.75" x14ac:dyDescent="0.25">
      <c r="A207" s="16" t="s">
        <v>1518</v>
      </c>
      <c r="B207" s="84"/>
      <c r="C207" s="508" t="s">
        <v>244</v>
      </c>
      <c r="D207" s="508" t="s">
        <v>400</v>
      </c>
      <c r="E207" s="406" t="s">
        <v>25</v>
      </c>
      <c r="F207" s="500">
        <v>16476.000000000011</v>
      </c>
      <c r="G207" s="500">
        <v>16181.000000000005</v>
      </c>
      <c r="H207" s="500">
        <v>15869.000000000005</v>
      </c>
      <c r="I207" s="500"/>
      <c r="J207" s="500"/>
      <c r="K207" s="500"/>
      <c r="L207" s="500"/>
      <c r="M207" s="500"/>
      <c r="N207" s="500"/>
      <c r="O207" s="500"/>
      <c r="P207" s="500"/>
      <c r="Q207" s="500"/>
      <c r="R207" s="501">
        <v>16175.333333333341</v>
      </c>
      <c r="S207" s="423">
        <v>4.7708608412075941E-3</v>
      </c>
      <c r="T207" s="9" t="s">
        <v>356</v>
      </c>
      <c r="U207" s="9" t="s">
        <v>244</v>
      </c>
      <c r="V207" s="9" t="s">
        <v>400</v>
      </c>
      <c r="W207" s="9"/>
      <c r="X207" s="11">
        <v>48526.000000000022</v>
      </c>
      <c r="Y207" s="9">
        <v>0</v>
      </c>
    </row>
    <row r="208" spans="1:28" ht="15.75" x14ac:dyDescent="0.25">
      <c r="A208" s="16" t="s">
        <v>1519</v>
      </c>
      <c r="B208" s="84"/>
      <c r="C208" s="508" t="s">
        <v>40</v>
      </c>
      <c r="D208" s="508" t="s">
        <v>401</v>
      </c>
      <c r="E208" s="406" t="s">
        <v>25</v>
      </c>
      <c r="F208" s="500">
        <v>4631.9999999999964</v>
      </c>
      <c r="G208" s="500">
        <v>4529.9999999999991</v>
      </c>
      <c r="H208" s="500">
        <v>4445.0000000000018</v>
      </c>
      <c r="I208" s="500"/>
      <c r="J208" s="500"/>
      <c r="K208" s="500"/>
      <c r="L208" s="500"/>
      <c r="M208" s="500"/>
      <c r="N208" s="500"/>
      <c r="O208" s="500"/>
      <c r="P208" s="500"/>
      <c r="Q208" s="500"/>
      <c r="R208" s="501">
        <v>4535.6666666666661</v>
      </c>
      <c r="S208" s="423">
        <v>1.3377798183718355E-3</v>
      </c>
      <c r="T208" s="9" t="s">
        <v>356</v>
      </c>
      <c r="U208" s="9" t="s">
        <v>40</v>
      </c>
      <c r="V208" s="9" t="s">
        <v>401</v>
      </c>
      <c r="W208" s="9"/>
      <c r="X208" s="11">
        <v>13606.999999999998</v>
      </c>
      <c r="Y208" s="9">
        <v>0</v>
      </c>
    </row>
    <row r="209" spans="1:25" ht="15.75" x14ac:dyDescent="0.25">
      <c r="A209" s="16" t="s">
        <v>1520</v>
      </c>
      <c r="B209" s="91"/>
      <c r="C209" s="509"/>
      <c r="D209" s="509" t="s">
        <v>485</v>
      </c>
      <c r="E209" s="412" t="s">
        <v>25</v>
      </c>
      <c r="F209" s="505">
        <v>198</v>
      </c>
      <c r="G209" s="505">
        <v>164.00000000000006</v>
      </c>
      <c r="H209" s="505">
        <v>143</v>
      </c>
      <c r="I209" s="505"/>
      <c r="J209" s="505"/>
      <c r="K209" s="505"/>
      <c r="L209" s="505"/>
      <c r="M209" s="505"/>
      <c r="N209" s="505"/>
      <c r="O209" s="505"/>
      <c r="P209" s="505"/>
      <c r="Q209" s="505"/>
      <c r="R209" s="506">
        <v>168.33333333333334</v>
      </c>
      <c r="S209" s="507">
        <v>4.9649357556976342E-5</v>
      </c>
      <c r="T209" s="9" t="s">
        <v>356</v>
      </c>
      <c r="U209" s="9" t="s">
        <v>40</v>
      </c>
      <c r="V209" s="9" t="s">
        <v>485</v>
      </c>
      <c r="W209" s="9"/>
      <c r="X209" s="11">
        <v>505.00000000000006</v>
      </c>
      <c r="Y209" s="9">
        <v>0</v>
      </c>
    </row>
    <row r="210" spans="1:25" ht="15.75" x14ac:dyDescent="0.25">
      <c r="A210" s="16" t="s">
        <v>1521</v>
      </c>
      <c r="B210" s="84" t="s">
        <v>546</v>
      </c>
      <c r="C210" s="124" t="s">
        <v>242</v>
      </c>
      <c r="D210" s="124" t="s">
        <v>547</v>
      </c>
      <c r="E210" s="139" t="s">
        <v>18</v>
      </c>
      <c r="F210" s="51">
        <v>18</v>
      </c>
      <c r="G210" s="51">
        <v>18</v>
      </c>
      <c r="H210" s="51">
        <v>18</v>
      </c>
      <c r="I210" s="13"/>
      <c r="J210" s="13"/>
      <c r="K210" s="13"/>
      <c r="L210" s="13"/>
      <c r="M210" s="13"/>
      <c r="N210" s="13"/>
      <c r="O210" s="13"/>
      <c r="P210" s="13"/>
      <c r="Q210" s="13"/>
      <c r="R210" s="52">
        <v>18</v>
      </c>
      <c r="S210" s="167">
        <v>5.309040214013311E-6</v>
      </c>
      <c r="T210" s="9" t="s">
        <v>546</v>
      </c>
      <c r="U210" s="9" t="s">
        <v>242</v>
      </c>
      <c r="V210" s="9" t="s">
        <v>547</v>
      </c>
      <c r="W210" s="9"/>
      <c r="X210" s="11"/>
      <c r="Y210" s="9"/>
    </row>
    <row r="211" spans="1:25" ht="15.75" x14ac:dyDescent="0.25">
      <c r="A211" s="16" t="s">
        <v>1522</v>
      </c>
      <c r="B211" s="84"/>
      <c r="C211" s="594"/>
      <c r="D211" s="509" t="s">
        <v>552</v>
      </c>
      <c r="E211" s="141" t="s">
        <v>18</v>
      </c>
      <c r="F211" s="14"/>
      <c r="G211" s="14"/>
      <c r="H211" s="14"/>
      <c r="I211" s="14"/>
      <c r="J211" s="14"/>
      <c r="K211" s="14"/>
      <c r="L211" s="14"/>
      <c r="M211" s="14"/>
      <c r="N211" s="14"/>
      <c r="O211" s="14"/>
      <c r="P211" s="14"/>
      <c r="Q211" s="14"/>
      <c r="R211" s="309"/>
      <c r="S211" s="346"/>
      <c r="T211" s="9" t="s">
        <v>546</v>
      </c>
      <c r="U211" s="9" t="s">
        <v>242</v>
      </c>
      <c r="V211" s="9" t="s">
        <v>552</v>
      </c>
      <c r="W211" s="9"/>
      <c r="X211" s="11"/>
      <c r="Y211" s="9"/>
    </row>
    <row r="212" spans="1:25" ht="15.75" x14ac:dyDescent="0.25">
      <c r="A212" s="16" t="s">
        <v>1523</v>
      </c>
      <c r="B212" s="84"/>
      <c r="C212" s="508" t="s">
        <v>243</v>
      </c>
      <c r="D212" s="594" t="s">
        <v>548</v>
      </c>
      <c r="E212" s="139" t="s">
        <v>18</v>
      </c>
      <c r="F212" s="51">
        <v>51</v>
      </c>
      <c r="G212" s="51">
        <v>49.000000000000007</v>
      </c>
      <c r="H212" s="51">
        <v>49</v>
      </c>
      <c r="I212" s="13"/>
      <c r="J212" s="13"/>
      <c r="K212" s="13"/>
      <c r="L212" s="13"/>
      <c r="M212" s="13"/>
      <c r="N212" s="13"/>
      <c r="O212" s="13"/>
      <c r="P212" s="13"/>
      <c r="Q212" s="13"/>
      <c r="R212" s="52">
        <v>49.666666666666664</v>
      </c>
      <c r="S212" s="167">
        <v>1.4649018368295988E-5</v>
      </c>
      <c r="T212" s="9" t="s">
        <v>546</v>
      </c>
      <c r="U212" s="9" t="s">
        <v>243</v>
      </c>
      <c r="V212" s="9" t="s">
        <v>548</v>
      </c>
      <c r="W212" s="9"/>
      <c r="X212" s="11"/>
      <c r="Y212" s="9"/>
    </row>
    <row r="213" spans="1:25" ht="15.75" x14ac:dyDescent="0.25">
      <c r="A213" s="16" t="s">
        <v>1524</v>
      </c>
      <c r="B213" s="84"/>
      <c r="D213" s="509" t="s">
        <v>550</v>
      </c>
      <c r="E213" s="141" t="s">
        <v>18</v>
      </c>
      <c r="F213" s="14"/>
      <c r="G213" s="14"/>
      <c r="H213" s="14"/>
      <c r="I213" s="14"/>
      <c r="J213" s="14"/>
      <c r="K213" s="14"/>
      <c r="L213" s="14"/>
      <c r="M213" s="14"/>
      <c r="N213" s="14"/>
      <c r="O213" s="14"/>
      <c r="P213" s="14"/>
      <c r="Q213" s="14"/>
      <c r="R213" s="309"/>
      <c r="S213" s="346"/>
      <c r="T213" s="9" t="s">
        <v>546</v>
      </c>
      <c r="U213" s="9" t="s">
        <v>243</v>
      </c>
      <c r="V213" s="9" t="s">
        <v>550</v>
      </c>
      <c r="W213" s="9"/>
      <c r="X213" s="11"/>
      <c r="Y213" s="9"/>
    </row>
    <row r="214" spans="1:25" ht="15.75" x14ac:dyDescent="0.25">
      <c r="A214" s="16" t="s">
        <v>1525</v>
      </c>
      <c r="B214" s="84"/>
      <c r="C214" s="508" t="s">
        <v>244</v>
      </c>
      <c r="D214" s="594" t="s">
        <v>549</v>
      </c>
      <c r="E214" s="139" t="s">
        <v>18</v>
      </c>
      <c r="F214" s="51">
        <v>642</v>
      </c>
      <c r="G214" s="51">
        <v>624</v>
      </c>
      <c r="H214" s="51">
        <v>614.99999999999977</v>
      </c>
      <c r="I214" s="13"/>
      <c r="J214" s="13"/>
      <c r="K214" s="13"/>
      <c r="L214" s="13"/>
      <c r="M214" s="13"/>
      <c r="N214" s="13"/>
      <c r="O214" s="13"/>
      <c r="P214" s="13"/>
      <c r="Q214" s="13"/>
      <c r="R214" s="52">
        <v>626.99999999999989</v>
      </c>
      <c r="S214" s="167">
        <v>1.8493156745479696E-4</v>
      </c>
      <c r="T214" s="9" t="s">
        <v>546</v>
      </c>
      <c r="U214" s="9" t="s">
        <v>244</v>
      </c>
      <c r="V214" s="9" t="s">
        <v>549</v>
      </c>
      <c r="W214" s="9"/>
      <c r="X214" s="11"/>
      <c r="Y214" s="9"/>
    </row>
    <row r="215" spans="1:25" ht="15.75" x14ac:dyDescent="0.25">
      <c r="A215" s="16" t="s">
        <v>1526</v>
      </c>
      <c r="B215" s="84"/>
      <c r="C215" s="508"/>
      <c r="D215" s="509" t="s">
        <v>551</v>
      </c>
      <c r="E215" s="141" t="s">
        <v>18</v>
      </c>
      <c r="F215" s="14"/>
      <c r="G215" s="14"/>
      <c r="H215" s="14"/>
      <c r="I215" s="14"/>
      <c r="J215" s="14"/>
      <c r="K215" s="14"/>
      <c r="L215" s="14"/>
      <c r="M215" s="14"/>
      <c r="N215" s="14"/>
      <c r="O215" s="14"/>
      <c r="P215" s="14"/>
      <c r="Q215" s="14"/>
      <c r="R215" s="309"/>
      <c r="S215" s="346"/>
      <c r="T215" s="9" t="s">
        <v>546</v>
      </c>
      <c r="U215" s="9" t="s">
        <v>244</v>
      </c>
      <c r="V215" s="9" t="s">
        <v>551</v>
      </c>
      <c r="W215" s="9"/>
      <c r="X215" s="11"/>
      <c r="Y215" s="9"/>
    </row>
    <row r="216" spans="1:25" ht="15.75" x14ac:dyDescent="0.25">
      <c r="A216" s="16" t="s">
        <v>1527</v>
      </c>
      <c r="B216" s="147" t="s">
        <v>33</v>
      </c>
      <c r="C216" s="510" t="s">
        <v>40</v>
      </c>
      <c r="D216" s="509" t="s">
        <v>396</v>
      </c>
      <c r="E216" s="141" t="s">
        <v>25</v>
      </c>
      <c r="F216" s="14">
        <v>37</v>
      </c>
      <c r="G216" s="14">
        <v>31</v>
      </c>
      <c r="H216" s="14">
        <v>31</v>
      </c>
      <c r="I216" s="14"/>
      <c r="J216" s="14"/>
      <c r="K216" s="14"/>
      <c r="L216" s="14"/>
      <c r="M216" s="14"/>
      <c r="N216" s="14"/>
      <c r="O216" s="14"/>
      <c r="P216" s="14"/>
      <c r="Q216" s="14"/>
      <c r="R216" s="309">
        <v>33</v>
      </c>
      <c r="S216" s="346">
        <v>9.7332403923577378E-6</v>
      </c>
      <c r="T216" s="9" t="s">
        <v>33</v>
      </c>
      <c r="U216" s="9" t="s">
        <v>40</v>
      </c>
      <c r="V216" s="9" t="s">
        <v>396</v>
      </c>
      <c r="W216" s="9"/>
      <c r="X216" s="11">
        <v>99</v>
      </c>
      <c r="Y216" s="9">
        <v>99</v>
      </c>
    </row>
    <row r="217" spans="1:25" ht="15.75" x14ac:dyDescent="0.25">
      <c r="A217" s="16" t="s">
        <v>1528</v>
      </c>
      <c r="B217" s="84" t="s">
        <v>296</v>
      </c>
      <c r="C217" s="508" t="s">
        <v>41</v>
      </c>
      <c r="D217" s="508" t="s">
        <v>397</v>
      </c>
      <c r="E217" s="406" t="s">
        <v>352</v>
      </c>
      <c r="F217" s="500">
        <v>16104.000000000004</v>
      </c>
      <c r="G217" s="500">
        <v>16066.999999999993</v>
      </c>
      <c r="H217" s="500">
        <v>16037.999999999995</v>
      </c>
      <c r="I217" s="500"/>
      <c r="J217" s="500"/>
      <c r="K217" s="500"/>
      <c r="L217" s="500"/>
      <c r="M217" s="500"/>
      <c r="N217" s="500"/>
      <c r="O217" s="500"/>
      <c r="P217" s="500"/>
      <c r="Q217" s="500"/>
      <c r="R217" s="501">
        <v>16069.666666666664</v>
      </c>
      <c r="S217" s="423">
        <v>4.7396948088401425E-3</v>
      </c>
      <c r="T217" s="9" t="s">
        <v>296</v>
      </c>
      <c r="U217" s="9" t="s">
        <v>41</v>
      </c>
      <c r="V217" s="9" t="s">
        <v>397</v>
      </c>
      <c r="W217" s="9"/>
      <c r="X217" s="11">
        <v>48208.999999999993</v>
      </c>
      <c r="Y217" s="9">
        <v>48208.999999999993</v>
      </c>
    </row>
    <row r="218" spans="1:25" ht="15.75" x14ac:dyDescent="0.25">
      <c r="A218" s="16" t="s">
        <v>1529</v>
      </c>
      <c r="B218" s="84"/>
      <c r="C218" s="508"/>
      <c r="D218" s="508"/>
      <c r="E218" s="406" t="s">
        <v>17</v>
      </c>
      <c r="F218" s="500">
        <v>764.99999999999989</v>
      </c>
      <c r="G218" s="500">
        <v>756.99999999999989</v>
      </c>
      <c r="H218" s="500">
        <v>751</v>
      </c>
      <c r="I218" s="500"/>
      <c r="J218" s="500"/>
      <c r="K218" s="500"/>
      <c r="L218" s="500"/>
      <c r="M218" s="500"/>
      <c r="N218" s="500"/>
      <c r="O218" s="500"/>
      <c r="P218" s="500"/>
      <c r="Q218" s="500"/>
      <c r="R218" s="501">
        <v>757.66666666666663</v>
      </c>
      <c r="S218" s="423">
        <v>2.2347126678615289E-4</v>
      </c>
      <c r="T218" s="9" t="s">
        <v>296</v>
      </c>
      <c r="U218" s="9" t="s">
        <v>41</v>
      </c>
      <c r="V218" s="9" t="s">
        <v>397</v>
      </c>
      <c r="W218" s="9"/>
      <c r="X218" s="11">
        <v>2273</v>
      </c>
      <c r="Y218" s="9">
        <v>2273</v>
      </c>
    </row>
    <row r="219" spans="1:25" ht="15.75" x14ac:dyDescent="0.25">
      <c r="A219" s="16" t="s">
        <v>1530</v>
      </c>
      <c r="B219" s="84"/>
      <c r="C219" s="124"/>
      <c r="D219" s="124"/>
      <c r="E219" s="139" t="s">
        <v>18</v>
      </c>
      <c r="F219" s="51">
        <v>918.00000000000023</v>
      </c>
      <c r="G219" s="51">
        <v>919</v>
      </c>
      <c r="H219" s="51">
        <v>924.00000000000023</v>
      </c>
      <c r="I219" s="51"/>
      <c r="J219" s="51"/>
      <c r="K219" s="51"/>
      <c r="L219" s="51"/>
      <c r="M219" s="51"/>
      <c r="N219" s="51"/>
      <c r="O219" s="51"/>
      <c r="P219" s="51"/>
      <c r="Q219" s="51"/>
      <c r="R219" s="52">
        <v>920.33333333333348</v>
      </c>
      <c r="S219" s="167">
        <v>2.7144925983131027E-4</v>
      </c>
      <c r="T219" s="9" t="s">
        <v>296</v>
      </c>
      <c r="U219" s="9" t="s">
        <v>41</v>
      </c>
      <c r="V219" s="9" t="s">
        <v>397</v>
      </c>
      <c r="W219" s="9"/>
      <c r="X219" s="11">
        <v>2761.0000000000005</v>
      </c>
      <c r="Y219" s="9">
        <v>2761.0000000000005</v>
      </c>
    </row>
    <row r="220" spans="1:25" ht="15.75" x14ac:dyDescent="0.25">
      <c r="A220" s="16" t="s">
        <v>1531</v>
      </c>
      <c r="B220" s="84"/>
      <c r="C220" s="124"/>
      <c r="D220" s="124"/>
      <c r="E220" s="139" t="s">
        <v>24</v>
      </c>
      <c r="F220" s="51">
        <v>1457.9999999999998</v>
      </c>
      <c r="G220" s="51">
        <v>1543.0000000000005</v>
      </c>
      <c r="H220" s="51">
        <v>1427.0000000000005</v>
      </c>
      <c r="I220" s="51"/>
      <c r="J220" s="51"/>
      <c r="K220" s="51"/>
      <c r="L220" s="51"/>
      <c r="M220" s="51"/>
      <c r="N220" s="51"/>
      <c r="O220" s="51"/>
      <c r="P220" s="51"/>
      <c r="Q220" s="51"/>
      <c r="R220" s="52">
        <v>1476</v>
      </c>
      <c r="S220" s="167">
        <v>4.3534129754909149E-4</v>
      </c>
      <c r="T220" s="9" t="s">
        <v>296</v>
      </c>
      <c r="U220" s="9" t="s">
        <v>41</v>
      </c>
      <c r="V220" s="9" t="s">
        <v>397</v>
      </c>
      <c r="W220" s="9"/>
      <c r="X220" s="11">
        <v>4428</v>
      </c>
      <c r="Y220" s="9">
        <v>4428</v>
      </c>
    </row>
    <row r="221" spans="1:25" ht="15.75" x14ac:dyDescent="0.25">
      <c r="A221" s="16" t="s">
        <v>1532</v>
      </c>
      <c r="B221" s="84"/>
      <c r="C221" s="124"/>
      <c r="D221" s="124"/>
      <c r="E221" s="406" t="s">
        <v>21</v>
      </c>
      <c r="F221" s="500">
        <v>57.000000000000007</v>
      </c>
      <c r="G221" s="500">
        <v>56</v>
      </c>
      <c r="H221" s="500">
        <v>58.000000000000007</v>
      </c>
      <c r="I221" s="500"/>
      <c r="J221" s="500"/>
      <c r="K221" s="500"/>
      <c r="L221" s="500"/>
      <c r="M221" s="500"/>
      <c r="N221" s="500"/>
      <c r="O221" s="500"/>
      <c r="P221" s="500"/>
      <c r="Q221" s="500"/>
      <c r="R221" s="501">
        <v>57</v>
      </c>
      <c r="S221" s="423">
        <v>1.681196067770882E-5</v>
      </c>
      <c r="T221" s="9" t="s">
        <v>296</v>
      </c>
      <c r="U221" s="9" t="s">
        <v>41</v>
      </c>
      <c r="V221" s="9" t="s">
        <v>397</v>
      </c>
      <c r="W221" s="9"/>
      <c r="X221" s="11">
        <v>171</v>
      </c>
      <c r="Y221" s="9">
        <v>171</v>
      </c>
    </row>
    <row r="222" spans="1:25" ht="15.75" x14ac:dyDescent="0.25">
      <c r="A222" s="16" t="s">
        <v>1533</v>
      </c>
      <c r="B222" s="84"/>
      <c r="C222" s="124"/>
      <c r="D222" s="124"/>
      <c r="E222" s="406" t="s">
        <v>16</v>
      </c>
      <c r="F222" s="500">
        <v>29.000000000000004</v>
      </c>
      <c r="G222" s="500">
        <v>28</v>
      </c>
      <c r="H222" s="500">
        <v>29</v>
      </c>
      <c r="I222" s="500"/>
      <c r="J222" s="500"/>
      <c r="K222" s="500"/>
      <c r="L222" s="500"/>
      <c r="M222" s="500"/>
      <c r="N222" s="500"/>
      <c r="O222" s="500"/>
      <c r="P222" s="500"/>
      <c r="Q222" s="500"/>
      <c r="R222" s="501">
        <v>28.666666666666668</v>
      </c>
      <c r="S222" s="507">
        <v>8.4551381186137916E-6</v>
      </c>
      <c r="T222" s="9" t="s">
        <v>296</v>
      </c>
      <c r="U222" s="9" t="s">
        <v>41</v>
      </c>
      <c r="V222" s="9" t="s">
        <v>397</v>
      </c>
      <c r="W222" s="9"/>
      <c r="X222" s="11">
        <v>86</v>
      </c>
      <c r="Y222" s="9">
        <v>86</v>
      </c>
    </row>
    <row r="223" spans="1:25" ht="15.75" x14ac:dyDescent="0.25">
      <c r="B223" s="147" t="s">
        <v>0</v>
      </c>
      <c r="C223" s="148"/>
      <c r="D223" s="148"/>
      <c r="E223" s="144"/>
      <c r="F223" s="148">
        <v>3371043</v>
      </c>
      <c r="G223" s="148">
        <v>3389975</v>
      </c>
      <c r="H223" s="148">
        <v>3410312</v>
      </c>
      <c r="I223" s="148"/>
      <c r="J223" s="148"/>
      <c r="K223" s="148"/>
      <c r="L223" s="148"/>
      <c r="M223" s="148"/>
      <c r="N223" s="148"/>
      <c r="O223" s="148"/>
      <c r="P223" s="148"/>
      <c r="Q223" s="148"/>
      <c r="R223" s="148">
        <v>3390443.3333333326</v>
      </c>
      <c r="S223" s="346">
        <v>1</v>
      </c>
      <c r="T223" s="9" t="s">
        <v>0</v>
      </c>
      <c r="U223" s="9" t="s">
        <v>41</v>
      </c>
      <c r="V223" s="9" t="s">
        <v>397</v>
      </c>
      <c r="X223" s="11">
        <v>10151459</v>
      </c>
      <c r="Y223" s="11" t="e">
        <v>#N/A</v>
      </c>
    </row>
    <row r="224" spans="1:25" ht="15" x14ac:dyDescent="0.2">
      <c r="B224" s="38"/>
      <c r="C224" s="49"/>
      <c r="D224" s="49"/>
      <c r="E224" s="11"/>
      <c r="F224" s="11">
        <v>3371043</v>
      </c>
      <c r="G224" s="11">
        <v>3389975</v>
      </c>
      <c r="H224" s="11">
        <v>3410312</v>
      </c>
      <c r="I224" s="11">
        <v>0</v>
      </c>
      <c r="J224" s="11">
        <v>0</v>
      </c>
      <c r="K224" s="11">
        <v>0</v>
      </c>
      <c r="L224" s="11">
        <v>0</v>
      </c>
      <c r="M224" s="11">
        <v>0</v>
      </c>
      <c r="N224" s="11">
        <v>0</v>
      </c>
      <c r="O224" s="11">
        <v>0</v>
      </c>
      <c r="P224" s="11">
        <v>0</v>
      </c>
      <c r="Q224" s="536">
        <v>0</v>
      </c>
      <c r="R224" s="11" t="e">
        <v>#REF!</v>
      </c>
      <c r="S224" s="343"/>
      <c r="T224" s="9"/>
    </row>
    <row r="225" spans="1:22" ht="15" x14ac:dyDescent="0.2">
      <c r="B225" s="38"/>
      <c r="C225" s="49"/>
      <c r="D225" s="49"/>
      <c r="E225" s="11"/>
      <c r="F225" s="11">
        <v>0</v>
      </c>
      <c r="G225" s="11"/>
      <c r="H225" s="11"/>
      <c r="I225" s="11"/>
      <c r="J225" s="11"/>
      <c r="K225" s="11"/>
      <c r="L225" s="11"/>
      <c r="M225" s="11"/>
      <c r="N225" s="11"/>
      <c r="O225" s="11"/>
      <c r="P225" s="9"/>
      <c r="Q225" s="9"/>
      <c r="R225" s="11">
        <v>847610.83333333337</v>
      </c>
      <c r="S225" s="343"/>
      <c r="T225" s="9"/>
    </row>
    <row r="226" spans="1:22" ht="20.25" x14ac:dyDescent="0.3">
      <c r="B226" s="337" t="s">
        <v>421</v>
      </c>
      <c r="C226" s="49"/>
      <c r="D226" s="49"/>
      <c r="E226" s="49"/>
      <c r="F226" s="49"/>
      <c r="G226" s="49"/>
      <c r="H226" s="49"/>
      <c r="I226" s="49"/>
      <c r="J226" s="49"/>
      <c r="K226" s="49"/>
      <c r="L226" s="49"/>
      <c r="M226" s="49"/>
      <c r="N226" s="49"/>
      <c r="O226" s="49"/>
      <c r="S226" s="343"/>
    </row>
    <row r="227" spans="1:22" ht="15" x14ac:dyDescent="0.2">
      <c r="B227" s="38"/>
      <c r="C227" s="49"/>
      <c r="D227" s="49"/>
      <c r="E227" s="49"/>
      <c r="F227" s="49"/>
      <c r="G227" s="49"/>
      <c r="H227" s="49"/>
      <c r="I227" s="49"/>
      <c r="J227" s="49"/>
      <c r="K227" s="49"/>
      <c r="L227" s="49"/>
      <c r="M227" s="49"/>
      <c r="N227" s="49"/>
      <c r="O227" s="49"/>
      <c r="S227" s="343"/>
    </row>
    <row r="228" spans="1:22" ht="15" x14ac:dyDescent="0.2">
      <c r="B228" s="38" t="s">
        <v>418</v>
      </c>
      <c r="C228" s="49"/>
      <c r="D228" s="49"/>
      <c r="E228" s="49"/>
      <c r="F228" s="11">
        <v>11</v>
      </c>
      <c r="G228" s="11">
        <v>12</v>
      </c>
      <c r="H228" s="11">
        <v>13</v>
      </c>
      <c r="I228" s="11">
        <v>14</v>
      </c>
      <c r="J228" s="11">
        <v>15</v>
      </c>
      <c r="K228" s="11">
        <v>16</v>
      </c>
      <c r="L228" s="11">
        <v>17</v>
      </c>
      <c r="M228" s="11">
        <v>18</v>
      </c>
      <c r="N228" s="11">
        <v>19</v>
      </c>
      <c r="O228" s="11">
        <v>20</v>
      </c>
      <c r="P228" s="11">
        <v>21</v>
      </c>
      <c r="Q228" s="11">
        <v>22</v>
      </c>
      <c r="R228" s="9"/>
      <c r="S228" s="343"/>
    </row>
    <row r="229" spans="1:22" ht="16.5" thickBot="1" x14ac:dyDescent="0.25">
      <c r="B229" s="82" t="s">
        <v>402</v>
      </c>
      <c r="C229" s="82" t="s">
        <v>404</v>
      </c>
      <c r="D229" s="96" t="s">
        <v>403</v>
      </c>
      <c r="E229" s="82" t="s">
        <v>14</v>
      </c>
      <c r="F229" s="83" t="s">
        <v>339</v>
      </c>
      <c r="G229" s="83" t="s">
        <v>340</v>
      </c>
      <c r="H229" s="83" t="s">
        <v>341</v>
      </c>
      <c r="I229" s="83" t="s">
        <v>342</v>
      </c>
      <c r="J229" s="83" t="s">
        <v>343</v>
      </c>
      <c r="K229" s="83" t="s">
        <v>344</v>
      </c>
      <c r="L229" s="83" t="s">
        <v>345</v>
      </c>
      <c r="M229" s="83" t="s">
        <v>346</v>
      </c>
      <c r="N229" s="83" t="s">
        <v>347</v>
      </c>
      <c r="O229" s="83" t="s">
        <v>348</v>
      </c>
      <c r="P229" s="83" t="s">
        <v>349</v>
      </c>
      <c r="Q229" s="83" t="s">
        <v>350</v>
      </c>
      <c r="R229" s="82" t="s">
        <v>1</v>
      </c>
      <c r="S229" s="82" t="s">
        <v>481</v>
      </c>
      <c r="T229" s="9"/>
      <c r="U229" s="9"/>
      <c r="V229" s="9"/>
    </row>
    <row r="230" spans="1:22" ht="15.75" x14ac:dyDescent="0.25">
      <c r="A230" s="16" t="s">
        <v>1329</v>
      </c>
      <c r="B230" s="84" t="s">
        <v>30</v>
      </c>
      <c r="C230" s="124" t="s">
        <v>241</v>
      </c>
      <c r="D230" s="124" t="s">
        <v>362</v>
      </c>
      <c r="E230" s="406" t="s">
        <v>354</v>
      </c>
      <c r="F230" s="511">
        <v>120888684.45000002</v>
      </c>
      <c r="G230" s="511">
        <v>118975337.78999992</v>
      </c>
      <c r="H230" s="511">
        <v>117930819.17999999</v>
      </c>
      <c r="I230" s="511"/>
      <c r="J230" s="511"/>
      <c r="K230" s="511"/>
      <c r="L230" s="511"/>
      <c r="M230" s="511"/>
      <c r="N230" s="511"/>
      <c r="O230" s="511"/>
      <c r="P230" s="511"/>
      <c r="Q230" s="511"/>
      <c r="R230" s="512">
        <v>119264947.13999999</v>
      </c>
      <c r="S230" s="423">
        <v>1.6160128324103167E-2</v>
      </c>
      <c r="T230" s="9" t="s">
        <v>30</v>
      </c>
      <c r="U230" s="9" t="s">
        <v>241</v>
      </c>
      <c r="V230" s="9" t="s">
        <v>362</v>
      </c>
    </row>
    <row r="231" spans="1:22" ht="15.75" x14ac:dyDescent="0.25">
      <c r="A231" s="16" t="s">
        <v>1330</v>
      </c>
      <c r="B231" s="84"/>
      <c r="C231" s="124"/>
      <c r="D231" s="124"/>
      <c r="E231" s="406" t="s">
        <v>24</v>
      </c>
      <c r="F231" s="511">
        <v>108420460.98000005</v>
      </c>
      <c r="G231" s="511">
        <v>107645831.16</v>
      </c>
      <c r="H231" s="511">
        <v>110868852.24999997</v>
      </c>
      <c r="I231" s="511"/>
      <c r="J231" s="511"/>
      <c r="K231" s="511"/>
      <c r="L231" s="511"/>
      <c r="M231" s="511"/>
      <c r="N231" s="511"/>
      <c r="O231" s="511"/>
      <c r="P231" s="511"/>
      <c r="Q231" s="511"/>
      <c r="R231" s="512">
        <v>108978381.46333332</v>
      </c>
      <c r="S231" s="423">
        <v>1.4766322135985584E-2</v>
      </c>
      <c r="T231" s="9" t="s">
        <v>30</v>
      </c>
      <c r="U231" s="9" t="s">
        <v>241</v>
      </c>
      <c r="V231" s="9" t="s">
        <v>362</v>
      </c>
    </row>
    <row r="232" spans="1:22" ht="15.75" x14ac:dyDescent="0.25">
      <c r="A232" s="16" t="s">
        <v>1331</v>
      </c>
      <c r="B232" s="84"/>
      <c r="C232" s="124"/>
      <c r="D232" s="124"/>
      <c r="E232" s="406" t="s">
        <v>352</v>
      </c>
      <c r="F232" s="511">
        <v>56946882.760000005</v>
      </c>
      <c r="G232" s="511">
        <v>57350857.939999983</v>
      </c>
      <c r="H232" s="511">
        <v>58497932.709999993</v>
      </c>
      <c r="I232" s="511"/>
      <c r="J232" s="511"/>
      <c r="K232" s="511"/>
      <c r="L232" s="511"/>
      <c r="M232" s="511"/>
      <c r="N232" s="511"/>
      <c r="O232" s="511"/>
      <c r="P232" s="511"/>
      <c r="Q232" s="511"/>
      <c r="R232" s="512">
        <v>57598557.80333332</v>
      </c>
      <c r="S232" s="423">
        <v>7.804473214518882E-3</v>
      </c>
      <c r="T232" s="9" t="s">
        <v>30</v>
      </c>
      <c r="U232" s="9" t="s">
        <v>241</v>
      </c>
      <c r="V232" s="9" t="s">
        <v>362</v>
      </c>
    </row>
    <row r="233" spans="1:22" ht="31.5" x14ac:dyDescent="0.25">
      <c r="A233" s="16" t="s">
        <v>1332</v>
      </c>
      <c r="B233" s="84"/>
      <c r="C233" s="124"/>
      <c r="D233" s="124"/>
      <c r="E233" s="139" t="s">
        <v>353</v>
      </c>
      <c r="F233" s="315">
        <v>68765765.709999964</v>
      </c>
      <c r="G233" s="315">
        <v>69731376.920000017</v>
      </c>
      <c r="H233" s="315">
        <v>71243361.600000039</v>
      </c>
      <c r="I233" s="315"/>
      <c r="J233" s="315"/>
      <c r="K233" s="315"/>
      <c r="L233" s="315"/>
      <c r="M233" s="315"/>
      <c r="N233" s="315"/>
      <c r="O233" s="315"/>
      <c r="P233" s="315"/>
      <c r="Q233" s="315"/>
      <c r="R233" s="316">
        <v>69913501.410000011</v>
      </c>
      <c r="S233" s="167">
        <v>9.4731199859312484E-3</v>
      </c>
      <c r="T233" s="9" t="s">
        <v>30</v>
      </c>
      <c r="U233" s="9" t="s">
        <v>241</v>
      </c>
      <c r="V233" s="9" t="s">
        <v>362</v>
      </c>
    </row>
    <row r="234" spans="1:22" ht="15.75" x14ac:dyDescent="0.25">
      <c r="A234" s="16" t="s">
        <v>1333</v>
      </c>
      <c r="B234" s="84"/>
      <c r="C234" s="124"/>
      <c r="D234" s="124"/>
      <c r="E234" s="139" t="s">
        <v>17</v>
      </c>
      <c r="F234" s="315">
        <v>27624148.719999999</v>
      </c>
      <c r="G234" s="315">
        <v>27957915.879999999</v>
      </c>
      <c r="H234" s="315">
        <v>28333196.140000004</v>
      </c>
      <c r="I234" s="315"/>
      <c r="J234" s="315"/>
      <c r="K234" s="315"/>
      <c r="L234" s="315"/>
      <c r="M234" s="315"/>
      <c r="N234" s="315"/>
      <c r="O234" s="315"/>
      <c r="P234" s="315"/>
      <c r="Q234" s="315"/>
      <c r="R234" s="316">
        <v>27971753.579999998</v>
      </c>
      <c r="S234" s="167">
        <v>3.7901088135508664E-3</v>
      </c>
      <c r="T234" s="9" t="s">
        <v>30</v>
      </c>
      <c r="U234" s="9" t="s">
        <v>241</v>
      </c>
      <c r="V234" s="9" t="s">
        <v>362</v>
      </c>
    </row>
    <row r="235" spans="1:22" ht="15.75" x14ac:dyDescent="0.25">
      <c r="A235" s="16" t="s">
        <v>1334</v>
      </c>
      <c r="B235" s="84"/>
      <c r="C235" s="124"/>
      <c r="D235" s="124"/>
      <c r="E235" s="139" t="s">
        <v>18</v>
      </c>
      <c r="F235" s="315">
        <v>44902312.859999977</v>
      </c>
      <c r="G235" s="315">
        <v>44874911.880000018</v>
      </c>
      <c r="H235" s="315">
        <v>45421009.169999994</v>
      </c>
      <c r="I235" s="315"/>
      <c r="J235" s="315"/>
      <c r="K235" s="315"/>
      <c r="L235" s="315"/>
      <c r="M235" s="315"/>
      <c r="N235" s="315"/>
      <c r="O235" s="315"/>
      <c r="P235" s="315"/>
      <c r="Q235" s="315"/>
      <c r="R235" s="316">
        <v>45066077.969999999</v>
      </c>
      <c r="S235" s="167">
        <v>6.1063507805386415E-3</v>
      </c>
      <c r="T235" s="9" t="s">
        <v>30</v>
      </c>
      <c r="U235" s="9" t="s">
        <v>241</v>
      </c>
      <c r="V235" s="9" t="s">
        <v>362</v>
      </c>
    </row>
    <row r="236" spans="1:22" ht="15.75" x14ac:dyDescent="0.25">
      <c r="A236" s="16" t="s">
        <v>1335</v>
      </c>
      <c r="B236" s="84"/>
      <c r="C236" s="124"/>
      <c r="D236" s="124"/>
      <c r="E236" s="406" t="s">
        <v>23</v>
      </c>
      <c r="F236" s="515">
        <v>5442705.4350000033</v>
      </c>
      <c r="G236" s="515">
        <v>5344233.4799999977</v>
      </c>
      <c r="H236" s="515">
        <v>5513201.6200000001</v>
      </c>
      <c r="I236" s="515"/>
      <c r="J236" s="515"/>
      <c r="K236" s="515"/>
      <c r="L236" s="515"/>
      <c r="M236" s="515"/>
      <c r="N236" s="515"/>
      <c r="O236" s="515"/>
      <c r="P236" s="515"/>
      <c r="Q236" s="515"/>
      <c r="R236" s="584">
        <v>5433380.1783333337</v>
      </c>
      <c r="S236" s="585">
        <v>7.3621062198967596E-4</v>
      </c>
      <c r="T236" s="9" t="s">
        <v>30</v>
      </c>
      <c r="U236" s="9" t="s">
        <v>241</v>
      </c>
      <c r="V236" s="9" t="s">
        <v>362</v>
      </c>
    </row>
    <row r="237" spans="1:22" ht="15.75" x14ac:dyDescent="0.25">
      <c r="A237" s="16" t="s">
        <v>1337</v>
      </c>
      <c r="B237" s="84"/>
      <c r="C237" s="124"/>
      <c r="D237" s="124"/>
      <c r="E237" s="406" t="s">
        <v>22</v>
      </c>
      <c r="F237" s="515">
        <v>0</v>
      </c>
      <c r="G237" s="515">
        <v>0</v>
      </c>
      <c r="H237" s="515">
        <v>214.5</v>
      </c>
      <c r="I237" s="515"/>
      <c r="J237" s="515"/>
      <c r="K237" s="515"/>
      <c r="L237" s="515"/>
      <c r="M237" s="515"/>
      <c r="N237" s="515"/>
      <c r="O237" s="515"/>
      <c r="P237" s="515"/>
      <c r="Q237" s="515"/>
      <c r="R237" s="584">
        <v>71.5</v>
      </c>
      <c r="S237" s="585">
        <v>9.6880869264717351E-9</v>
      </c>
      <c r="T237" s="9" t="s">
        <v>30</v>
      </c>
      <c r="U237" s="9" t="s">
        <v>241</v>
      </c>
      <c r="V237" s="9" t="s">
        <v>362</v>
      </c>
    </row>
    <row r="238" spans="1:22" ht="15.75" x14ac:dyDescent="0.25">
      <c r="A238" s="16" t="s">
        <v>1336</v>
      </c>
      <c r="B238" s="84"/>
      <c r="C238" s="152"/>
      <c r="D238" s="227"/>
      <c r="E238" s="412" t="s">
        <v>20</v>
      </c>
      <c r="F238" s="513">
        <v>7128056.1300000008</v>
      </c>
      <c r="G238" s="513">
        <v>7291602.1599999983</v>
      </c>
      <c r="H238" s="513">
        <v>7484026.8900000025</v>
      </c>
      <c r="I238" s="513"/>
      <c r="J238" s="513"/>
      <c r="K238" s="513"/>
      <c r="L238" s="513"/>
      <c r="M238" s="513"/>
      <c r="N238" s="513"/>
      <c r="O238" s="513"/>
      <c r="P238" s="513"/>
      <c r="Q238" s="513"/>
      <c r="R238" s="586">
        <v>7301228.3933333335</v>
      </c>
      <c r="S238" s="587">
        <v>9.8929979502988667E-4</v>
      </c>
      <c r="T238" s="9" t="s">
        <v>30</v>
      </c>
      <c r="U238" s="9" t="s">
        <v>241</v>
      </c>
      <c r="V238" s="9" t="s">
        <v>362</v>
      </c>
    </row>
    <row r="239" spans="1:22" ht="15.75" x14ac:dyDescent="0.25">
      <c r="A239" s="16" t="s">
        <v>1338</v>
      </c>
      <c r="B239" s="84"/>
      <c r="C239" s="227"/>
      <c r="D239" s="227" t="s">
        <v>539</v>
      </c>
      <c r="E239" s="412" t="s">
        <v>24</v>
      </c>
      <c r="F239" s="513">
        <v>109893.86999999998</v>
      </c>
      <c r="G239" s="513">
        <v>109370.52</v>
      </c>
      <c r="H239" s="513">
        <v>114668.3</v>
      </c>
      <c r="I239" s="513"/>
      <c r="J239" s="513"/>
      <c r="K239" s="513"/>
      <c r="L239" s="513"/>
      <c r="M239" s="513"/>
      <c r="N239" s="513"/>
      <c r="O239" s="513"/>
      <c r="P239" s="513"/>
      <c r="Q239" s="513"/>
      <c r="R239" s="586">
        <v>111310.89666666667</v>
      </c>
      <c r="S239" s="587">
        <v>1.5082372626156358E-5</v>
      </c>
      <c r="T239" s="9" t="s">
        <v>30</v>
      </c>
      <c r="U239" s="9" t="s">
        <v>241</v>
      </c>
      <c r="V239" s="9" t="s">
        <v>539</v>
      </c>
    </row>
    <row r="240" spans="1:22" ht="15.75" x14ac:dyDescent="0.25">
      <c r="A240" s="16" t="s">
        <v>1339</v>
      </c>
      <c r="B240" s="84"/>
      <c r="C240" s="124" t="s">
        <v>242</v>
      </c>
      <c r="D240" s="124" t="s">
        <v>360</v>
      </c>
      <c r="E240" s="406" t="s">
        <v>354</v>
      </c>
      <c r="F240" s="511">
        <v>195116427.52000001</v>
      </c>
      <c r="G240" s="511">
        <v>193916107.66000012</v>
      </c>
      <c r="H240" s="511">
        <v>192953680.90000018</v>
      </c>
      <c r="I240" s="511"/>
      <c r="J240" s="511"/>
      <c r="K240" s="511"/>
      <c r="L240" s="511"/>
      <c r="M240" s="511"/>
      <c r="N240" s="511"/>
      <c r="O240" s="511"/>
      <c r="P240" s="511"/>
      <c r="Q240" s="511"/>
      <c r="R240" s="584">
        <v>193995405.3600001</v>
      </c>
      <c r="S240" s="585">
        <v>2.6285934971521704E-2</v>
      </c>
      <c r="T240" s="9" t="s">
        <v>30</v>
      </c>
      <c r="U240" s="9" t="s">
        <v>242</v>
      </c>
      <c r="V240" s="9" t="s">
        <v>360</v>
      </c>
    </row>
    <row r="241" spans="1:22" ht="15.75" x14ac:dyDescent="0.25">
      <c r="A241" s="16" t="s">
        <v>1340</v>
      </c>
      <c r="B241" s="84"/>
      <c r="C241" s="124"/>
      <c r="D241" s="124"/>
      <c r="E241" s="406" t="s">
        <v>18</v>
      </c>
      <c r="F241" s="511">
        <v>97458623.370000035</v>
      </c>
      <c r="G241" s="511">
        <v>96017508.139999971</v>
      </c>
      <c r="H241" s="511">
        <v>97197361.029999986</v>
      </c>
      <c r="I241" s="511"/>
      <c r="J241" s="511"/>
      <c r="K241" s="511"/>
      <c r="L241" s="511"/>
      <c r="M241" s="511"/>
      <c r="N241" s="511"/>
      <c r="O241" s="511"/>
      <c r="P241" s="511"/>
      <c r="Q241" s="511"/>
      <c r="R241" s="512">
        <v>96891164.179999992</v>
      </c>
      <c r="S241" s="423">
        <v>1.3128531761998383E-2</v>
      </c>
      <c r="T241" s="9" t="s">
        <v>30</v>
      </c>
      <c r="U241" s="9" t="s">
        <v>242</v>
      </c>
      <c r="V241" s="9" t="s">
        <v>360</v>
      </c>
    </row>
    <row r="242" spans="1:22" ht="15.75" x14ac:dyDescent="0.25">
      <c r="A242" s="16" t="s">
        <v>1341</v>
      </c>
      <c r="B242" s="84"/>
      <c r="C242" s="124"/>
      <c r="D242" s="124"/>
      <c r="E242" s="406" t="s">
        <v>21</v>
      </c>
      <c r="F242" s="511">
        <v>48587181.169999979</v>
      </c>
      <c r="G242" s="511">
        <v>49046047.679999992</v>
      </c>
      <c r="H242" s="511">
        <v>49113180.180000022</v>
      </c>
      <c r="I242" s="511"/>
      <c r="J242" s="511"/>
      <c r="K242" s="511"/>
      <c r="L242" s="511"/>
      <c r="M242" s="511"/>
      <c r="N242" s="511"/>
      <c r="O242" s="511"/>
      <c r="P242" s="511"/>
      <c r="Q242" s="511"/>
      <c r="R242" s="512">
        <v>48915469.676666655</v>
      </c>
      <c r="S242" s="423">
        <v>6.6279345772970464E-3</v>
      </c>
      <c r="T242" s="9" t="s">
        <v>30</v>
      </c>
      <c r="U242" s="9" t="s">
        <v>242</v>
      </c>
      <c r="V242" s="9" t="s">
        <v>360</v>
      </c>
    </row>
    <row r="243" spans="1:22" ht="15.75" x14ac:dyDescent="0.25">
      <c r="A243" s="16" t="s">
        <v>1342</v>
      </c>
      <c r="B243" s="84"/>
      <c r="C243" s="124"/>
      <c r="D243" s="124"/>
      <c r="E243" s="139" t="s">
        <v>351</v>
      </c>
      <c r="F243" s="315">
        <v>48146405.029999986</v>
      </c>
      <c r="G243" s="315">
        <v>48128255.510000013</v>
      </c>
      <c r="H243" s="315">
        <v>49916282.81999997</v>
      </c>
      <c r="I243" s="315"/>
      <c r="J243" s="315"/>
      <c r="K243" s="315"/>
      <c r="L243" s="315"/>
      <c r="M243" s="315"/>
      <c r="N243" s="315"/>
      <c r="O243" s="315"/>
      <c r="P243" s="315"/>
      <c r="Q243" s="315"/>
      <c r="R243" s="316">
        <v>48730314.453333318</v>
      </c>
      <c r="S243" s="167">
        <v>6.6028464668279043E-3</v>
      </c>
      <c r="T243" s="9" t="s">
        <v>30</v>
      </c>
      <c r="U243" s="9" t="s">
        <v>242</v>
      </c>
      <c r="V243" s="9" t="s">
        <v>360</v>
      </c>
    </row>
    <row r="244" spans="1:22" ht="15.75" x14ac:dyDescent="0.25">
      <c r="A244" s="16" t="s">
        <v>1343</v>
      </c>
      <c r="B244" s="84"/>
      <c r="C244" s="124"/>
      <c r="D244" s="124"/>
      <c r="E244" s="139" t="s">
        <v>24</v>
      </c>
      <c r="F244" s="339">
        <v>22497036.849999987</v>
      </c>
      <c r="G244" s="339">
        <v>22261892.27</v>
      </c>
      <c r="H244" s="339">
        <v>22633959.679999989</v>
      </c>
      <c r="I244" s="339"/>
      <c r="J244" s="339"/>
      <c r="K244" s="339"/>
      <c r="L244" s="339"/>
      <c r="M244" s="339"/>
      <c r="N244" s="339"/>
      <c r="O244" s="339"/>
      <c r="P244" s="339"/>
      <c r="Q244" s="339"/>
      <c r="R244" s="340">
        <v>22464296.266666662</v>
      </c>
      <c r="S244" s="352">
        <v>3.0438609087200153E-3</v>
      </c>
      <c r="T244" s="9" t="s">
        <v>30</v>
      </c>
      <c r="U244" s="9" t="s">
        <v>242</v>
      </c>
      <c r="V244" s="9" t="s">
        <v>360</v>
      </c>
    </row>
    <row r="245" spans="1:22" ht="31.5" x14ac:dyDescent="0.25">
      <c r="A245" s="16" t="s">
        <v>1344</v>
      </c>
      <c r="B245" s="84"/>
      <c r="C245" s="124"/>
      <c r="D245" s="124"/>
      <c r="E245" s="139" t="s">
        <v>353</v>
      </c>
      <c r="F245" s="315">
        <v>45476053.729999997</v>
      </c>
      <c r="G245" s="315">
        <v>45476917.850000016</v>
      </c>
      <c r="H245" s="315">
        <v>45755926.369999997</v>
      </c>
      <c r="I245" s="315"/>
      <c r="J245" s="315"/>
      <c r="K245" s="315"/>
      <c r="L245" s="315"/>
      <c r="M245" s="315"/>
      <c r="N245" s="315"/>
      <c r="O245" s="315"/>
      <c r="P245" s="315"/>
      <c r="Q245" s="315"/>
      <c r="R245" s="316">
        <v>45569632.650000006</v>
      </c>
      <c r="S245" s="167">
        <v>6.1745812911969868E-3</v>
      </c>
      <c r="T245" s="9" t="s">
        <v>30</v>
      </c>
      <c r="U245" s="9" t="s">
        <v>242</v>
      </c>
      <c r="V245" s="9" t="s">
        <v>360</v>
      </c>
    </row>
    <row r="246" spans="1:22" ht="15.75" x14ac:dyDescent="0.25">
      <c r="A246" s="16" t="s">
        <v>1345</v>
      </c>
      <c r="B246" s="84"/>
      <c r="C246" s="124"/>
      <c r="D246" s="124"/>
      <c r="E246" s="406" t="s">
        <v>17</v>
      </c>
      <c r="F246" s="511">
        <v>16821541.300000012</v>
      </c>
      <c r="G246" s="511">
        <v>17046544.329999991</v>
      </c>
      <c r="H246" s="511">
        <v>17320673.550000004</v>
      </c>
      <c r="I246" s="511"/>
      <c r="J246" s="511"/>
      <c r="K246" s="511"/>
      <c r="L246" s="511"/>
      <c r="M246" s="511"/>
      <c r="N246" s="511"/>
      <c r="O246" s="511"/>
      <c r="P246" s="511"/>
      <c r="Q246" s="511"/>
      <c r="R246" s="512">
        <v>17062919.72666667</v>
      </c>
      <c r="S246" s="423">
        <v>2.3119867067322524E-3</v>
      </c>
      <c r="T246" s="9" t="s">
        <v>30</v>
      </c>
      <c r="U246" s="9" t="s">
        <v>242</v>
      </c>
      <c r="V246" s="9" t="s">
        <v>360</v>
      </c>
    </row>
    <row r="247" spans="1:22" ht="15.75" x14ac:dyDescent="0.25">
      <c r="A247" s="16" t="s">
        <v>1346</v>
      </c>
      <c r="B247" s="84"/>
      <c r="C247" s="124"/>
      <c r="D247" s="227"/>
      <c r="E247" s="412" t="s">
        <v>16</v>
      </c>
      <c r="F247" s="513">
        <v>3529990.6499999994</v>
      </c>
      <c r="G247" s="513">
        <v>3548026.4699999997</v>
      </c>
      <c r="H247" s="513">
        <v>3696271.7399999993</v>
      </c>
      <c r="I247" s="513"/>
      <c r="J247" s="513"/>
      <c r="K247" s="513"/>
      <c r="L247" s="513"/>
      <c r="M247" s="513"/>
      <c r="N247" s="513"/>
      <c r="O247" s="513"/>
      <c r="P247" s="513"/>
      <c r="Q247" s="513"/>
      <c r="R247" s="514">
        <v>3591429.6199999996</v>
      </c>
      <c r="S247" s="507">
        <v>4.8663052236175313E-4</v>
      </c>
      <c r="T247" s="9" t="s">
        <v>30</v>
      </c>
      <c r="U247" s="9" t="s">
        <v>242</v>
      </c>
      <c r="V247" s="9" t="s">
        <v>360</v>
      </c>
    </row>
    <row r="248" spans="1:22" ht="15.75" x14ac:dyDescent="0.25">
      <c r="A248" s="16" t="s">
        <v>1347</v>
      </c>
      <c r="B248" s="84"/>
      <c r="C248" s="124" t="s">
        <v>242</v>
      </c>
      <c r="D248" s="124" t="s">
        <v>361</v>
      </c>
      <c r="E248" s="406" t="s">
        <v>24</v>
      </c>
      <c r="F248" s="315">
        <v>123322757.61999996</v>
      </c>
      <c r="G248" s="315">
        <v>125207775.91000001</v>
      </c>
      <c r="H248" s="315">
        <v>129197728.33000001</v>
      </c>
      <c r="I248" s="315"/>
      <c r="J248" s="315"/>
      <c r="K248" s="315"/>
      <c r="L248" s="315"/>
      <c r="M248" s="315"/>
      <c r="N248" s="315"/>
      <c r="O248" s="315"/>
      <c r="P248" s="315"/>
      <c r="Q248" s="315"/>
      <c r="R248" s="316">
        <v>125909420.62</v>
      </c>
      <c r="S248" s="167">
        <v>1.7060439326269269E-2</v>
      </c>
      <c r="T248" s="9" t="s">
        <v>30</v>
      </c>
      <c r="U248" s="9" t="s">
        <v>242</v>
      </c>
      <c r="V248" s="9" t="s">
        <v>361</v>
      </c>
    </row>
    <row r="249" spans="1:22" ht="15.75" x14ac:dyDescent="0.25">
      <c r="A249" s="16" t="s">
        <v>1348</v>
      </c>
      <c r="B249" s="84"/>
      <c r="C249" s="124"/>
      <c r="D249" s="124"/>
      <c r="E249" s="139" t="s">
        <v>18</v>
      </c>
      <c r="F249" s="515">
        <v>4367442.8499999987</v>
      </c>
      <c r="G249" s="515">
        <v>4350900.9799999995</v>
      </c>
      <c r="H249" s="515">
        <v>4385054.1599999992</v>
      </c>
      <c r="I249" s="515"/>
      <c r="J249" s="515"/>
      <c r="K249" s="515"/>
      <c r="L249" s="515"/>
      <c r="M249" s="515"/>
      <c r="N249" s="515"/>
      <c r="O249" s="515"/>
      <c r="P249" s="515"/>
      <c r="Q249" s="515"/>
      <c r="R249" s="516">
        <v>4367799.3299999991</v>
      </c>
      <c r="S249" s="504">
        <v>5.9182684736258737E-4</v>
      </c>
      <c r="T249" s="9" t="s">
        <v>30</v>
      </c>
      <c r="U249" s="9" t="s">
        <v>242</v>
      </c>
      <c r="V249" s="9" t="s">
        <v>361</v>
      </c>
    </row>
    <row r="250" spans="1:22" ht="15.75" x14ac:dyDescent="0.25">
      <c r="A250" s="16" t="s">
        <v>1349</v>
      </c>
      <c r="B250" s="84"/>
      <c r="C250" s="124"/>
      <c r="D250" s="227"/>
      <c r="E250" s="141" t="s">
        <v>21</v>
      </c>
      <c r="F250" s="317"/>
      <c r="G250" s="317"/>
      <c r="H250" s="317"/>
      <c r="I250" s="317"/>
      <c r="J250" s="317"/>
      <c r="K250" s="317"/>
      <c r="L250" s="317"/>
      <c r="M250" s="317"/>
      <c r="N250" s="317"/>
      <c r="O250" s="317"/>
      <c r="P250" s="317"/>
      <c r="Q250" s="317"/>
      <c r="R250" s="318"/>
      <c r="S250" s="346">
        <v>0</v>
      </c>
      <c r="T250" s="9" t="s">
        <v>30</v>
      </c>
      <c r="U250" s="9" t="s">
        <v>242</v>
      </c>
      <c r="V250" s="9" t="s">
        <v>361</v>
      </c>
    </row>
    <row r="251" spans="1:22" ht="15.75" x14ac:dyDescent="0.25">
      <c r="A251" s="16" t="s">
        <v>1350</v>
      </c>
      <c r="B251" s="84"/>
      <c r="C251" s="124" t="s">
        <v>242</v>
      </c>
      <c r="D251" s="124" t="s">
        <v>359</v>
      </c>
      <c r="E251" s="406" t="s">
        <v>354</v>
      </c>
      <c r="F251" s="511">
        <v>25246403.830000002</v>
      </c>
      <c r="G251" s="511">
        <v>25113705.559999991</v>
      </c>
      <c r="H251" s="511">
        <v>25057934.549999997</v>
      </c>
      <c r="I251" s="511"/>
      <c r="J251" s="511"/>
      <c r="K251" s="511"/>
      <c r="L251" s="511"/>
      <c r="M251" s="511"/>
      <c r="N251" s="511"/>
      <c r="O251" s="511"/>
      <c r="P251" s="511"/>
      <c r="Q251" s="511"/>
      <c r="R251" s="512">
        <v>25139347.98</v>
      </c>
      <c r="S251" s="423">
        <v>3.4063243147561067E-3</v>
      </c>
      <c r="T251" s="9" t="s">
        <v>30</v>
      </c>
      <c r="U251" s="9" t="s">
        <v>242</v>
      </c>
      <c r="V251" s="9" t="s">
        <v>359</v>
      </c>
    </row>
    <row r="252" spans="1:22" ht="15.75" x14ac:dyDescent="0.25">
      <c r="A252" s="16" t="s">
        <v>1351</v>
      </c>
      <c r="B252" s="84"/>
      <c r="C252" s="124"/>
      <c r="D252" s="124"/>
      <c r="E252" s="406" t="s">
        <v>24</v>
      </c>
      <c r="F252" s="511">
        <v>9470001.1899999939</v>
      </c>
      <c r="G252" s="511">
        <v>8968700.1199999973</v>
      </c>
      <c r="H252" s="511">
        <v>10324106.370000001</v>
      </c>
      <c r="I252" s="511"/>
      <c r="J252" s="511"/>
      <c r="K252" s="511"/>
      <c r="L252" s="511"/>
      <c r="M252" s="511"/>
      <c r="N252" s="511"/>
      <c r="O252" s="511"/>
      <c r="P252" s="511"/>
      <c r="Q252" s="511"/>
      <c r="R252" s="512">
        <v>9587602.5599999968</v>
      </c>
      <c r="S252" s="423">
        <v>1.2990982799684322E-3</v>
      </c>
      <c r="T252" s="9" t="s">
        <v>30</v>
      </c>
      <c r="U252" s="9" t="s">
        <v>242</v>
      </c>
      <c r="V252" s="9" t="s">
        <v>359</v>
      </c>
    </row>
    <row r="253" spans="1:22" ht="15.75" x14ac:dyDescent="0.25">
      <c r="A253" s="16" t="s">
        <v>1352</v>
      </c>
      <c r="B253" s="84"/>
      <c r="C253" s="124"/>
      <c r="D253" s="124"/>
      <c r="E253" s="139" t="s">
        <v>21</v>
      </c>
      <c r="F253" s="315">
        <v>3947306.6100000003</v>
      </c>
      <c r="G253" s="315">
        <v>3883812.0900000003</v>
      </c>
      <c r="H253" s="315">
        <v>4034026.7299999995</v>
      </c>
      <c r="I253" s="315"/>
      <c r="J253" s="315"/>
      <c r="K253" s="315"/>
      <c r="L253" s="315"/>
      <c r="M253" s="315"/>
      <c r="N253" s="315"/>
      <c r="O253" s="315"/>
      <c r="P253" s="315"/>
      <c r="Q253" s="315"/>
      <c r="R253" s="316">
        <v>3955048.4766666666</v>
      </c>
      <c r="S253" s="167">
        <v>5.3590004811687113E-4</v>
      </c>
      <c r="T253" s="9" t="s">
        <v>30</v>
      </c>
      <c r="U253" s="9" t="s">
        <v>242</v>
      </c>
      <c r="V253" s="9" t="s">
        <v>359</v>
      </c>
    </row>
    <row r="254" spans="1:22" ht="31.5" x14ac:dyDescent="0.25">
      <c r="A254" s="16" t="s">
        <v>1353</v>
      </c>
      <c r="B254" s="84"/>
      <c r="C254" s="124"/>
      <c r="D254" s="124"/>
      <c r="E254" s="139" t="s">
        <v>353</v>
      </c>
      <c r="F254" s="339">
        <v>3637383.4700000007</v>
      </c>
      <c r="G254" s="339">
        <v>3646010.5100000002</v>
      </c>
      <c r="H254" s="339">
        <v>3910719.8399999994</v>
      </c>
      <c r="I254" s="339"/>
      <c r="J254" s="339"/>
      <c r="K254" s="339"/>
      <c r="L254" s="339"/>
      <c r="M254" s="339"/>
      <c r="N254" s="339"/>
      <c r="O254" s="339"/>
      <c r="P254" s="339"/>
      <c r="Q254" s="339"/>
      <c r="R254" s="340">
        <v>3731371.2733333334</v>
      </c>
      <c r="S254" s="352">
        <v>5.0559229721668336E-4</v>
      </c>
      <c r="T254" s="9" t="s">
        <v>30</v>
      </c>
      <c r="U254" s="9" t="s">
        <v>242</v>
      </c>
      <c r="V254" s="9" t="s">
        <v>359</v>
      </c>
    </row>
    <row r="255" spans="1:22" ht="15.75" x14ac:dyDescent="0.25">
      <c r="A255" s="16" t="s">
        <v>1354</v>
      </c>
      <c r="B255" s="84"/>
      <c r="C255" s="124"/>
      <c r="D255" s="124"/>
      <c r="E255" s="406" t="s">
        <v>352</v>
      </c>
      <c r="F255" s="511">
        <v>12653107.539999995</v>
      </c>
      <c r="G255" s="511">
        <v>12427538.190000009</v>
      </c>
      <c r="H255" s="511">
        <v>13096126.220000004</v>
      </c>
      <c r="I255" s="511"/>
      <c r="J255" s="511"/>
      <c r="K255" s="511"/>
      <c r="L255" s="511"/>
      <c r="M255" s="511"/>
      <c r="N255" s="511"/>
      <c r="O255" s="511"/>
      <c r="P255" s="511"/>
      <c r="Q255" s="511"/>
      <c r="R255" s="512">
        <v>12725590.650000004</v>
      </c>
      <c r="S255" s="423">
        <v>1.7242885092013426E-3</v>
      </c>
      <c r="T255" s="9" t="s">
        <v>30</v>
      </c>
      <c r="U255" s="9" t="s">
        <v>242</v>
      </c>
      <c r="V255" s="9" t="s">
        <v>359</v>
      </c>
    </row>
    <row r="256" spans="1:22" ht="15.75" x14ac:dyDescent="0.25">
      <c r="A256" s="16" t="s">
        <v>1355</v>
      </c>
      <c r="B256" s="84"/>
      <c r="C256" s="227"/>
      <c r="D256" s="227"/>
      <c r="E256" s="412" t="s">
        <v>17</v>
      </c>
      <c r="F256" s="513">
        <v>463875.34999999992</v>
      </c>
      <c r="G256" s="513">
        <v>484755.49000000005</v>
      </c>
      <c r="H256" s="513">
        <v>471809.49000000011</v>
      </c>
      <c r="I256" s="513"/>
      <c r="J256" s="513"/>
      <c r="K256" s="513"/>
      <c r="L256" s="513"/>
      <c r="M256" s="513"/>
      <c r="N256" s="513"/>
      <c r="O256" s="513"/>
      <c r="P256" s="513"/>
      <c r="Q256" s="513"/>
      <c r="R256" s="514">
        <v>473480.11000000004</v>
      </c>
      <c r="S256" s="507">
        <v>6.415547501587971E-5</v>
      </c>
      <c r="T256" s="9" t="s">
        <v>30</v>
      </c>
      <c r="U256" s="9" t="s">
        <v>242</v>
      </c>
      <c r="V256" s="9" t="s">
        <v>359</v>
      </c>
    </row>
    <row r="257" spans="1:22" ht="15.75" x14ac:dyDescent="0.25">
      <c r="A257" s="16" t="s">
        <v>1356</v>
      </c>
      <c r="B257" s="84"/>
      <c r="C257" s="124" t="s">
        <v>243</v>
      </c>
      <c r="D257" s="124" t="s">
        <v>363</v>
      </c>
      <c r="E257" s="406" t="s">
        <v>354</v>
      </c>
      <c r="F257" s="511">
        <v>322025758.09000021</v>
      </c>
      <c r="G257" s="511">
        <v>323015158.89999968</v>
      </c>
      <c r="H257" s="511">
        <v>325387689.52000082</v>
      </c>
      <c r="I257" s="511"/>
      <c r="J257" s="511"/>
      <c r="K257" s="511"/>
      <c r="L257" s="511"/>
      <c r="M257" s="511"/>
      <c r="N257" s="511"/>
      <c r="O257" s="511"/>
      <c r="P257" s="511"/>
      <c r="Q257" s="511"/>
      <c r="R257" s="512">
        <v>323476202.17000026</v>
      </c>
      <c r="S257" s="423">
        <v>4.3830287626124578E-2</v>
      </c>
      <c r="T257" s="9" t="s">
        <v>30</v>
      </c>
      <c r="U257" s="9" t="s">
        <v>243</v>
      </c>
      <c r="V257" s="9" t="s">
        <v>363</v>
      </c>
    </row>
    <row r="258" spans="1:22" ht="15.75" x14ac:dyDescent="0.25">
      <c r="A258" s="16" t="s">
        <v>1357</v>
      </c>
      <c r="B258" s="84"/>
      <c r="C258" s="124"/>
      <c r="D258" s="124"/>
      <c r="E258" s="406" t="s">
        <v>21</v>
      </c>
      <c r="F258" s="511">
        <v>51831033.200000025</v>
      </c>
      <c r="G258" s="511">
        <v>51560151.29999999</v>
      </c>
      <c r="H258" s="511">
        <v>51926407.770000033</v>
      </c>
      <c r="I258" s="511"/>
      <c r="J258" s="511"/>
      <c r="K258" s="511"/>
      <c r="L258" s="511"/>
      <c r="M258" s="511"/>
      <c r="N258" s="511"/>
      <c r="O258" s="511"/>
      <c r="P258" s="511"/>
      <c r="Q258" s="511"/>
      <c r="R258" s="512">
        <v>51772530.756666683</v>
      </c>
      <c r="S258" s="423">
        <v>7.0150598373988574E-3</v>
      </c>
      <c r="T258" s="9" t="s">
        <v>30</v>
      </c>
      <c r="U258" s="9" t="s">
        <v>243</v>
      </c>
      <c r="V258" s="9" t="s">
        <v>363</v>
      </c>
    </row>
    <row r="259" spans="1:22" ht="31.5" x14ac:dyDescent="0.25">
      <c r="A259" s="16" t="s">
        <v>1358</v>
      </c>
      <c r="B259" s="84"/>
      <c r="C259" s="124"/>
      <c r="D259" s="124"/>
      <c r="E259" s="406" t="s">
        <v>353</v>
      </c>
      <c r="F259" s="315">
        <v>65050561.560000047</v>
      </c>
      <c r="G259" s="315">
        <v>65382382.13000004</v>
      </c>
      <c r="H259" s="315">
        <v>66428812.409999959</v>
      </c>
      <c r="I259" s="315"/>
      <c r="J259" s="315"/>
      <c r="K259" s="315"/>
      <c r="L259" s="315"/>
      <c r="M259" s="315"/>
      <c r="N259" s="315"/>
      <c r="O259" s="315"/>
      <c r="P259" s="315"/>
      <c r="Q259" s="315"/>
      <c r="R259" s="316">
        <v>65620585.366666682</v>
      </c>
      <c r="S259" s="167">
        <v>8.8914396531220401E-3</v>
      </c>
      <c r="T259" s="9" t="s">
        <v>30</v>
      </c>
      <c r="U259" s="9" t="s">
        <v>243</v>
      </c>
      <c r="V259" s="9" t="s">
        <v>363</v>
      </c>
    </row>
    <row r="260" spans="1:22" ht="15.75" x14ac:dyDescent="0.25">
      <c r="A260" s="16" t="s">
        <v>1359</v>
      </c>
      <c r="B260" s="84"/>
      <c r="C260" s="124"/>
      <c r="D260" s="124"/>
      <c r="E260" s="139" t="s">
        <v>17</v>
      </c>
      <c r="F260" s="315">
        <v>40227234.110000014</v>
      </c>
      <c r="G260" s="315">
        <v>40311939.350000001</v>
      </c>
      <c r="H260" s="315">
        <v>40351198.079999998</v>
      </c>
      <c r="I260" s="315"/>
      <c r="J260" s="315"/>
      <c r="K260" s="315"/>
      <c r="L260" s="315"/>
      <c r="M260" s="315"/>
      <c r="N260" s="315"/>
      <c r="O260" s="315"/>
      <c r="P260" s="315"/>
      <c r="Q260" s="315"/>
      <c r="R260" s="316">
        <v>40296790.513333336</v>
      </c>
      <c r="S260" s="167">
        <v>5.4601232077062228E-3</v>
      </c>
      <c r="T260" s="9" t="s">
        <v>30</v>
      </c>
      <c r="U260" s="9" t="s">
        <v>243</v>
      </c>
      <c r="V260" s="9" t="s">
        <v>363</v>
      </c>
    </row>
    <row r="261" spans="1:22" ht="15.75" x14ac:dyDescent="0.25">
      <c r="A261" s="16" t="s">
        <v>1360</v>
      </c>
      <c r="B261" s="84"/>
      <c r="C261" s="124"/>
      <c r="D261" s="124"/>
      <c r="E261" s="139" t="s">
        <v>24</v>
      </c>
      <c r="F261" s="315">
        <v>29133816.890000001</v>
      </c>
      <c r="G261" s="315">
        <v>29002351.479999978</v>
      </c>
      <c r="H261" s="315">
        <v>29312296.130000003</v>
      </c>
      <c r="I261" s="315"/>
      <c r="J261" s="315"/>
      <c r="K261" s="315"/>
      <c r="L261" s="315"/>
      <c r="M261" s="315"/>
      <c r="N261" s="315"/>
      <c r="O261" s="315"/>
      <c r="P261" s="315"/>
      <c r="Q261" s="315"/>
      <c r="R261" s="316">
        <v>29149488.166666657</v>
      </c>
      <c r="S261" s="167">
        <v>3.9496891639276329E-3</v>
      </c>
      <c r="T261" s="9" t="s">
        <v>30</v>
      </c>
      <c r="U261" s="9" t="s">
        <v>243</v>
      </c>
      <c r="V261" s="9" t="s">
        <v>363</v>
      </c>
    </row>
    <row r="262" spans="1:22" ht="15.75" x14ac:dyDescent="0.25">
      <c r="A262" s="16" t="s">
        <v>1361</v>
      </c>
      <c r="B262" s="84"/>
      <c r="C262" s="124"/>
      <c r="D262" s="124"/>
      <c r="E262" s="139" t="s">
        <v>352</v>
      </c>
      <c r="F262" s="315">
        <v>72642710.190000027</v>
      </c>
      <c r="G262" s="315">
        <v>72561515.36999993</v>
      </c>
      <c r="H262" s="315">
        <v>73110182.50999999</v>
      </c>
      <c r="I262" s="315"/>
      <c r="J262" s="315"/>
      <c r="K262" s="315"/>
      <c r="L262" s="315"/>
      <c r="M262" s="315"/>
      <c r="N262" s="315"/>
      <c r="O262" s="315"/>
      <c r="P262" s="315"/>
      <c r="Q262" s="315"/>
      <c r="R262" s="316">
        <v>72771469.356666639</v>
      </c>
      <c r="S262" s="167">
        <v>9.8603681243980505E-3</v>
      </c>
      <c r="T262" s="9" t="s">
        <v>30</v>
      </c>
      <c r="U262" s="9" t="s">
        <v>243</v>
      </c>
      <c r="V262" s="9" t="s">
        <v>363</v>
      </c>
    </row>
    <row r="263" spans="1:22" ht="15.75" x14ac:dyDescent="0.25">
      <c r="A263" s="16" t="s">
        <v>1362</v>
      </c>
      <c r="B263" s="84"/>
      <c r="C263" s="124"/>
      <c r="D263" s="124"/>
      <c r="E263" s="406" t="s">
        <v>351</v>
      </c>
      <c r="F263" s="511">
        <v>44061571.449999988</v>
      </c>
      <c r="G263" s="511">
        <v>43517992.640000038</v>
      </c>
      <c r="H263" s="511">
        <v>42722006.840000011</v>
      </c>
      <c r="I263" s="511"/>
      <c r="J263" s="511"/>
      <c r="K263" s="511"/>
      <c r="L263" s="511"/>
      <c r="M263" s="511"/>
      <c r="N263" s="511"/>
      <c r="O263" s="511"/>
      <c r="P263" s="511"/>
      <c r="Q263" s="511"/>
      <c r="R263" s="512">
        <v>43433856.976666681</v>
      </c>
      <c r="S263" s="423">
        <v>5.8851885586277989E-3</v>
      </c>
      <c r="T263" s="9" t="s">
        <v>30</v>
      </c>
      <c r="U263" s="9" t="s">
        <v>243</v>
      </c>
      <c r="V263" s="9" t="s">
        <v>363</v>
      </c>
    </row>
    <row r="264" spans="1:22" ht="15.75" x14ac:dyDescent="0.25">
      <c r="A264" s="16" t="s">
        <v>1363</v>
      </c>
      <c r="B264" s="84"/>
      <c r="C264" s="124"/>
      <c r="D264" s="124"/>
      <c r="E264" s="406" t="s">
        <v>18</v>
      </c>
      <c r="F264" s="511">
        <v>53416538.800000004</v>
      </c>
      <c r="G264" s="511">
        <v>53612024.849999987</v>
      </c>
      <c r="H264" s="511">
        <v>54268657.680000007</v>
      </c>
      <c r="I264" s="511"/>
      <c r="J264" s="511"/>
      <c r="K264" s="511"/>
      <c r="L264" s="511"/>
      <c r="M264" s="511"/>
      <c r="N264" s="511"/>
      <c r="O264" s="511"/>
      <c r="P264" s="511"/>
      <c r="Q264" s="511"/>
      <c r="R264" s="512">
        <v>53765740.443333328</v>
      </c>
      <c r="S264" s="423">
        <v>7.2851352039318912E-3</v>
      </c>
      <c r="T264" s="9" t="s">
        <v>30</v>
      </c>
      <c r="U264" s="9" t="s">
        <v>243</v>
      </c>
      <c r="V264" s="9" t="s">
        <v>363</v>
      </c>
    </row>
    <row r="265" spans="1:22" ht="15.75" x14ac:dyDescent="0.25">
      <c r="A265" s="16" t="s">
        <v>1364</v>
      </c>
      <c r="B265" s="84"/>
      <c r="C265" s="124"/>
      <c r="D265" s="124"/>
      <c r="E265" s="406" t="s">
        <v>16</v>
      </c>
      <c r="F265" s="511">
        <v>2019394.2600000002</v>
      </c>
      <c r="G265" s="511">
        <v>2021593.8699999999</v>
      </c>
      <c r="H265" s="511">
        <v>2026046.7900000003</v>
      </c>
      <c r="I265" s="511"/>
      <c r="J265" s="511"/>
      <c r="K265" s="511"/>
      <c r="L265" s="511"/>
      <c r="M265" s="511"/>
      <c r="N265" s="511"/>
      <c r="O265" s="511"/>
      <c r="P265" s="511"/>
      <c r="Q265" s="511"/>
      <c r="R265" s="512">
        <v>2022344.9733333334</v>
      </c>
      <c r="S265" s="423">
        <v>2.7402313142610484E-4</v>
      </c>
      <c r="T265" s="9" t="s">
        <v>30</v>
      </c>
      <c r="U265" s="9" t="s">
        <v>243</v>
      </c>
      <c r="V265" s="9" t="s">
        <v>363</v>
      </c>
    </row>
    <row r="266" spans="1:22" ht="15.75" x14ac:dyDescent="0.25">
      <c r="A266" s="16" t="s">
        <v>1365</v>
      </c>
      <c r="B266" s="84"/>
      <c r="C266" s="124"/>
      <c r="D266" s="124"/>
      <c r="E266" s="406" t="s">
        <v>23</v>
      </c>
      <c r="F266" s="511">
        <v>0</v>
      </c>
      <c r="G266" s="511">
        <v>0</v>
      </c>
      <c r="H266" s="511">
        <v>0</v>
      </c>
      <c r="I266" s="511"/>
      <c r="J266" s="511"/>
      <c r="K266" s="511"/>
      <c r="L266" s="511"/>
      <c r="M266" s="511"/>
      <c r="N266" s="511"/>
      <c r="O266" s="511"/>
      <c r="P266" s="511"/>
      <c r="Q266" s="511"/>
      <c r="R266" s="516"/>
      <c r="S266" s="504">
        <v>0</v>
      </c>
      <c r="T266" s="9" t="s">
        <v>30</v>
      </c>
      <c r="U266" s="9" t="s">
        <v>243</v>
      </c>
      <c r="V266" s="9" t="s">
        <v>363</v>
      </c>
    </row>
    <row r="267" spans="1:22" ht="15.75" x14ac:dyDescent="0.25">
      <c r="A267" s="16" t="s">
        <v>1366</v>
      </c>
      <c r="B267" s="84"/>
      <c r="C267" s="124"/>
      <c r="D267" s="227"/>
      <c r="E267" s="412" t="s">
        <v>25</v>
      </c>
      <c r="F267" s="513"/>
      <c r="G267" s="513"/>
      <c r="H267" s="513"/>
      <c r="I267" s="513"/>
      <c r="J267" s="513"/>
      <c r="K267" s="513"/>
      <c r="L267" s="513"/>
      <c r="M267" s="513"/>
      <c r="N267" s="513"/>
      <c r="O267" s="513"/>
      <c r="P267" s="513"/>
      <c r="Q267" s="513"/>
      <c r="R267" s="514"/>
      <c r="S267" s="507">
        <v>0</v>
      </c>
      <c r="T267" s="9" t="s">
        <v>30</v>
      </c>
      <c r="U267" s="9" t="s">
        <v>243</v>
      </c>
      <c r="V267" s="9" t="s">
        <v>363</v>
      </c>
    </row>
    <row r="268" spans="1:22" ht="15.75" x14ac:dyDescent="0.25">
      <c r="A268" s="16" t="s">
        <v>1367</v>
      </c>
      <c r="B268" s="84"/>
      <c r="C268" s="124" t="s">
        <v>243</v>
      </c>
      <c r="D268" s="124" t="s">
        <v>364</v>
      </c>
      <c r="E268" s="406" t="s">
        <v>24</v>
      </c>
      <c r="F268" s="515">
        <v>93921242.079999983</v>
      </c>
      <c r="G268" s="515">
        <v>95705764.61999996</v>
      </c>
      <c r="H268" s="515">
        <v>100186035.69999997</v>
      </c>
      <c r="I268" s="515"/>
      <c r="J268" s="515"/>
      <c r="K268" s="515"/>
      <c r="L268" s="515"/>
      <c r="M268" s="515"/>
      <c r="N268" s="515"/>
      <c r="O268" s="515"/>
      <c r="P268" s="515"/>
      <c r="Q268" s="515"/>
      <c r="R268" s="512">
        <v>96604347.466666639</v>
      </c>
      <c r="S268" s="423">
        <v>1.3089668751498544E-2</v>
      </c>
      <c r="T268" s="9" t="s">
        <v>30</v>
      </c>
      <c r="U268" s="9" t="s">
        <v>243</v>
      </c>
      <c r="V268" s="9" t="s">
        <v>364</v>
      </c>
    </row>
    <row r="269" spans="1:22" ht="15.75" x14ac:dyDescent="0.25">
      <c r="A269" s="16" t="s">
        <v>1368</v>
      </c>
      <c r="B269" s="84"/>
      <c r="C269" s="124"/>
      <c r="D269" s="124"/>
      <c r="E269" s="406" t="s">
        <v>18</v>
      </c>
      <c r="F269" s="515">
        <v>45897145.219999999</v>
      </c>
      <c r="G269" s="515">
        <v>45318899.520000018</v>
      </c>
      <c r="H269" s="515">
        <v>44895276.549999997</v>
      </c>
      <c r="I269" s="515"/>
      <c r="J269" s="515"/>
      <c r="K269" s="515"/>
      <c r="L269" s="515"/>
      <c r="M269" s="515"/>
      <c r="N269" s="515"/>
      <c r="O269" s="515"/>
      <c r="P269" s="515"/>
      <c r="Q269" s="515"/>
      <c r="R269" s="516">
        <v>45370440.430000007</v>
      </c>
      <c r="S269" s="504">
        <v>6.1475911996943739E-3</v>
      </c>
      <c r="T269" s="9" t="s">
        <v>30</v>
      </c>
      <c r="U269" s="9" t="s">
        <v>243</v>
      </c>
      <c r="V269" s="9" t="s">
        <v>364</v>
      </c>
    </row>
    <row r="270" spans="1:22" ht="15.75" x14ac:dyDescent="0.25">
      <c r="A270" s="16" t="s">
        <v>1369</v>
      </c>
      <c r="B270" s="84"/>
      <c r="C270" s="124"/>
      <c r="D270" s="124"/>
      <c r="E270" s="139" t="s">
        <v>352</v>
      </c>
      <c r="F270" s="315">
        <v>72600.510000000009</v>
      </c>
      <c r="G270" s="315">
        <v>73237.680000000008</v>
      </c>
      <c r="H270" s="315">
        <v>71005.5</v>
      </c>
      <c r="I270" s="315"/>
      <c r="J270" s="315"/>
      <c r="K270" s="315"/>
      <c r="L270" s="315"/>
      <c r="M270" s="315"/>
      <c r="N270" s="315"/>
      <c r="O270" s="315"/>
      <c r="P270" s="315"/>
      <c r="Q270" s="315"/>
      <c r="R270" s="316">
        <v>72281.23</v>
      </c>
      <c r="S270" s="167">
        <v>9.7939418096824687E-6</v>
      </c>
      <c r="T270" s="9" t="s">
        <v>30</v>
      </c>
      <c r="U270" s="9" t="s">
        <v>243</v>
      </c>
      <c r="V270" s="9" t="s">
        <v>364</v>
      </c>
    </row>
    <row r="271" spans="1:22" ht="15.75" x14ac:dyDescent="0.25">
      <c r="A271" s="16" t="s">
        <v>1370</v>
      </c>
      <c r="B271" s="84"/>
      <c r="C271" s="124"/>
      <c r="D271" s="227"/>
      <c r="E271" s="141" t="s">
        <v>21</v>
      </c>
      <c r="F271" s="317"/>
      <c r="G271" s="317"/>
      <c r="H271" s="317"/>
      <c r="I271" s="317"/>
      <c r="J271" s="317"/>
      <c r="K271" s="317"/>
      <c r="L271" s="317"/>
      <c r="M271" s="317"/>
      <c r="N271" s="317"/>
      <c r="O271" s="317"/>
      <c r="P271" s="317"/>
      <c r="Q271" s="317"/>
      <c r="R271" s="318"/>
      <c r="S271" s="346">
        <v>0</v>
      </c>
      <c r="T271" s="9" t="s">
        <v>30</v>
      </c>
      <c r="U271" s="9" t="s">
        <v>243</v>
      </c>
      <c r="V271" s="9" t="s">
        <v>364</v>
      </c>
    </row>
    <row r="272" spans="1:22" ht="15.75" x14ac:dyDescent="0.25">
      <c r="A272" s="16" t="s">
        <v>1371</v>
      </c>
      <c r="B272" s="84"/>
      <c r="C272" s="124" t="s">
        <v>243</v>
      </c>
      <c r="D272" s="124" t="s">
        <v>365</v>
      </c>
      <c r="E272" s="406" t="s">
        <v>24</v>
      </c>
      <c r="F272" s="515">
        <v>14972176.550000006</v>
      </c>
      <c r="G272" s="515">
        <v>15090880.34</v>
      </c>
      <c r="H272" s="515">
        <v>15789535.529999992</v>
      </c>
      <c r="I272" s="515"/>
      <c r="J272" s="515"/>
      <c r="K272" s="515"/>
      <c r="L272" s="515"/>
      <c r="M272" s="515"/>
      <c r="N272" s="515"/>
      <c r="O272" s="515"/>
      <c r="P272" s="515"/>
      <c r="Q272" s="515"/>
      <c r="R272" s="516">
        <v>15284197.473333335</v>
      </c>
      <c r="S272" s="504">
        <v>2.0709738982239581E-3</v>
      </c>
      <c r="T272" s="9" t="s">
        <v>30</v>
      </c>
      <c r="U272" s="9" t="s">
        <v>243</v>
      </c>
      <c r="V272" s="9" t="s">
        <v>365</v>
      </c>
    </row>
    <row r="273" spans="1:22" ht="15.75" x14ac:dyDescent="0.25">
      <c r="A273" s="16" t="s">
        <v>1372</v>
      </c>
      <c r="B273" s="84"/>
      <c r="C273" s="124"/>
      <c r="D273" s="124"/>
      <c r="E273" s="406" t="s">
        <v>18</v>
      </c>
      <c r="F273" s="511">
        <v>14187282.550000001</v>
      </c>
      <c r="G273" s="511">
        <v>10268066.700000001</v>
      </c>
      <c r="H273" s="511">
        <v>10728062.1</v>
      </c>
      <c r="I273" s="511"/>
      <c r="J273" s="511"/>
      <c r="K273" s="511"/>
      <c r="L273" s="511"/>
      <c r="M273" s="511"/>
      <c r="N273" s="511"/>
      <c r="O273" s="511"/>
      <c r="P273" s="511"/>
      <c r="Q273" s="511"/>
      <c r="R273" s="512">
        <v>11727803.783333333</v>
      </c>
      <c r="S273" s="423">
        <v>1.5890906644690547E-3</v>
      </c>
      <c r="T273" s="9" t="s">
        <v>30</v>
      </c>
      <c r="U273" s="9" t="s">
        <v>243</v>
      </c>
      <c r="V273" s="9" t="s">
        <v>365</v>
      </c>
    </row>
    <row r="274" spans="1:22" ht="15.75" x14ac:dyDescent="0.25">
      <c r="A274" s="16" t="s">
        <v>1373</v>
      </c>
      <c r="B274" s="84"/>
      <c r="C274" s="124"/>
      <c r="D274" s="124"/>
      <c r="E274" s="139" t="s">
        <v>23</v>
      </c>
      <c r="F274" s="315">
        <v>2582377.6299999994</v>
      </c>
      <c r="G274" s="315">
        <v>2251608.34</v>
      </c>
      <c r="H274" s="315">
        <v>2298078.6799999997</v>
      </c>
      <c r="I274" s="315"/>
      <c r="J274" s="315"/>
      <c r="K274" s="315"/>
      <c r="L274" s="315"/>
      <c r="M274" s="315"/>
      <c r="N274" s="315"/>
      <c r="O274" s="315"/>
      <c r="P274" s="315"/>
      <c r="Q274" s="315"/>
      <c r="R274" s="316">
        <v>2377354.8833333328</v>
      </c>
      <c r="S274" s="167">
        <v>3.2212616454273284E-4</v>
      </c>
      <c r="T274" s="9" t="s">
        <v>30</v>
      </c>
      <c r="U274" s="9" t="s">
        <v>243</v>
      </c>
      <c r="V274" s="9" t="s">
        <v>365</v>
      </c>
    </row>
    <row r="275" spans="1:22" ht="15.75" x14ac:dyDescent="0.25">
      <c r="A275" s="16" t="s">
        <v>1374</v>
      </c>
      <c r="B275" s="84"/>
      <c r="C275" s="124"/>
      <c r="D275" s="124"/>
      <c r="E275" s="139" t="s">
        <v>16</v>
      </c>
      <c r="F275" s="315">
        <v>379258.39</v>
      </c>
      <c r="G275" s="315">
        <v>414417.18999999994</v>
      </c>
      <c r="H275" s="315">
        <v>406630.92999999993</v>
      </c>
      <c r="I275" s="315"/>
      <c r="J275" s="315"/>
      <c r="K275" s="315"/>
      <c r="L275" s="315"/>
      <c r="M275" s="315"/>
      <c r="N275" s="315"/>
      <c r="O275" s="315"/>
      <c r="P275" s="315"/>
      <c r="Q275" s="315"/>
      <c r="R275" s="316">
        <v>400102.16999999993</v>
      </c>
      <c r="S275" s="167">
        <v>5.4212931502517077E-5</v>
      </c>
      <c r="T275" s="9" t="s">
        <v>30</v>
      </c>
      <c r="U275" s="9" t="s">
        <v>243</v>
      </c>
      <c r="V275" s="9" t="s">
        <v>365</v>
      </c>
    </row>
    <row r="276" spans="1:22" ht="15.75" x14ac:dyDescent="0.25">
      <c r="A276" s="16" t="s">
        <v>1375</v>
      </c>
      <c r="B276" s="84"/>
      <c r="C276" s="124"/>
      <c r="D276" s="124"/>
      <c r="E276" s="406" t="s">
        <v>20</v>
      </c>
      <c r="F276" s="511">
        <v>1075765.9399999997</v>
      </c>
      <c r="G276" s="511">
        <v>1032396.3399999999</v>
      </c>
      <c r="H276" s="511">
        <v>1149627.9600000002</v>
      </c>
      <c r="I276" s="511"/>
      <c r="J276" s="511"/>
      <c r="K276" s="511"/>
      <c r="L276" s="511"/>
      <c r="M276" s="511"/>
      <c r="N276" s="511"/>
      <c r="O276" s="511"/>
      <c r="P276" s="511"/>
      <c r="Q276" s="511"/>
      <c r="R276" s="512">
        <v>1085930.0799999998</v>
      </c>
      <c r="S276" s="423">
        <v>1.471410491064392E-4</v>
      </c>
      <c r="T276" s="9" t="s">
        <v>30</v>
      </c>
      <c r="U276" s="9" t="s">
        <v>243</v>
      </c>
      <c r="V276" s="9" t="s">
        <v>365</v>
      </c>
    </row>
    <row r="277" spans="1:22" ht="15.75" x14ac:dyDescent="0.25">
      <c r="A277" s="16" t="s">
        <v>1376</v>
      </c>
      <c r="B277" s="84"/>
      <c r="C277" s="227"/>
      <c r="D277" s="227"/>
      <c r="E277" s="412" t="s">
        <v>351</v>
      </c>
      <c r="F277" s="513">
        <v>88.9</v>
      </c>
      <c r="G277" s="513">
        <v>108.03</v>
      </c>
      <c r="H277" s="513">
        <v>135.05000000000001</v>
      </c>
      <c r="I277" s="513"/>
      <c r="J277" s="513"/>
      <c r="K277" s="513"/>
      <c r="L277" s="513"/>
      <c r="M277" s="513"/>
      <c r="N277" s="513"/>
      <c r="O277" s="513"/>
      <c r="P277" s="513"/>
      <c r="Q277" s="513"/>
      <c r="R277" s="514">
        <v>110.66000000000001</v>
      </c>
      <c r="S277" s="507">
        <v>1.4994177612354719E-8</v>
      </c>
      <c r="T277" s="9" t="s">
        <v>30</v>
      </c>
      <c r="U277" s="9" t="s">
        <v>243</v>
      </c>
      <c r="V277" s="9" t="s">
        <v>365</v>
      </c>
    </row>
    <row r="278" spans="1:22" ht="15.75" x14ac:dyDescent="0.25">
      <c r="A278" s="16" t="s">
        <v>1377</v>
      </c>
      <c r="B278" s="84"/>
      <c r="C278" s="124" t="s">
        <v>244</v>
      </c>
      <c r="D278" s="124" t="s">
        <v>366</v>
      </c>
      <c r="E278" s="406" t="s">
        <v>352</v>
      </c>
      <c r="F278" s="511">
        <v>252874414.08000016</v>
      </c>
      <c r="G278" s="511">
        <v>252460207.80999988</v>
      </c>
      <c r="H278" s="511">
        <v>253863413.85999975</v>
      </c>
      <c r="I278" s="511"/>
      <c r="J278" s="511"/>
      <c r="K278" s="511"/>
      <c r="L278" s="511"/>
      <c r="M278" s="511"/>
      <c r="N278" s="511"/>
      <c r="O278" s="511"/>
      <c r="P278" s="511"/>
      <c r="Q278" s="511"/>
      <c r="R278" s="512">
        <v>253066011.9166666</v>
      </c>
      <c r="S278" s="423">
        <v>3.4289867434744027E-2</v>
      </c>
      <c r="T278" s="9" t="s">
        <v>30</v>
      </c>
      <c r="U278" s="9" t="s">
        <v>244</v>
      </c>
      <c r="V278" s="9" t="s">
        <v>366</v>
      </c>
    </row>
    <row r="279" spans="1:22" ht="15.75" x14ac:dyDescent="0.25">
      <c r="A279" s="16" t="s">
        <v>1378</v>
      </c>
      <c r="B279" s="84"/>
      <c r="C279" s="124"/>
      <c r="D279" s="124"/>
      <c r="E279" s="406" t="s">
        <v>17</v>
      </c>
      <c r="F279" s="511">
        <v>66692269.08000005</v>
      </c>
      <c r="G279" s="511">
        <v>66936973.009999998</v>
      </c>
      <c r="H279" s="511">
        <v>66037470.699999951</v>
      </c>
      <c r="I279" s="511"/>
      <c r="J279" s="511"/>
      <c r="K279" s="511"/>
      <c r="L279" s="511"/>
      <c r="M279" s="511"/>
      <c r="N279" s="511"/>
      <c r="O279" s="511"/>
      <c r="P279" s="511"/>
      <c r="Q279" s="511"/>
      <c r="R279" s="512">
        <v>66555570.93</v>
      </c>
      <c r="S279" s="423">
        <v>9.0181280644866472E-3</v>
      </c>
      <c r="T279" s="9" t="s">
        <v>30</v>
      </c>
      <c r="U279" s="9" t="s">
        <v>244</v>
      </c>
      <c r="V279" s="9" t="s">
        <v>366</v>
      </c>
    </row>
    <row r="280" spans="1:22" ht="15.75" x14ac:dyDescent="0.25">
      <c r="A280" s="16" t="s">
        <v>1379</v>
      </c>
      <c r="B280" s="84"/>
      <c r="C280" s="124"/>
      <c r="D280" s="124"/>
      <c r="E280" s="406" t="s">
        <v>21</v>
      </c>
      <c r="F280" s="511">
        <v>47099204.999999993</v>
      </c>
      <c r="G280" s="511">
        <v>45440237.840000026</v>
      </c>
      <c r="H280" s="511">
        <v>45209773.029999986</v>
      </c>
      <c r="I280" s="511"/>
      <c r="J280" s="511"/>
      <c r="K280" s="511"/>
      <c r="L280" s="511"/>
      <c r="M280" s="511"/>
      <c r="N280" s="511"/>
      <c r="O280" s="511"/>
      <c r="P280" s="511"/>
      <c r="Q280" s="511"/>
      <c r="R280" s="512">
        <v>45916405.289999999</v>
      </c>
      <c r="S280" s="423">
        <v>6.2215681930157564E-3</v>
      </c>
      <c r="T280" s="9" t="s">
        <v>30</v>
      </c>
      <c r="U280" s="9" t="s">
        <v>244</v>
      </c>
      <c r="V280" s="9" t="s">
        <v>366</v>
      </c>
    </row>
    <row r="281" spans="1:22" ht="15.75" x14ac:dyDescent="0.25">
      <c r="A281" s="16" t="s">
        <v>1380</v>
      </c>
      <c r="B281" s="84"/>
      <c r="C281" s="124"/>
      <c r="D281" s="124"/>
      <c r="E281" s="139" t="s">
        <v>18</v>
      </c>
      <c r="F281" s="315">
        <v>78931921.050000057</v>
      </c>
      <c r="G281" s="315">
        <v>79755595.049999952</v>
      </c>
      <c r="H281" s="315">
        <v>81379711.87000002</v>
      </c>
      <c r="I281" s="315"/>
      <c r="J281" s="315"/>
      <c r="K281" s="315"/>
      <c r="L281" s="315"/>
      <c r="M281" s="315"/>
      <c r="N281" s="315"/>
      <c r="O281" s="315"/>
      <c r="P281" s="315"/>
      <c r="Q281" s="315"/>
      <c r="R281" s="316">
        <v>80022409.323333338</v>
      </c>
      <c r="S281" s="167">
        <v>1.0842853952309868E-2</v>
      </c>
      <c r="T281" s="9" t="s">
        <v>30</v>
      </c>
      <c r="U281" s="9" t="s">
        <v>244</v>
      </c>
      <c r="V281" s="9" t="s">
        <v>366</v>
      </c>
    </row>
    <row r="282" spans="1:22" ht="15.75" x14ac:dyDescent="0.25">
      <c r="A282" s="16" t="s">
        <v>1381</v>
      </c>
      <c r="B282" s="84"/>
      <c r="C282" s="124"/>
      <c r="D282" s="124"/>
      <c r="E282" s="139" t="s">
        <v>24</v>
      </c>
      <c r="F282" s="315">
        <v>28054439.939999986</v>
      </c>
      <c r="G282" s="315">
        <v>28023916.060000006</v>
      </c>
      <c r="H282" s="315">
        <v>28327510.230000008</v>
      </c>
      <c r="I282" s="315"/>
      <c r="J282" s="315"/>
      <c r="K282" s="315"/>
      <c r="L282" s="315"/>
      <c r="M282" s="315"/>
      <c r="N282" s="315"/>
      <c r="O282" s="315"/>
      <c r="P282" s="315"/>
      <c r="Q282" s="315"/>
      <c r="R282" s="316">
        <v>28135288.743333336</v>
      </c>
      <c r="S282" s="167">
        <v>3.812267455199931E-3</v>
      </c>
      <c r="T282" s="9" t="s">
        <v>30</v>
      </c>
      <c r="U282" s="9" t="s">
        <v>244</v>
      </c>
      <c r="V282" s="9" t="s">
        <v>366</v>
      </c>
    </row>
    <row r="283" spans="1:22" ht="31.5" x14ac:dyDescent="0.25">
      <c r="A283" s="16" t="s">
        <v>1382</v>
      </c>
      <c r="B283" s="84"/>
      <c r="C283" s="124"/>
      <c r="D283" s="124"/>
      <c r="E283" s="139" t="s">
        <v>353</v>
      </c>
      <c r="F283" s="315">
        <v>35711971.779999994</v>
      </c>
      <c r="G283" s="315">
        <v>36009805.559999987</v>
      </c>
      <c r="H283" s="315">
        <v>36680333.520000018</v>
      </c>
      <c r="I283" s="315"/>
      <c r="J283" s="315"/>
      <c r="K283" s="315"/>
      <c r="L283" s="315"/>
      <c r="M283" s="315"/>
      <c r="N283" s="315"/>
      <c r="O283" s="315"/>
      <c r="P283" s="315"/>
      <c r="Q283" s="315"/>
      <c r="R283" s="316">
        <v>36134036.953333326</v>
      </c>
      <c r="S283" s="167">
        <v>4.8960795945207714E-3</v>
      </c>
      <c r="T283" s="9" t="s">
        <v>30</v>
      </c>
      <c r="U283" s="9" t="s">
        <v>244</v>
      </c>
      <c r="V283" s="9" t="s">
        <v>366</v>
      </c>
    </row>
    <row r="284" spans="1:22" ht="15.75" x14ac:dyDescent="0.25">
      <c r="A284" s="16" t="s">
        <v>1383</v>
      </c>
      <c r="B284" s="84"/>
      <c r="C284" s="124"/>
      <c r="D284" s="124"/>
      <c r="E284" s="406" t="s">
        <v>354</v>
      </c>
      <c r="F284" s="511">
        <v>31197974.849999998</v>
      </c>
      <c r="G284" s="511">
        <v>30860301.940000005</v>
      </c>
      <c r="H284" s="511">
        <v>30670533.250000011</v>
      </c>
      <c r="I284" s="511"/>
      <c r="J284" s="511"/>
      <c r="K284" s="511"/>
      <c r="L284" s="511"/>
      <c r="M284" s="511"/>
      <c r="N284" s="511"/>
      <c r="O284" s="511"/>
      <c r="P284" s="511"/>
      <c r="Q284" s="511"/>
      <c r="R284" s="512">
        <v>30909603.346666675</v>
      </c>
      <c r="S284" s="423">
        <v>4.1881807564373204E-3</v>
      </c>
      <c r="T284" s="9" t="s">
        <v>30</v>
      </c>
      <c r="U284" s="9" t="s">
        <v>244</v>
      </c>
      <c r="V284" s="9" t="s">
        <v>366</v>
      </c>
    </row>
    <row r="285" spans="1:22" ht="15.75" x14ac:dyDescent="0.25">
      <c r="A285" s="16" t="s">
        <v>1384</v>
      </c>
      <c r="B285" s="84"/>
      <c r="C285" s="124"/>
      <c r="D285" s="124"/>
      <c r="E285" s="406" t="s">
        <v>20</v>
      </c>
      <c r="F285" s="511">
        <v>19017387.490000002</v>
      </c>
      <c r="G285" s="511">
        <v>19346948.140000008</v>
      </c>
      <c r="H285" s="511">
        <v>19559384.930000007</v>
      </c>
      <c r="I285" s="511"/>
      <c r="J285" s="511"/>
      <c r="K285" s="511"/>
      <c r="L285" s="511"/>
      <c r="M285" s="511"/>
      <c r="N285" s="511"/>
      <c r="O285" s="511"/>
      <c r="P285" s="511"/>
      <c r="Q285" s="511"/>
      <c r="R285" s="512">
        <v>19307906.853333339</v>
      </c>
      <c r="S285" s="423">
        <v>2.6161773421442339E-3</v>
      </c>
      <c r="T285" s="9" t="s">
        <v>30</v>
      </c>
      <c r="U285" s="9" t="s">
        <v>244</v>
      </c>
      <c r="V285" s="9" t="s">
        <v>366</v>
      </c>
    </row>
    <row r="286" spans="1:22" ht="15.75" x14ac:dyDescent="0.25">
      <c r="A286" s="16" t="s">
        <v>1385</v>
      </c>
      <c r="B286" s="84"/>
      <c r="C286" s="124"/>
      <c r="D286" s="124"/>
      <c r="E286" s="406" t="s">
        <v>23</v>
      </c>
      <c r="F286" s="511">
        <v>4378779.5150000015</v>
      </c>
      <c r="G286" s="511">
        <v>4317330.4299999988</v>
      </c>
      <c r="H286" s="511">
        <v>4412864.839999998</v>
      </c>
      <c r="I286" s="511"/>
      <c r="J286" s="511"/>
      <c r="K286" s="511"/>
      <c r="L286" s="511"/>
      <c r="M286" s="511"/>
      <c r="N286" s="511"/>
      <c r="O286" s="511"/>
      <c r="P286" s="511"/>
      <c r="Q286" s="511"/>
      <c r="R286" s="512">
        <v>4369658.2616666658</v>
      </c>
      <c r="S286" s="423">
        <v>5.9207872836366474E-4</v>
      </c>
      <c r="T286" s="9" t="s">
        <v>30</v>
      </c>
      <c r="U286" s="9" t="s">
        <v>244</v>
      </c>
      <c r="V286" s="9" t="s">
        <v>366</v>
      </c>
    </row>
    <row r="287" spans="1:22" ht="15.75" x14ac:dyDescent="0.25">
      <c r="A287" s="16" t="s">
        <v>1386</v>
      </c>
      <c r="B287" s="84"/>
      <c r="C287" s="124"/>
      <c r="D287" s="124"/>
      <c r="E287" s="406" t="s">
        <v>16</v>
      </c>
      <c r="F287" s="511">
        <v>1636240.19</v>
      </c>
      <c r="G287" s="511">
        <v>1653766.7</v>
      </c>
      <c r="H287" s="511">
        <v>1667379.34</v>
      </c>
      <c r="I287" s="511"/>
      <c r="J287" s="511"/>
      <c r="K287" s="511"/>
      <c r="L287" s="511"/>
      <c r="M287" s="511"/>
      <c r="N287" s="511"/>
      <c r="O287" s="511"/>
      <c r="P287" s="511"/>
      <c r="Q287" s="511"/>
      <c r="R287" s="512">
        <v>1652462.0766666664</v>
      </c>
      <c r="S287" s="423">
        <v>2.2390484253768762E-4</v>
      </c>
      <c r="T287" s="9" t="s">
        <v>30</v>
      </c>
      <c r="U287" s="9" t="s">
        <v>244</v>
      </c>
      <c r="V287" s="9" t="s">
        <v>366</v>
      </c>
    </row>
    <row r="288" spans="1:22" ht="15.75" x14ac:dyDescent="0.25">
      <c r="A288" s="16" t="s">
        <v>1387</v>
      </c>
      <c r="B288" s="84"/>
      <c r="C288" s="124"/>
      <c r="D288" s="124"/>
      <c r="E288" s="406" t="s">
        <v>22</v>
      </c>
      <c r="F288" s="511">
        <v>3438163.1300000008</v>
      </c>
      <c r="G288" s="511">
        <v>3360864.290000001</v>
      </c>
      <c r="H288" s="511">
        <v>3478059.0300000003</v>
      </c>
      <c r="I288" s="511"/>
      <c r="J288" s="511"/>
      <c r="K288" s="511"/>
      <c r="L288" s="511"/>
      <c r="M288" s="511"/>
      <c r="N288" s="511"/>
      <c r="O288" s="511"/>
      <c r="P288" s="511"/>
      <c r="Q288" s="511"/>
      <c r="R288" s="512">
        <v>3425695.4833333343</v>
      </c>
      <c r="S288" s="423">
        <v>4.6417392484132794E-4</v>
      </c>
      <c r="T288" s="9" t="s">
        <v>30</v>
      </c>
      <c r="U288" s="9" t="s">
        <v>244</v>
      </c>
      <c r="V288" s="9" t="s">
        <v>366</v>
      </c>
    </row>
    <row r="289" spans="1:22" ht="15.75" x14ac:dyDescent="0.25">
      <c r="A289" s="16" t="s">
        <v>1388</v>
      </c>
      <c r="B289" s="84"/>
      <c r="C289" s="124"/>
      <c r="D289" s="124"/>
      <c r="E289" s="406" t="s">
        <v>351</v>
      </c>
      <c r="F289" s="511">
        <v>3834740.17</v>
      </c>
      <c r="G289" s="511">
        <v>4345989.1700000027</v>
      </c>
      <c r="H289" s="511">
        <v>5655191.299999997</v>
      </c>
      <c r="I289" s="511"/>
      <c r="J289" s="511"/>
      <c r="K289" s="511"/>
      <c r="L289" s="511"/>
      <c r="M289" s="511"/>
      <c r="N289" s="511"/>
      <c r="O289" s="511"/>
      <c r="P289" s="511"/>
      <c r="Q289" s="511"/>
      <c r="R289" s="512">
        <v>4611973.5466666669</v>
      </c>
      <c r="S289" s="423">
        <v>6.2491189682090651E-4</v>
      </c>
      <c r="T289" s="9" t="s">
        <v>30</v>
      </c>
      <c r="U289" s="9" t="s">
        <v>244</v>
      </c>
      <c r="V289" s="9" t="s">
        <v>366</v>
      </c>
    </row>
    <row r="290" spans="1:22" ht="15.75" x14ac:dyDescent="0.25">
      <c r="A290" s="16" t="s">
        <v>1389</v>
      </c>
      <c r="B290" s="84"/>
      <c r="C290" s="124"/>
      <c r="D290" s="124"/>
      <c r="E290" s="406" t="s">
        <v>19</v>
      </c>
      <c r="F290" s="511">
        <v>1930479.7999999998</v>
      </c>
      <c r="G290" s="511">
        <v>1962105.0899999999</v>
      </c>
      <c r="H290" s="511">
        <v>1885833.8699999999</v>
      </c>
      <c r="I290" s="511"/>
      <c r="J290" s="511"/>
      <c r="K290" s="511"/>
      <c r="L290" s="511"/>
      <c r="M290" s="511"/>
      <c r="N290" s="511"/>
      <c r="O290" s="511"/>
      <c r="P290" s="511"/>
      <c r="Q290" s="511"/>
      <c r="R290" s="512">
        <v>1926139.5866666667</v>
      </c>
      <c r="S290" s="423">
        <v>2.6098752095307697E-4</v>
      </c>
      <c r="T290" s="9" t="s">
        <v>30</v>
      </c>
      <c r="U290" s="9" t="s">
        <v>244</v>
      </c>
      <c r="V290" s="9" t="s">
        <v>366</v>
      </c>
    </row>
    <row r="291" spans="1:22" ht="15.75" x14ac:dyDescent="0.25">
      <c r="A291" s="16" t="s">
        <v>1390</v>
      </c>
      <c r="B291" s="84"/>
      <c r="C291" s="124"/>
      <c r="D291" s="227"/>
      <c r="E291" s="412" t="s">
        <v>25</v>
      </c>
      <c r="F291" s="513"/>
      <c r="G291" s="513"/>
      <c r="H291" s="513"/>
      <c r="I291" s="513"/>
      <c r="J291" s="513"/>
      <c r="K291" s="513"/>
      <c r="L291" s="513"/>
      <c r="M291" s="513"/>
      <c r="N291" s="513"/>
      <c r="O291" s="513"/>
      <c r="P291" s="513"/>
      <c r="Q291" s="513"/>
      <c r="R291" s="514"/>
      <c r="S291" s="507">
        <v>0</v>
      </c>
      <c r="T291" s="9" t="s">
        <v>30</v>
      </c>
      <c r="U291" s="9" t="s">
        <v>244</v>
      </c>
      <c r="V291" s="9" t="s">
        <v>366</v>
      </c>
    </row>
    <row r="292" spans="1:22" ht="15.75" x14ac:dyDescent="0.25">
      <c r="A292" s="16" t="s">
        <v>1391</v>
      </c>
      <c r="B292" s="84"/>
      <c r="C292" s="124" t="s">
        <v>244</v>
      </c>
      <c r="D292" s="124" t="s">
        <v>367</v>
      </c>
      <c r="E292" s="406" t="s">
        <v>24</v>
      </c>
      <c r="F292" s="511">
        <v>89138287.700000003</v>
      </c>
      <c r="G292" s="511">
        <v>91329007.050000027</v>
      </c>
      <c r="H292" s="511">
        <v>95872759.76000002</v>
      </c>
      <c r="I292" s="511"/>
      <c r="J292" s="511"/>
      <c r="K292" s="511"/>
      <c r="L292" s="511"/>
      <c r="M292" s="511"/>
      <c r="N292" s="511"/>
      <c r="O292" s="511"/>
      <c r="P292" s="511"/>
      <c r="Q292" s="511"/>
      <c r="R292" s="316">
        <v>92113351.503333345</v>
      </c>
      <c r="S292" s="167">
        <v>1.2481149041299851E-2</v>
      </c>
      <c r="T292" s="9" t="s">
        <v>30</v>
      </c>
      <c r="U292" s="9" t="s">
        <v>244</v>
      </c>
      <c r="V292" s="9" t="s">
        <v>367</v>
      </c>
    </row>
    <row r="293" spans="1:22" ht="15.75" x14ac:dyDescent="0.25">
      <c r="A293" s="16" t="s">
        <v>1392</v>
      </c>
      <c r="B293" s="84"/>
      <c r="C293" s="124"/>
      <c r="D293" s="124"/>
      <c r="E293" s="139" t="s">
        <v>18</v>
      </c>
      <c r="F293" s="315">
        <v>7441620.5600000033</v>
      </c>
      <c r="G293" s="315">
        <v>7311608.7399999974</v>
      </c>
      <c r="H293" s="315">
        <v>7209014.9200000037</v>
      </c>
      <c r="I293" s="315"/>
      <c r="J293" s="315"/>
      <c r="K293" s="315"/>
      <c r="L293" s="315"/>
      <c r="M293" s="315"/>
      <c r="N293" s="315"/>
      <c r="O293" s="315"/>
      <c r="P293" s="315"/>
      <c r="Q293" s="315"/>
      <c r="R293" s="512">
        <v>7320748.0733333351</v>
      </c>
      <c r="S293" s="423">
        <v>9.9194466715040309E-4</v>
      </c>
      <c r="T293" s="9" t="s">
        <v>30</v>
      </c>
      <c r="U293" s="9" t="s">
        <v>244</v>
      </c>
      <c r="V293" s="9" t="s">
        <v>367</v>
      </c>
    </row>
    <row r="294" spans="1:22" ht="15.75" x14ac:dyDescent="0.25">
      <c r="A294" s="16" t="s">
        <v>1393</v>
      </c>
      <c r="B294" s="84"/>
      <c r="C294" s="124"/>
      <c r="D294" s="124"/>
      <c r="E294" s="139" t="s">
        <v>23</v>
      </c>
      <c r="F294" s="315">
        <v>2344204.7349999999</v>
      </c>
      <c r="G294" s="315">
        <v>2285259.7500000005</v>
      </c>
      <c r="H294" s="315">
        <v>2381064.2100000004</v>
      </c>
      <c r="I294" s="315"/>
      <c r="J294" s="315"/>
      <c r="K294" s="315"/>
      <c r="L294" s="315"/>
      <c r="M294" s="315"/>
      <c r="N294" s="315"/>
      <c r="O294" s="315"/>
      <c r="P294" s="315"/>
      <c r="Q294" s="315"/>
      <c r="R294" s="512">
        <v>2336842.8983333334</v>
      </c>
      <c r="S294" s="423">
        <v>3.1663688297288792E-4</v>
      </c>
      <c r="T294" s="9" t="s">
        <v>30</v>
      </c>
      <c r="U294" s="9" t="s">
        <v>244</v>
      </c>
      <c r="V294" s="9" t="s">
        <v>367</v>
      </c>
    </row>
    <row r="295" spans="1:22" ht="15.75" x14ac:dyDescent="0.25">
      <c r="A295" s="16" t="s">
        <v>1394</v>
      </c>
      <c r="B295" s="84"/>
      <c r="C295" s="124"/>
      <c r="D295" s="227"/>
      <c r="E295" s="412" t="s">
        <v>352</v>
      </c>
      <c r="F295" s="511">
        <v>4716454.3900000015</v>
      </c>
      <c r="G295" s="511">
        <v>4667195.8499999978</v>
      </c>
      <c r="H295" s="511">
        <v>4657753.55</v>
      </c>
      <c r="I295" s="511"/>
      <c r="J295" s="511"/>
      <c r="K295" s="511"/>
      <c r="L295" s="511"/>
      <c r="M295" s="511"/>
      <c r="N295" s="511"/>
      <c r="O295" s="511"/>
      <c r="P295" s="511"/>
      <c r="Q295" s="511"/>
      <c r="R295" s="514">
        <v>4680467.93</v>
      </c>
      <c r="S295" s="507">
        <v>6.3419272954410102E-4</v>
      </c>
      <c r="T295" s="9" t="s">
        <v>30</v>
      </c>
      <c r="U295" s="9" t="s">
        <v>244</v>
      </c>
      <c r="V295" s="9" t="s">
        <v>367</v>
      </c>
    </row>
    <row r="296" spans="1:22" ht="15.75" x14ac:dyDescent="0.25">
      <c r="A296" s="16" t="s">
        <v>1395</v>
      </c>
      <c r="B296" s="84"/>
      <c r="C296" s="148" t="s">
        <v>244</v>
      </c>
      <c r="D296" s="148" t="s">
        <v>543</v>
      </c>
      <c r="E296" s="144" t="s">
        <v>24</v>
      </c>
      <c r="F296" s="319">
        <v>98776622.959999964</v>
      </c>
      <c r="G296" s="319">
        <v>99519874.920000032</v>
      </c>
      <c r="H296" s="319">
        <v>102218298.59999995</v>
      </c>
      <c r="I296" s="319"/>
      <c r="J296" s="319"/>
      <c r="K296" s="319"/>
      <c r="L296" s="319"/>
      <c r="M296" s="319"/>
      <c r="N296" s="319"/>
      <c r="O296" s="319"/>
      <c r="P296" s="319"/>
      <c r="Q296" s="319"/>
      <c r="R296" s="320">
        <v>100171598.82666665</v>
      </c>
      <c r="S296" s="347">
        <v>1.3573023174774834E-2</v>
      </c>
      <c r="T296" s="9" t="s">
        <v>30</v>
      </c>
      <c r="U296" s="9" t="s">
        <v>244</v>
      </c>
      <c r="V296" s="9" t="s">
        <v>543</v>
      </c>
    </row>
    <row r="297" spans="1:22" ht="31.5" x14ac:dyDescent="0.25">
      <c r="A297" s="16" t="s">
        <v>1396</v>
      </c>
      <c r="B297" s="84"/>
      <c r="C297" s="124" t="s">
        <v>244</v>
      </c>
      <c r="D297" s="124" t="s">
        <v>544</v>
      </c>
      <c r="E297" s="406" t="s">
        <v>353</v>
      </c>
      <c r="F297" s="511">
        <v>13085509.689999999</v>
      </c>
      <c r="G297" s="511">
        <v>13147019.560000001</v>
      </c>
      <c r="H297" s="511">
        <v>13265067.659999998</v>
      </c>
      <c r="I297" s="511"/>
      <c r="J297" s="511"/>
      <c r="K297" s="511"/>
      <c r="L297" s="511"/>
      <c r="M297" s="511"/>
      <c r="N297" s="511"/>
      <c r="O297" s="511"/>
      <c r="P297" s="511"/>
      <c r="Q297" s="511"/>
      <c r="R297" s="512">
        <v>13165865.636666665</v>
      </c>
      <c r="S297" s="423">
        <v>1.7839447657380949E-3</v>
      </c>
      <c r="T297" s="9" t="s">
        <v>30</v>
      </c>
      <c r="U297" s="9" t="s">
        <v>244</v>
      </c>
      <c r="V297" s="9" t="s">
        <v>544</v>
      </c>
    </row>
    <row r="298" spans="1:22" ht="15.75" x14ac:dyDescent="0.25">
      <c r="A298" s="16" t="s">
        <v>1397</v>
      </c>
      <c r="B298" s="84"/>
      <c r="C298" s="124"/>
      <c r="D298" s="227"/>
      <c r="E298" s="141" t="s">
        <v>352</v>
      </c>
      <c r="F298" s="317">
        <v>6610539.3800000008</v>
      </c>
      <c r="G298" s="317">
        <v>6740805.5600000015</v>
      </c>
      <c r="H298" s="317">
        <v>6830775.0199999996</v>
      </c>
      <c r="I298" s="317"/>
      <c r="J298" s="317"/>
      <c r="K298" s="317"/>
      <c r="L298" s="317"/>
      <c r="M298" s="317"/>
      <c r="N298" s="317"/>
      <c r="O298" s="317"/>
      <c r="P298" s="317"/>
      <c r="Q298" s="317"/>
      <c r="R298" s="318">
        <v>6727373.3200000003</v>
      </c>
      <c r="S298" s="346">
        <v>9.1154374141240219E-4</v>
      </c>
      <c r="T298" s="9" t="s">
        <v>30</v>
      </c>
      <c r="U298" s="9" t="s">
        <v>244</v>
      </c>
      <c r="V298" s="9" t="s">
        <v>544</v>
      </c>
    </row>
    <row r="299" spans="1:22" ht="15.75" x14ac:dyDescent="0.25">
      <c r="A299" s="16" t="s">
        <v>1398</v>
      </c>
      <c r="B299" s="84"/>
      <c r="C299" s="152" t="s">
        <v>40</v>
      </c>
      <c r="D299" s="124" t="s">
        <v>369</v>
      </c>
      <c r="E299" s="406" t="s">
        <v>352</v>
      </c>
      <c r="F299" s="511">
        <v>218489826.68000031</v>
      </c>
      <c r="G299" s="511">
        <v>218692389.84</v>
      </c>
      <c r="H299" s="511">
        <v>220483017.13000008</v>
      </c>
      <c r="I299" s="511"/>
      <c r="J299" s="511"/>
      <c r="K299" s="511"/>
      <c r="L299" s="511"/>
      <c r="M299" s="511"/>
      <c r="N299" s="511"/>
      <c r="O299" s="511"/>
      <c r="P299" s="511"/>
      <c r="Q299" s="511"/>
      <c r="R299" s="512">
        <v>219221744.55000016</v>
      </c>
      <c r="S299" s="423">
        <v>2.9704046396827732E-2</v>
      </c>
      <c r="T299" s="9" t="s">
        <v>30</v>
      </c>
      <c r="U299" s="9" t="s">
        <v>40</v>
      </c>
      <c r="V299" s="9" t="s">
        <v>369</v>
      </c>
    </row>
    <row r="300" spans="1:22" ht="15.75" x14ac:dyDescent="0.25">
      <c r="A300" s="16" t="s">
        <v>1399</v>
      </c>
      <c r="B300" s="84"/>
      <c r="C300" s="124"/>
      <c r="D300" s="124"/>
      <c r="E300" s="406" t="s">
        <v>24</v>
      </c>
      <c r="F300" s="511">
        <v>27829965.299999993</v>
      </c>
      <c r="G300" s="511">
        <v>27854586.169999998</v>
      </c>
      <c r="H300" s="511">
        <v>28319045.100000005</v>
      </c>
      <c r="I300" s="511"/>
      <c r="J300" s="511"/>
      <c r="K300" s="511"/>
      <c r="L300" s="511"/>
      <c r="M300" s="511"/>
      <c r="N300" s="511"/>
      <c r="O300" s="511"/>
      <c r="P300" s="511"/>
      <c r="Q300" s="511"/>
      <c r="R300" s="512">
        <v>28001198.856666666</v>
      </c>
      <c r="S300" s="423">
        <v>3.7940985813819245E-3</v>
      </c>
      <c r="T300" s="9" t="s">
        <v>30</v>
      </c>
      <c r="U300" s="9" t="s">
        <v>40</v>
      </c>
      <c r="V300" s="9" t="s">
        <v>369</v>
      </c>
    </row>
    <row r="301" spans="1:22" ht="15.75" x14ac:dyDescent="0.25">
      <c r="A301" s="16" t="s">
        <v>1400</v>
      </c>
      <c r="B301" s="84"/>
      <c r="C301" s="124"/>
      <c r="D301" s="124"/>
      <c r="E301" s="406" t="s">
        <v>17</v>
      </c>
      <c r="F301" s="511">
        <v>28840588.320000038</v>
      </c>
      <c r="G301" s="511">
        <v>29140643.700000018</v>
      </c>
      <c r="H301" s="511">
        <v>28842482.980000012</v>
      </c>
      <c r="I301" s="511"/>
      <c r="J301" s="511"/>
      <c r="K301" s="511"/>
      <c r="L301" s="511"/>
      <c r="M301" s="511"/>
      <c r="N301" s="511"/>
      <c r="O301" s="511"/>
      <c r="P301" s="511"/>
      <c r="Q301" s="511"/>
      <c r="R301" s="512">
        <v>28941238.333333354</v>
      </c>
      <c r="S301" s="423">
        <v>3.9214717864764961E-3</v>
      </c>
      <c r="T301" s="9" t="s">
        <v>30</v>
      </c>
      <c r="U301" s="9" t="s">
        <v>40</v>
      </c>
      <c r="V301" s="9" t="s">
        <v>369</v>
      </c>
    </row>
    <row r="302" spans="1:22" ht="15.75" x14ac:dyDescent="0.25">
      <c r="A302" s="16" t="s">
        <v>1401</v>
      </c>
      <c r="B302" s="84"/>
      <c r="C302" s="124"/>
      <c r="D302" s="124"/>
      <c r="E302" s="139" t="s">
        <v>351</v>
      </c>
      <c r="F302" s="315">
        <v>42361461.310000017</v>
      </c>
      <c r="G302" s="315">
        <v>40940036.110000014</v>
      </c>
      <c r="H302" s="315">
        <v>37323357.160000026</v>
      </c>
      <c r="I302" s="315"/>
      <c r="J302" s="315"/>
      <c r="K302" s="315"/>
      <c r="L302" s="315"/>
      <c r="M302" s="315"/>
      <c r="N302" s="315"/>
      <c r="O302" s="315"/>
      <c r="P302" s="315"/>
      <c r="Q302" s="315"/>
      <c r="R302" s="316">
        <v>40208284.860000022</v>
      </c>
      <c r="S302" s="167">
        <v>5.4481308935387081E-3</v>
      </c>
      <c r="T302" s="9" t="s">
        <v>30</v>
      </c>
      <c r="U302" s="9" t="s">
        <v>40</v>
      </c>
      <c r="V302" s="9" t="s">
        <v>369</v>
      </c>
    </row>
    <row r="303" spans="1:22" ht="15.75" x14ac:dyDescent="0.25">
      <c r="A303" s="16" t="s">
        <v>1402</v>
      </c>
      <c r="B303" s="84"/>
      <c r="C303" s="124"/>
      <c r="D303" s="124"/>
      <c r="E303" s="139" t="s">
        <v>18</v>
      </c>
      <c r="F303" s="315">
        <v>29375283.440000009</v>
      </c>
      <c r="G303" s="315">
        <v>28796469.200000003</v>
      </c>
      <c r="H303" s="315">
        <v>28298291.389999989</v>
      </c>
      <c r="I303" s="315"/>
      <c r="J303" s="315"/>
      <c r="K303" s="315"/>
      <c r="L303" s="315"/>
      <c r="M303" s="315"/>
      <c r="N303" s="315"/>
      <c r="O303" s="315"/>
      <c r="P303" s="315"/>
      <c r="Q303" s="315"/>
      <c r="R303" s="316">
        <v>28823348.010000002</v>
      </c>
      <c r="S303" s="167">
        <v>3.9054979165430224E-3</v>
      </c>
      <c r="T303" s="9" t="s">
        <v>30</v>
      </c>
      <c r="U303" s="9" t="s">
        <v>40</v>
      </c>
      <c r="V303" s="9" t="s">
        <v>369</v>
      </c>
    </row>
    <row r="304" spans="1:22" ht="15.75" x14ac:dyDescent="0.25">
      <c r="A304" s="16" t="s">
        <v>1403</v>
      </c>
      <c r="B304" s="84"/>
      <c r="C304" s="124"/>
      <c r="D304" s="124"/>
      <c r="E304" s="139" t="s">
        <v>20</v>
      </c>
      <c r="F304" s="315">
        <v>33946298.249999985</v>
      </c>
      <c r="G304" s="315">
        <v>33731846.319999978</v>
      </c>
      <c r="H304" s="315">
        <v>33731451.719999976</v>
      </c>
      <c r="I304" s="315"/>
      <c r="J304" s="315"/>
      <c r="K304" s="315"/>
      <c r="L304" s="315"/>
      <c r="M304" s="315"/>
      <c r="N304" s="315"/>
      <c r="O304" s="315"/>
      <c r="P304" s="315"/>
      <c r="Q304" s="315"/>
      <c r="R304" s="316">
        <v>33803198.763333313</v>
      </c>
      <c r="S304" s="167">
        <v>4.5802563358318176E-3</v>
      </c>
      <c r="T304" s="9" t="s">
        <v>30</v>
      </c>
      <c r="U304" s="9" t="s">
        <v>40</v>
      </c>
      <c r="V304" s="9" t="s">
        <v>369</v>
      </c>
    </row>
    <row r="305" spans="1:22" ht="31.5" x14ac:dyDescent="0.25">
      <c r="A305" s="16" t="s">
        <v>1404</v>
      </c>
      <c r="B305" s="84"/>
      <c r="C305" s="124"/>
      <c r="D305" s="124"/>
      <c r="E305" s="406" t="s">
        <v>353</v>
      </c>
      <c r="F305" s="511">
        <v>12825923.599999996</v>
      </c>
      <c r="G305" s="511">
        <v>12947517.280000003</v>
      </c>
      <c r="H305" s="511">
        <v>13068064.659999987</v>
      </c>
      <c r="I305" s="511"/>
      <c r="J305" s="511"/>
      <c r="K305" s="511"/>
      <c r="L305" s="511"/>
      <c r="M305" s="511"/>
      <c r="N305" s="511"/>
      <c r="O305" s="511"/>
      <c r="P305" s="511"/>
      <c r="Q305" s="511"/>
      <c r="R305" s="512">
        <v>12947168.513333328</v>
      </c>
      <c r="S305" s="423">
        <v>1.7543118043195959E-3</v>
      </c>
      <c r="T305" s="9" t="s">
        <v>30</v>
      </c>
      <c r="U305" s="9" t="s">
        <v>40</v>
      </c>
      <c r="V305" s="9" t="s">
        <v>369</v>
      </c>
    </row>
    <row r="306" spans="1:22" ht="15.75" x14ac:dyDescent="0.25">
      <c r="A306" s="16" t="s">
        <v>1405</v>
      </c>
      <c r="B306" s="84"/>
      <c r="C306" s="124"/>
      <c r="D306" s="124"/>
      <c r="E306" s="406" t="s">
        <v>21</v>
      </c>
      <c r="F306" s="511">
        <v>6705154.5500000007</v>
      </c>
      <c r="G306" s="511">
        <v>6247916.0800000001</v>
      </c>
      <c r="H306" s="511">
        <v>6152897.8199999994</v>
      </c>
      <c r="I306" s="511"/>
      <c r="J306" s="511"/>
      <c r="K306" s="511"/>
      <c r="L306" s="511"/>
      <c r="M306" s="511"/>
      <c r="N306" s="511"/>
      <c r="O306" s="511"/>
      <c r="P306" s="511"/>
      <c r="Q306" s="511"/>
      <c r="R306" s="512">
        <v>6368656.1499999994</v>
      </c>
      <c r="S306" s="423">
        <v>8.6293838302110219E-4</v>
      </c>
      <c r="T306" s="9" t="s">
        <v>30</v>
      </c>
      <c r="U306" s="9" t="s">
        <v>40</v>
      </c>
      <c r="V306" s="9" t="s">
        <v>369</v>
      </c>
    </row>
    <row r="307" spans="1:22" ht="15.75" x14ac:dyDescent="0.25">
      <c r="A307" s="16" t="s">
        <v>1406</v>
      </c>
      <c r="B307" s="84"/>
      <c r="C307" s="124"/>
      <c r="D307" s="124"/>
      <c r="E307" s="406" t="s">
        <v>23</v>
      </c>
      <c r="F307" s="511">
        <v>7069378.0349999983</v>
      </c>
      <c r="G307" s="511">
        <v>6796941.1800000006</v>
      </c>
      <c r="H307" s="511">
        <v>6979229.2699999986</v>
      </c>
      <c r="I307" s="511"/>
      <c r="J307" s="511"/>
      <c r="K307" s="511"/>
      <c r="L307" s="511"/>
      <c r="M307" s="511"/>
      <c r="N307" s="511"/>
      <c r="O307" s="511"/>
      <c r="P307" s="511"/>
      <c r="Q307" s="511"/>
      <c r="R307" s="512">
        <v>6948516.1616666662</v>
      </c>
      <c r="S307" s="423">
        <v>9.4150809208699848E-4</v>
      </c>
      <c r="T307" s="9" t="s">
        <v>30</v>
      </c>
      <c r="U307" s="9" t="s">
        <v>40</v>
      </c>
      <c r="V307" s="9" t="s">
        <v>369</v>
      </c>
    </row>
    <row r="308" spans="1:22" ht="15.75" x14ac:dyDescent="0.25">
      <c r="A308" s="16" t="s">
        <v>1407</v>
      </c>
      <c r="B308" s="84"/>
      <c r="C308" s="124"/>
      <c r="D308" s="124"/>
      <c r="E308" s="406" t="s">
        <v>22</v>
      </c>
      <c r="F308" s="511">
        <v>9779801.8399999999</v>
      </c>
      <c r="G308" s="511">
        <v>9821313.0899999943</v>
      </c>
      <c r="H308" s="511">
        <v>10125691.269999998</v>
      </c>
      <c r="I308" s="511"/>
      <c r="J308" s="511"/>
      <c r="K308" s="511"/>
      <c r="L308" s="511"/>
      <c r="M308" s="511"/>
      <c r="N308" s="511"/>
      <c r="O308" s="511"/>
      <c r="P308" s="511"/>
      <c r="Q308" s="511"/>
      <c r="R308" s="512">
        <v>9908935.3999999966</v>
      </c>
      <c r="S308" s="423">
        <v>1.3426381469089921E-3</v>
      </c>
      <c r="T308" s="9" t="s">
        <v>30</v>
      </c>
      <c r="U308" s="9" t="s">
        <v>40</v>
      </c>
      <c r="V308" s="9" t="s">
        <v>369</v>
      </c>
    </row>
    <row r="309" spans="1:22" ht="15.75" x14ac:dyDescent="0.25">
      <c r="A309" s="16" t="s">
        <v>1408</v>
      </c>
      <c r="B309" s="84"/>
      <c r="C309" s="124"/>
      <c r="D309" s="124"/>
      <c r="E309" s="406" t="s">
        <v>16</v>
      </c>
      <c r="F309" s="511">
        <v>1470028.0099999998</v>
      </c>
      <c r="G309" s="511">
        <v>1437018.8800000001</v>
      </c>
      <c r="H309" s="511">
        <v>1462973.11</v>
      </c>
      <c r="I309" s="511"/>
      <c r="J309" s="511"/>
      <c r="K309" s="511"/>
      <c r="L309" s="511"/>
      <c r="M309" s="511"/>
      <c r="N309" s="511"/>
      <c r="O309" s="511"/>
      <c r="P309" s="511"/>
      <c r="Q309" s="511"/>
      <c r="R309" s="512">
        <v>1456673.3333333333</v>
      </c>
      <c r="S309" s="423">
        <v>1.9737591436093244E-4</v>
      </c>
      <c r="T309" s="9" t="s">
        <v>30</v>
      </c>
      <c r="U309" s="9" t="s">
        <v>40</v>
      </c>
      <c r="V309" s="9" t="s">
        <v>369</v>
      </c>
    </row>
    <row r="310" spans="1:22" ht="15.75" x14ac:dyDescent="0.25">
      <c r="A310" s="16" t="s">
        <v>1409</v>
      </c>
      <c r="B310" s="84"/>
      <c r="C310" s="124"/>
      <c r="D310" s="124"/>
      <c r="E310" s="406" t="s">
        <v>19</v>
      </c>
      <c r="F310" s="511">
        <v>2518385.9899999998</v>
      </c>
      <c r="G310" s="511">
        <v>2653668.879999999</v>
      </c>
      <c r="H310" s="511">
        <v>2611586.39</v>
      </c>
      <c r="I310" s="511"/>
      <c r="J310" s="511"/>
      <c r="K310" s="511"/>
      <c r="L310" s="511"/>
      <c r="M310" s="511"/>
      <c r="N310" s="511"/>
      <c r="O310" s="511"/>
      <c r="P310" s="511"/>
      <c r="Q310" s="511"/>
      <c r="R310" s="512">
        <v>2594547.0866666664</v>
      </c>
      <c r="S310" s="423">
        <v>3.5155521273357563E-4</v>
      </c>
      <c r="T310" s="9" t="s">
        <v>30</v>
      </c>
      <c r="U310" s="9" t="s">
        <v>40</v>
      </c>
      <c r="V310" s="9" t="s">
        <v>369</v>
      </c>
    </row>
    <row r="311" spans="1:22" ht="15.75" x14ac:dyDescent="0.25">
      <c r="A311" s="16" t="s">
        <v>1410</v>
      </c>
      <c r="B311" s="84"/>
      <c r="C311" s="124"/>
      <c r="D311" s="227"/>
      <c r="E311" s="412" t="s">
        <v>25</v>
      </c>
      <c r="F311" s="513"/>
      <c r="G311" s="513"/>
      <c r="H311" s="513"/>
      <c r="I311" s="513"/>
      <c r="J311" s="513"/>
      <c r="K311" s="513"/>
      <c r="L311" s="513"/>
      <c r="M311" s="513"/>
      <c r="N311" s="513"/>
      <c r="O311" s="513"/>
      <c r="P311" s="513"/>
      <c r="Q311" s="513"/>
      <c r="R311" s="514"/>
      <c r="S311" s="507">
        <v>0</v>
      </c>
      <c r="T311" s="9" t="s">
        <v>30</v>
      </c>
      <c r="U311" s="9" t="s">
        <v>40</v>
      </c>
      <c r="V311" s="9" t="s">
        <v>369</v>
      </c>
    </row>
    <row r="312" spans="1:22" ht="15.75" x14ac:dyDescent="0.25">
      <c r="A312" s="16" t="s">
        <v>1411</v>
      </c>
      <c r="B312" s="84"/>
      <c r="C312" s="124" t="s">
        <v>40</v>
      </c>
      <c r="D312" s="124" t="s">
        <v>370</v>
      </c>
      <c r="E312" s="406" t="s">
        <v>20</v>
      </c>
      <c r="F312" s="511">
        <v>32639907.739999998</v>
      </c>
      <c r="G312" s="511">
        <v>32951541.799999978</v>
      </c>
      <c r="H312" s="511">
        <v>33430556.16</v>
      </c>
      <c r="I312" s="511"/>
      <c r="J312" s="511"/>
      <c r="K312" s="511"/>
      <c r="L312" s="511"/>
      <c r="M312" s="511"/>
      <c r="N312" s="511"/>
      <c r="O312" s="511"/>
      <c r="P312" s="511"/>
      <c r="Q312" s="511"/>
      <c r="R312" s="512">
        <v>33007335.233333323</v>
      </c>
      <c r="S312" s="423">
        <v>4.4724186426814885E-3</v>
      </c>
      <c r="T312" s="9" t="s">
        <v>30</v>
      </c>
      <c r="U312" s="9" t="s">
        <v>40</v>
      </c>
      <c r="V312" s="9" t="s">
        <v>370</v>
      </c>
    </row>
    <row r="313" spans="1:22" ht="15.75" x14ac:dyDescent="0.25">
      <c r="A313" s="16" t="s">
        <v>1412</v>
      </c>
      <c r="B313" s="84"/>
      <c r="C313" s="124"/>
      <c r="D313" s="124"/>
      <c r="E313" s="139" t="s">
        <v>352</v>
      </c>
      <c r="F313" s="515">
        <v>1294850.7799999998</v>
      </c>
      <c r="G313" s="515">
        <v>1291751.31</v>
      </c>
      <c r="H313" s="515">
        <v>1295277.8499999989</v>
      </c>
      <c r="I313" s="515"/>
      <c r="J313" s="515"/>
      <c r="K313" s="515"/>
      <c r="L313" s="515"/>
      <c r="M313" s="515"/>
      <c r="N313" s="515"/>
      <c r="O313" s="515"/>
      <c r="P313" s="515"/>
      <c r="Q313" s="515"/>
      <c r="R313" s="516">
        <v>1293959.9799999995</v>
      </c>
      <c r="S313" s="504">
        <v>1.753286260925262E-4</v>
      </c>
      <c r="T313" s="9" t="s">
        <v>30</v>
      </c>
      <c r="U313" s="9" t="s">
        <v>40</v>
      </c>
      <c r="V313" s="9" t="s">
        <v>370</v>
      </c>
    </row>
    <row r="314" spans="1:22" ht="15.75" x14ac:dyDescent="0.25">
      <c r="A314" s="16" t="s">
        <v>1413</v>
      </c>
      <c r="B314" s="84"/>
      <c r="C314" s="124"/>
      <c r="D314" s="124"/>
      <c r="E314" s="139" t="s">
        <v>18</v>
      </c>
      <c r="F314" s="317">
        <v>265765.84000000003</v>
      </c>
      <c r="G314" s="317">
        <v>261963.04000000004</v>
      </c>
      <c r="H314" s="317">
        <v>267139.27</v>
      </c>
      <c r="I314" s="317"/>
      <c r="J314" s="317"/>
      <c r="K314" s="317"/>
      <c r="L314" s="317"/>
      <c r="M314" s="317"/>
      <c r="N314" s="317"/>
      <c r="O314" s="317"/>
      <c r="P314" s="317"/>
      <c r="Q314" s="317"/>
      <c r="R314" s="318">
        <v>264956.05000000005</v>
      </c>
      <c r="S314" s="346">
        <v>3.590094047684744E-5</v>
      </c>
      <c r="T314" s="9" t="s">
        <v>30</v>
      </c>
      <c r="U314" s="9" t="s">
        <v>40</v>
      </c>
      <c r="V314" s="9" t="s">
        <v>370</v>
      </c>
    </row>
    <row r="315" spans="1:22" ht="15.75" x14ac:dyDescent="0.25">
      <c r="A315" s="16" t="s">
        <v>1414</v>
      </c>
      <c r="B315" s="84"/>
      <c r="C315" s="124"/>
      <c r="D315" s="124"/>
      <c r="E315" s="406" t="s">
        <v>23</v>
      </c>
      <c r="F315" s="339">
        <v>1526.6999999999998</v>
      </c>
      <c r="G315" s="339">
        <v>1526.5</v>
      </c>
      <c r="H315" s="339">
        <v>1586.76</v>
      </c>
      <c r="I315" s="339"/>
      <c r="J315" s="339"/>
      <c r="K315" s="339"/>
      <c r="L315" s="339"/>
      <c r="M315" s="339"/>
      <c r="N315" s="339"/>
      <c r="O315" s="339"/>
      <c r="P315" s="339"/>
      <c r="Q315" s="339"/>
      <c r="R315" s="340">
        <v>1546.6533333333334</v>
      </c>
      <c r="S315" s="352">
        <v>2.0956799913916919E-7</v>
      </c>
      <c r="T315" s="9" t="s">
        <v>30</v>
      </c>
      <c r="U315" s="9" t="s">
        <v>40</v>
      </c>
      <c r="V315" s="9" t="s">
        <v>370</v>
      </c>
    </row>
    <row r="316" spans="1:22" ht="15.75" x14ac:dyDescent="0.25">
      <c r="A316" s="16" t="s">
        <v>1415</v>
      </c>
      <c r="B316" s="84"/>
      <c r="C316" s="124"/>
      <c r="D316" s="227"/>
      <c r="E316" s="412" t="s">
        <v>24</v>
      </c>
      <c r="F316" s="317">
        <v>346.87999999999994</v>
      </c>
      <c r="G316" s="317">
        <v>340.59</v>
      </c>
      <c r="H316" s="317">
        <v>326.92999999999995</v>
      </c>
      <c r="I316" s="317"/>
      <c r="J316" s="317"/>
      <c r="K316" s="317"/>
      <c r="L316" s="317"/>
      <c r="M316" s="317"/>
      <c r="N316" s="317"/>
      <c r="O316" s="317"/>
      <c r="P316" s="317"/>
      <c r="Q316" s="317"/>
      <c r="R316" s="318">
        <v>338.13333333333327</v>
      </c>
      <c r="S316" s="346">
        <v>4.581629546952413E-8</v>
      </c>
      <c r="T316" s="9" t="s">
        <v>30</v>
      </c>
      <c r="U316" s="9" t="s">
        <v>40</v>
      </c>
      <c r="V316" s="9" t="s">
        <v>370</v>
      </c>
    </row>
    <row r="317" spans="1:22" ht="15.75" x14ac:dyDescent="0.25">
      <c r="A317" s="16" t="s">
        <v>1416</v>
      </c>
      <c r="B317" s="84"/>
      <c r="C317" s="227" t="s">
        <v>40</v>
      </c>
      <c r="D317" s="148" t="s">
        <v>368</v>
      </c>
      <c r="E317" s="141" t="s">
        <v>351</v>
      </c>
      <c r="F317" s="319">
        <v>1079539.8299999994</v>
      </c>
      <c r="G317" s="319">
        <v>1111389.9900000005</v>
      </c>
      <c r="H317" s="319">
        <v>210524.15000000005</v>
      </c>
      <c r="I317" s="319"/>
      <c r="J317" s="319"/>
      <c r="K317" s="319"/>
      <c r="L317" s="319"/>
      <c r="M317" s="319"/>
      <c r="N317" s="319"/>
      <c r="O317" s="319"/>
      <c r="P317" s="319"/>
      <c r="Q317" s="319"/>
      <c r="R317" s="320">
        <v>800484.65666666662</v>
      </c>
      <c r="S317" s="347">
        <v>1.0846384527403564E-4</v>
      </c>
      <c r="T317" s="9" t="s">
        <v>30</v>
      </c>
      <c r="U317" s="9" t="s">
        <v>40</v>
      </c>
      <c r="V317" s="9" t="s">
        <v>368</v>
      </c>
    </row>
    <row r="318" spans="1:22" ht="15.75" x14ac:dyDescent="0.25">
      <c r="A318" s="16" t="s">
        <v>1417</v>
      </c>
      <c r="B318" s="84"/>
      <c r="C318" s="124" t="s">
        <v>41</v>
      </c>
      <c r="D318" s="124" t="s">
        <v>371</v>
      </c>
      <c r="E318" s="406" t="s">
        <v>352</v>
      </c>
      <c r="F318" s="517">
        <v>18094316.009999998</v>
      </c>
      <c r="G318" s="517">
        <v>18646723.889999986</v>
      </c>
      <c r="H318" s="517">
        <v>19173673.629999988</v>
      </c>
      <c r="I318" s="517"/>
      <c r="J318" s="517"/>
      <c r="K318" s="517"/>
      <c r="L318" s="517"/>
      <c r="M318" s="517"/>
      <c r="N318" s="517"/>
      <c r="O318" s="517"/>
      <c r="P318" s="517"/>
      <c r="Q318" s="517"/>
      <c r="R318" s="518">
        <v>18638237.843333323</v>
      </c>
      <c r="S318" s="519">
        <v>2.5254387186359204E-3</v>
      </c>
      <c r="T318" s="9" t="s">
        <v>30</v>
      </c>
      <c r="U318" s="9" t="s">
        <v>41</v>
      </c>
      <c r="V318" s="9" t="s">
        <v>371</v>
      </c>
    </row>
    <row r="319" spans="1:22" ht="15.75" x14ac:dyDescent="0.25">
      <c r="A319" s="16" t="s">
        <v>1418</v>
      </c>
      <c r="B319" s="84"/>
      <c r="C319" s="124"/>
      <c r="D319" s="124"/>
      <c r="E319" s="406" t="s">
        <v>24</v>
      </c>
      <c r="F319" s="517">
        <v>2583356.8499999996</v>
      </c>
      <c r="G319" s="517">
        <v>2493395.59</v>
      </c>
      <c r="H319" s="517">
        <v>2508566.6999999997</v>
      </c>
      <c r="I319" s="517"/>
      <c r="J319" s="517"/>
      <c r="K319" s="517"/>
      <c r="L319" s="517"/>
      <c r="M319" s="517"/>
      <c r="N319" s="517"/>
      <c r="O319" s="517"/>
      <c r="P319" s="517"/>
      <c r="Q319" s="517"/>
      <c r="R319" s="518">
        <v>2528439.7133333329</v>
      </c>
      <c r="S319" s="519">
        <v>3.4259781442121123E-4</v>
      </c>
      <c r="T319" s="9" t="s">
        <v>30</v>
      </c>
      <c r="U319" s="9" t="s">
        <v>41</v>
      </c>
      <c r="V319" s="9" t="s">
        <v>371</v>
      </c>
    </row>
    <row r="320" spans="1:22" ht="15.75" x14ac:dyDescent="0.25">
      <c r="A320" s="16" t="s">
        <v>1419</v>
      </c>
      <c r="B320" s="84"/>
      <c r="C320" s="124"/>
      <c r="D320" s="124"/>
      <c r="E320" s="406" t="s">
        <v>17</v>
      </c>
      <c r="F320" s="517">
        <v>36431.050000000017</v>
      </c>
      <c r="G320" s="517">
        <v>36559.820000000007</v>
      </c>
      <c r="H320" s="517">
        <v>35361.189999999995</v>
      </c>
      <c r="I320" s="517"/>
      <c r="J320" s="517"/>
      <c r="K320" s="517"/>
      <c r="L320" s="517"/>
      <c r="M320" s="517"/>
      <c r="N320" s="517"/>
      <c r="O320" s="517"/>
      <c r="P320" s="517"/>
      <c r="Q320" s="517"/>
      <c r="R320" s="518">
        <v>36117.35333333334</v>
      </c>
      <c r="S320" s="519">
        <v>4.893819002061917E-6</v>
      </c>
      <c r="T320" s="9" t="s">
        <v>30</v>
      </c>
      <c r="U320" s="9" t="s">
        <v>41</v>
      </c>
      <c r="V320" s="9" t="s">
        <v>371</v>
      </c>
    </row>
    <row r="321" spans="1:22" ht="15.75" x14ac:dyDescent="0.25">
      <c r="A321" s="16" t="s">
        <v>1420</v>
      </c>
      <c r="B321" s="84"/>
      <c r="C321" s="124"/>
      <c r="D321" s="124"/>
      <c r="E321" s="139" t="s">
        <v>20</v>
      </c>
      <c r="F321" s="315">
        <v>1115237.0799999996</v>
      </c>
      <c r="G321" s="315">
        <v>1091711.0499999998</v>
      </c>
      <c r="H321" s="315">
        <v>1072019.6400000001</v>
      </c>
      <c r="I321" s="315"/>
      <c r="J321" s="315"/>
      <c r="K321" s="315"/>
      <c r="L321" s="315"/>
      <c r="M321" s="315"/>
      <c r="N321" s="315"/>
      <c r="O321" s="315"/>
      <c r="P321" s="315"/>
      <c r="Q321" s="315"/>
      <c r="R321" s="316">
        <v>1092989.2566666666</v>
      </c>
      <c r="S321" s="167">
        <v>1.4809755144456493E-4</v>
      </c>
      <c r="T321" s="9" t="s">
        <v>30</v>
      </c>
      <c r="U321" s="9" t="s">
        <v>41</v>
      </c>
      <c r="V321" s="9" t="s">
        <v>371</v>
      </c>
    </row>
    <row r="322" spans="1:22" ht="15.75" x14ac:dyDescent="0.25">
      <c r="A322" s="16" t="s">
        <v>1421</v>
      </c>
      <c r="B322" s="84"/>
      <c r="C322" s="124"/>
      <c r="D322" s="124"/>
      <c r="E322" s="139" t="s">
        <v>19</v>
      </c>
      <c r="F322" s="339">
        <v>46917.969999999987</v>
      </c>
      <c r="G322" s="339">
        <v>45124.71</v>
      </c>
      <c r="H322" s="339">
        <v>40740.55999999999</v>
      </c>
      <c r="I322" s="339"/>
      <c r="J322" s="339"/>
      <c r="K322" s="339"/>
      <c r="L322" s="339"/>
      <c r="M322" s="339"/>
      <c r="N322" s="339"/>
      <c r="O322" s="339"/>
      <c r="P322" s="339"/>
      <c r="Q322" s="339"/>
      <c r="R322" s="340">
        <v>44261.079999999994</v>
      </c>
      <c r="S322" s="352">
        <v>5.9972753916016716E-6</v>
      </c>
      <c r="T322" s="9" t="s">
        <v>30</v>
      </c>
      <c r="U322" s="9" t="s">
        <v>41</v>
      </c>
      <c r="V322" s="9" t="s">
        <v>371</v>
      </c>
    </row>
    <row r="323" spans="1:22" ht="31.5" x14ac:dyDescent="0.25">
      <c r="A323" s="16" t="s">
        <v>1422</v>
      </c>
      <c r="B323" s="84"/>
      <c r="C323" s="124"/>
      <c r="D323" s="124"/>
      <c r="E323" s="139" t="s">
        <v>353</v>
      </c>
      <c r="F323" s="315">
        <v>1225.8299999999997</v>
      </c>
      <c r="G323" s="315">
        <v>1199.74</v>
      </c>
      <c r="H323" s="315">
        <v>1178.9099999999999</v>
      </c>
      <c r="I323" s="315"/>
      <c r="J323" s="315"/>
      <c r="K323" s="315"/>
      <c r="L323" s="315"/>
      <c r="M323" s="315"/>
      <c r="N323" s="315"/>
      <c r="O323" s="315"/>
      <c r="P323" s="315"/>
      <c r="Q323" s="315"/>
      <c r="R323" s="316">
        <v>1201.4933333333331</v>
      </c>
      <c r="S323" s="167">
        <v>1.6279960636237218E-7</v>
      </c>
      <c r="T323" s="9" t="s">
        <v>30</v>
      </c>
      <c r="U323" s="9" t="s">
        <v>41</v>
      </c>
      <c r="V323" s="9" t="s">
        <v>371</v>
      </c>
    </row>
    <row r="324" spans="1:22" ht="15.75" x14ac:dyDescent="0.25">
      <c r="A324" s="16" t="s">
        <v>1423</v>
      </c>
      <c r="B324" s="84"/>
      <c r="C324" s="124"/>
      <c r="D324" s="124"/>
      <c r="E324" s="406" t="s">
        <v>16</v>
      </c>
      <c r="F324" s="511">
        <v>528.04</v>
      </c>
      <c r="G324" s="511">
        <v>491.39</v>
      </c>
      <c r="H324" s="511">
        <v>514.1</v>
      </c>
      <c r="I324" s="511"/>
      <c r="J324" s="511"/>
      <c r="K324" s="511"/>
      <c r="L324" s="511"/>
      <c r="M324" s="511"/>
      <c r="N324" s="511"/>
      <c r="O324" s="511"/>
      <c r="P324" s="511"/>
      <c r="Q324" s="511"/>
      <c r="R324" s="512">
        <v>511.17666666666668</v>
      </c>
      <c r="S324" s="423">
        <v>6.9263272467842419E-8</v>
      </c>
      <c r="T324" s="9" t="s">
        <v>30</v>
      </c>
      <c r="U324" s="9" t="s">
        <v>41</v>
      </c>
      <c r="V324" s="9" t="s">
        <v>371</v>
      </c>
    </row>
    <row r="325" spans="1:22" ht="15.75" x14ac:dyDescent="0.25">
      <c r="A325" s="16" t="s">
        <v>1424</v>
      </c>
      <c r="B325" s="84"/>
      <c r="C325" s="124"/>
      <c r="D325" s="227"/>
      <c r="E325" s="412" t="s">
        <v>23</v>
      </c>
      <c r="F325" s="513">
        <v>0</v>
      </c>
      <c r="G325" s="513">
        <v>0</v>
      </c>
      <c r="H325" s="513">
        <v>0</v>
      </c>
      <c r="I325" s="513"/>
      <c r="J325" s="513"/>
      <c r="K325" s="513"/>
      <c r="L325" s="513"/>
      <c r="M325" s="513"/>
      <c r="N325" s="513"/>
      <c r="O325" s="513"/>
      <c r="P325" s="513"/>
      <c r="Q325" s="513"/>
      <c r="R325" s="514">
        <v>0</v>
      </c>
      <c r="S325" s="507">
        <v>0</v>
      </c>
      <c r="T325" s="9" t="s">
        <v>30</v>
      </c>
      <c r="U325" s="9" t="s">
        <v>41</v>
      </c>
      <c r="V325" s="9" t="s">
        <v>371</v>
      </c>
    </row>
    <row r="326" spans="1:22" ht="15.75" x14ac:dyDescent="0.25">
      <c r="A326" s="16" t="s">
        <v>1425</v>
      </c>
      <c r="B326" s="84"/>
      <c r="C326" s="124" t="s">
        <v>41</v>
      </c>
      <c r="D326" s="124" t="s">
        <v>372</v>
      </c>
      <c r="E326" s="139" t="s">
        <v>24</v>
      </c>
      <c r="F326" s="315">
        <v>138512.55000000005</v>
      </c>
      <c r="G326" s="315">
        <v>134398.38999999998</v>
      </c>
      <c r="H326" s="315">
        <v>126593.89000000001</v>
      </c>
      <c r="I326" s="315"/>
      <c r="J326" s="315"/>
      <c r="K326" s="315"/>
      <c r="L326" s="315"/>
      <c r="M326" s="315"/>
      <c r="N326" s="315"/>
      <c r="O326" s="315"/>
      <c r="P326" s="315"/>
      <c r="Q326" s="315"/>
      <c r="R326" s="316">
        <v>133168.2766666667</v>
      </c>
      <c r="S326" s="167">
        <v>1.8043997764966497E-5</v>
      </c>
      <c r="T326" s="9" t="s">
        <v>30</v>
      </c>
      <c r="U326" s="9" t="s">
        <v>41</v>
      </c>
      <c r="V326" s="9" t="s">
        <v>372</v>
      </c>
    </row>
    <row r="327" spans="1:22" ht="15.75" x14ac:dyDescent="0.25">
      <c r="A327" s="16" t="s">
        <v>1426</v>
      </c>
      <c r="B327" s="84"/>
      <c r="C327" s="124"/>
      <c r="D327" s="227"/>
      <c r="E327" s="141" t="s">
        <v>18</v>
      </c>
      <c r="F327" s="317"/>
      <c r="G327" s="317"/>
      <c r="H327" s="317"/>
      <c r="I327" s="317"/>
      <c r="J327" s="317"/>
      <c r="K327" s="317"/>
      <c r="L327" s="317"/>
      <c r="M327" s="317"/>
      <c r="N327" s="317"/>
      <c r="O327" s="317"/>
      <c r="P327" s="317"/>
      <c r="Q327" s="317"/>
      <c r="R327" s="318"/>
      <c r="S327" s="346">
        <v>0</v>
      </c>
      <c r="T327" s="9" t="s">
        <v>30</v>
      </c>
      <c r="U327" s="9" t="s">
        <v>41</v>
      </c>
      <c r="V327" s="9" t="s">
        <v>372</v>
      </c>
    </row>
    <row r="328" spans="1:22" ht="15.75" x14ac:dyDescent="0.25">
      <c r="A328" s="16" t="s">
        <v>1427</v>
      </c>
      <c r="B328" s="84"/>
      <c r="C328" s="152" t="s">
        <v>41</v>
      </c>
      <c r="D328" s="148" t="s">
        <v>373</v>
      </c>
      <c r="E328" s="144" t="s">
        <v>17</v>
      </c>
      <c r="F328" s="319">
        <v>26061.18</v>
      </c>
      <c r="G328" s="319">
        <v>25885.670000000006</v>
      </c>
      <c r="H328" s="319">
        <v>24939.430000000004</v>
      </c>
      <c r="I328" s="319"/>
      <c r="J328" s="319"/>
      <c r="K328" s="319"/>
      <c r="L328" s="319"/>
      <c r="M328" s="319"/>
      <c r="N328" s="319"/>
      <c r="O328" s="319"/>
      <c r="P328" s="319"/>
      <c r="Q328" s="319"/>
      <c r="R328" s="320">
        <v>25628.760000000006</v>
      </c>
      <c r="S328" s="346">
        <v>3.472638527240305E-6</v>
      </c>
      <c r="T328" s="9" t="s">
        <v>30</v>
      </c>
      <c r="U328" s="9" t="s">
        <v>41</v>
      </c>
      <c r="V328" s="9" t="s">
        <v>373</v>
      </c>
    </row>
    <row r="329" spans="1:22" ht="15.75" x14ac:dyDescent="0.25">
      <c r="A329" s="16" t="s">
        <v>1428</v>
      </c>
      <c r="B329" s="91"/>
      <c r="C329" s="227" t="s">
        <v>41</v>
      </c>
      <c r="D329" s="227" t="s">
        <v>433</v>
      </c>
      <c r="E329" s="144" t="s">
        <v>352</v>
      </c>
      <c r="F329" s="319">
        <v>0.84000000000000008</v>
      </c>
      <c r="G329" s="319">
        <v>0.84000000000000008</v>
      </c>
      <c r="H329" s="319">
        <v>0.84000000000000008</v>
      </c>
      <c r="I329" s="319"/>
      <c r="J329" s="319"/>
      <c r="K329" s="319"/>
      <c r="L329" s="319"/>
      <c r="M329" s="319"/>
      <c r="N329" s="319"/>
      <c r="O329" s="319"/>
      <c r="P329" s="319"/>
      <c r="Q329" s="319"/>
      <c r="R329" s="596">
        <v>0.84000000000000019</v>
      </c>
      <c r="S329" s="347">
        <v>1.1381808417113649E-10</v>
      </c>
      <c r="T329" s="9" t="s">
        <v>30</v>
      </c>
      <c r="U329" s="9" t="s">
        <v>41</v>
      </c>
      <c r="V329" s="9" t="s">
        <v>433</v>
      </c>
    </row>
    <row r="330" spans="1:22" ht="31.5" x14ac:dyDescent="0.2">
      <c r="A330" s="16" t="s">
        <v>1429</v>
      </c>
      <c r="B330" s="353" t="s">
        <v>31</v>
      </c>
      <c r="C330" s="312" t="s">
        <v>241</v>
      </c>
      <c r="D330" s="312" t="s">
        <v>375</v>
      </c>
      <c r="E330" s="406" t="s">
        <v>353</v>
      </c>
      <c r="F330" s="511">
        <v>138770410.19999996</v>
      </c>
      <c r="G330" s="511">
        <v>137236675.59</v>
      </c>
      <c r="H330" s="511">
        <v>138762419.63000011</v>
      </c>
      <c r="I330" s="511"/>
      <c r="J330" s="511"/>
      <c r="K330" s="511"/>
      <c r="L330" s="511"/>
      <c r="M330" s="511"/>
      <c r="N330" s="511"/>
      <c r="O330" s="511"/>
      <c r="P330" s="511"/>
      <c r="Q330" s="511"/>
      <c r="R330" s="512">
        <v>138256501.8066667</v>
      </c>
      <c r="S330" s="423">
        <v>1.8733440666473894E-2</v>
      </c>
      <c r="T330" s="9" t="s">
        <v>31</v>
      </c>
      <c r="U330" s="9" t="s">
        <v>241</v>
      </c>
      <c r="V330" s="9" t="s">
        <v>375</v>
      </c>
    </row>
    <row r="331" spans="1:22" ht="15.75" x14ac:dyDescent="0.25">
      <c r="A331" s="16" t="s">
        <v>1430</v>
      </c>
      <c r="B331" s="84"/>
      <c r="C331" s="124"/>
      <c r="D331" s="124"/>
      <c r="E331" s="406" t="s">
        <v>24</v>
      </c>
      <c r="F331" s="511">
        <v>106053722.21999995</v>
      </c>
      <c r="G331" s="511">
        <v>106032055.11999997</v>
      </c>
      <c r="H331" s="511">
        <v>110124070.47</v>
      </c>
      <c r="I331" s="511"/>
      <c r="J331" s="511"/>
      <c r="K331" s="511"/>
      <c r="L331" s="511"/>
      <c r="M331" s="511"/>
      <c r="N331" s="511"/>
      <c r="O331" s="511"/>
      <c r="P331" s="511"/>
      <c r="Q331" s="511"/>
      <c r="R331" s="512">
        <v>107403282.60333331</v>
      </c>
      <c r="S331" s="423">
        <v>1.4552899832860176E-2</v>
      </c>
      <c r="T331" s="9" t="s">
        <v>31</v>
      </c>
      <c r="U331" s="9" t="s">
        <v>241</v>
      </c>
      <c r="V331" s="9" t="s">
        <v>375</v>
      </c>
    </row>
    <row r="332" spans="1:22" ht="15.75" x14ac:dyDescent="0.25">
      <c r="A332" s="16" t="s">
        <v>1431</v>
      </c>
      <c r="B332" s="84"/>
      <c r="C332" s="124"/>
      <c r="D332" s="124"/>
      <c r="E332" s="139" t="s">
        <v>352</v>
      </c>
      <c r="F332" s="315">
        <v>122171263.67999999</v>
      </c>
      <c r="G332" s="315">
        <v>122913552.33999997</v>
      </c>
      <c r="H332" s="315">
        <v>124645375.28999989</v>
      </c>
      <c r="I332" s="315"/>
      <c r="J332" s="315"/>
      <c r="K332" s="315"/>
      <c r="L332" s="315"/>
      <c r="M332" s="315"/>
      <c r="N332" s="315"/>
      <c r="O332" s="315"/>
      <c r="P332" s="315"/>
      <c r="Q332" s="315"/>
      <c r="R332" s="316">
        <v>123243397.10333329</v>
      </c>
      <c r="S332" s="167">
        <v>1.6699199220290457E-2</v>
      </c>
      <c r="T332" s="9" t="s">
        <v>31</v>
      </c>
      <c r="U332" s="9" t="s">
        <v>241</v>
      </c>
      <c r="V332" s="9" t="s">
        <v>375</v>
      </c>
    </row>
    <row r="333" spans="1:22" ht="15.75" x14ac:dyDescent="0.25">
      <c r="A333" s="16" t="s">
        <v>1432</v>
      </c>
      <c r="B333" s="84"/>
      <c r="C333" s="124"/>
      <c r="D333" s="124"/>
      <c r="E333" s="139" t="s">
        <v>18</v>
      </c>
      <c r="F333" s="315">
        <v>31996441.959999997</v>
      </c>
      <c r="G333" s="315">
        <v>31843219.000000004</v>
      </c>
      <c r="H333" s="315">
        <v>31392001.249999996</v>
      </c>
      <c r="I333" s="315"/>
      <c r="J333" s="315"/>
      <c r="K333" s="315"/>
      <c r="L333" s="315"/>
      <c r="M333" s="315"/>
      <c r="N333" s="315"/>
      <c r="O333" s="315"/>
      <c r="P333" s="315"/>
      <c r="Q333" s="315"/>
      <c r="R333" s="316">
        <v>31743887.403333332</v>
      </c>
      <c r="S333" s="167">
        <v>4.3012243433234185E-3</v>
      </c>
      <c r="T333" s="9" t="s">
        <v>31</v>
      </c>
      <c r="U333" s="9" t="s">
        <v>241</v>
      </c>
      <c r="V333" s="9" t="s">
        <v>375</v>
      </c>
    </row>
    <row r="334" spans="1:22" ht="15.75" x14ac:dyDescent="0.25">
      <c r="A334" s="16" t="s">
        <v>1433</v>
      </c>
      <c r="B334" s="84"/>
      <c r="C334" s="124"/>
      <c r="D334" s="124"/>
      <c r="E334" s="406" t="s">
        <v>17</v>
      </c>
      <c r="F334" s="511">
        <v>12255489.860000009</v>
      </c>
      <c r="G334" s="511">
        <v>12183489.790000003</v>
      </c>
      <c r="H334" s="511">
        <v>12295946.979999993</v>
      </c>
      <c r="I334" s="511"/>
      <c r="J334" s="511"/>
      <c r="K334" s="511"/>
      <c r="L334" s="511"/>
      <c r="M334" s="511"/>
      <c r="N334" s="511"/>
      <c r="O334" s="511"/>
      <c r="P334" s="511"/>
      <c r="Q334" s="511"/>
      <c r="R334" s="512">
        <v>12244975.543333337</v>
      </c>
      <c r="S334" s="423">
        <v>1.6591662584102634E-3</v>
      </c>
      <c r="T334" s="9" t="s">
        <v>31</v>
      </c>
      <c r="U334" s="9" t="s">
        <v>241</v>
      </c>
      <c r="V334" s="9" t="s">
        <v>375</v>
      </c>
    </row>
    <row r="335" spans="1:22" ht="15.75" x14ac:dyDescent="0.25">
      <c r="A335" s="16" t="s">
        <v>1434</v>
      </c>
      <c r="B335" s="84"/>
      <c r="C335" s="124"/>
      <c r="D335" s="124"/>
      <c r="E335" s="406" t="s">
        <v>21</v>
      </c>
      <c r="F335" s="511">
        <v>21145516.759999994</v>
      </c>
      <c r="G335" s="511">
        <v>20951835.590000004</v>
      </c>
      <c r="H335" s="511">
        <v>21040698.800000016</v>
      </c>
      <c r="I335" s="511"/>
      <c r="J335" s="511"/>
      <c r="K335" s="511"/>
      <c r="L335" s="511"/>
      <c r="M335" s="511"/>
      <c r="N335" s="511"/>
      <c r="O335" s="511"/>
      <c r="P335" s="511"/>
      <c r="Q335" s="511"/>
      <c r="R335" s="512">
        <v>21046017.050000001</v>
      </c>
      <c r="S335" s="423">
        <v>2.8516873096000872E-3</v>
      </c>
      <c r="T335" s="9" t="s">
        <v>31</v>
      </c>
      <c r="U335" s="9" t="s">
        <v>241</v>
      </c>
      <c r="V335" s="9" t="s">
        <v>375</v>
      </c>
    </row>
    <row r="336" spans="1:22" ht="15.75" x14ac:dyDescent="0.25">
      <c r="A336" s="16" t="s">
        <v>1435</v>
      </c>
      <c r="B336" s="84"/>
      <c r="C336" s="124"/>
      <c r="D336" s="124"/>
      <c r="E336" s="406" t="s">
        <v>354</v>
      </c>
      <c r="F336" s="511">
        <v>4999321.6399999969</v>
      </c>
      <c r="G336" s="511">
        <v>6334657.589999998</v>
      </c>
      <c r="H336" s="511">
        <v>6347336.5100000007</v>
      </c>
      <c r="I336" s="511"/>
      <c r="J336" s="511"/>
      <c r="K336" s="511"/>
      <c r="L336" s="511"/>
      <c r="M336" s="511"/>
      <c r="N336" s="511"/>
      <c r="O336" s="511"/>
      <c r="P336" s="511"/>
      <c r="Q336" s="511"/>
      <c r="R336" s="512">
        <v>5893771.9133333312</v>
      </c>
      <c r="S336" s="423">
        <v>7.9859265204434895E-4</v>
      </c>
      <c r="T336" s="9" t="s">
        <v>31</v>
      </c>
      <c r="U336" s="9" t="s">
        <v>241</v>
      </c>
      <c r="V336" s="9" t="s">
        <v>375</v>
      </c>
    </row>
    <row r="337" spans="1:22" ht="15.75" x14ac:dyDescent="0.25">
      <c r="A337" s="16" t="s">
        <v>1436</v>
      </c>
      <c r="B337" s="84"/>
      <c r="C337" s="152"/>
      <c r="D337" s="227"/>
      <c r="E337" s="412" t="s">
        <v>23</v>
      </c>
      <c r="F337" s="513">
        <v>2963601.7849999997</v>
      </c>
      <c r="G337" s="513">
        <v>3165553.95</v>
      </c>
      <c r="H337" s="513">
        <v>3394640.1799999992</v>
      </c>
      <c r="I337" s="513"/>
      <c r="J337" s="513"/>
      <c r="K337" s="513"/>
      <c r="L337" s="513"/>
      <c r="M337" s="513"/>
      <c r="N337" s="513"/>
      <c r="O337" s="513"/>
      <c r="P337" s="513"/>
      <c r="Q337" s="513"/>
      <c r="R337" s="514">
        <v>3174598.6383333332</v>
      </c>
      <c r="S337" s="507">
        <v>4.3015087503261729E-4</v>
      </c>
      <c r="T337" s="9" t="s">
        <v>31</v>
      </c>
      <c r="U337" s="9" t="s">
        <v>241</v>
      </c>
      <c r="V337" s="9" t="s">
        <v>375</v>
      </c>
    </row>
    <row r="338" spans="1:22" ht="15.75" x14ac:dyDescent="0.25">
      <c r="A338" s="16" t="s">
        <v>1437</v>
      </c>
      <c r="B338" s="84"/>
      <c r="C338" s="312" t="s">
        <v>241</v>
      </c>
      <c r="D338" s="227" t="s">
        <v>540</v>
      </c>
      <c r="E338" s="406" t="s">
        <v>24</v>
      </c>
      <c r="F338" s="511">
        <v>80587.340000000011</v>
      </c>
      <c r="G338" s="511">
        <v>79294.600000000006</v>
      </c>
      <c r="H338" s="511">
        <v>83350.959999999992</v>
      </c>
      <c r="I338" s="511"/>
      <c r="J338" s="511"/>
      <c r="K338" s="511"/>
      <c r="L338" s="511"/>
      <c r="M338" s="511"/>
      <c r="N338" s="511"/>
      <c r="O338" s="511"/>
      <c r="P338" s="511"/>
      <c r="Q338" s="511"/>
      <c r="R338" s="518">
        <v>81077.633333333331</v>
      </c>
      <c r="S338" s="423">
        <v>1.0985834398964135E-5</v>
      </c>
      <c r="T338" s="9" t="s">
        <v>31</v>
      </c>
      <c r="U338" s="9" t="s">
        <v>241</v>
      </c>
      <c r="V338" s="9" t="s">
        <v>540</v>
      </c>
    </row>
    <row r="339" spans="1:22" ht="31.5" x14ac:dyDescent="0.25">
      <c r="A339" s="16" t="s">
        <v>1438</v>
      </c>
      <c r="B339" s="84"/>
      <c r="C339" s="312" t="s">
        <v>241</v>
      </c>
      <c r="D339" s="313" t="s">
        <v>376</v>
      </c>
      <c r="E339" s="144" t="s">
        <v>353</v>
      </c>
      <c r="F339" s="319">
        <v>4643.1499999999996</v>
      </c>
      <c r="G339" s="319">
        <v>2352318.8000000003</v>
      </c>
      <c r="H339" s="319">
        <v>3427083.9499999997</v>
      </c>
      <c r="I339" s="319"/>
      <c r="J339" s="319"/>
      <c r="K339" s="319"/>
      <c r="L339" s="319"/>
      <c r="M339" s="319"/>
      <c r="N339" s="319"/>
      <c r="O339" s="319"/>
      <c r="P339" s="319"/>
      <c r="Q339" s="319"/>
      <c r="R339" s="320">
        <v>1928015.3</v>
      </c>
      <c r="S339" s="347">
        <v>2.6124167583171302E-4</v>
      </c>
      <c r="T339" s="9" t="s">
        <v>31</v>
      </c>
      <c r="U339" s="9" t="s">
        <v>241</v>
      </c>
      <c r="V339" s="9" t="s">
        <v>376</v>
      </c>
    </row>
    <row r="340" spans="1:22" ht="15.75" x14ac:dyDescent="0.25">
      <c r="A340" s="16" t="s">
        <v>1439</v>
      </c>
      <c r="B340" s="84"/>
      <c r="C340" s="314" t="s">
        <v>241</v>
      </c>
      <c r="D340" s="313" t="s">
        <v>374</v>
      </c>
      <c r="E340" s="144" t="s">
        <v>24</v>
      </c>
      <c r="F340" s="319">
        <v>5323215.7</v>
      </c>
      <c r="G340" s="319">
        <v>4977735.75</v>
      </c>
      <c r="H340" s="319">
        <v>5371615.5200000005</v>
      </c>
      <c r="I340" s="319"/>
      <c r="J340" s="319"/>
      <c r="K340" s="319"/>
      <c r="L340" s="319"/>
      <c r="M340" s="319"/>
      <c r="N340" s="319"/>
      <c r="O340" s="319"/>
      <c r="P340" s="319"/>
      <c r="Q340" s="319"/>
      <c r="R340" s="320">
        <v>5224188.9899999993</v>
      </c>
      <c r="S340" s="347">
        <v>7.0786569308302892E-4</v>
      </c>
      <c r="T340" s="9" t="s">
        <v>31</v>
      </c>
      <c r="U340" s="9" t="s">
        <v>241</v>
      </c>
      <c r="V340" s="9" t="s">
        <v>374</v>
      </c>
    </row>
    <row r="341" spans="1:22" ht="31.5" x14ac:dyDescent="0.25">
      <c r="A341" s="16" t="s">
        <v>1440</v>
      </c>
      <c r="B341" s="84"/>
      <c r="C341" s="124" t="s">
        <v>242</v>
      </c>
      <c r="D341" s="124" t="s">
        <v>374</v>
      </c>
      <c r="E341" s="139" t="s">
        <v>353</v>
      </c>
      <c r="F341" s="339">
        <v>2676998.1000000006</v>
      </c>
      <c r="G341" s="339">
        <v>2556386.6500000004</v>
      </c>
      <c r="H341" s="339">
        <v>2666021.5100000002</v>
      </c>
      <c r="I341" s="339"/>
      <c r="J341" s="339"/>
      <c r="K341" s="339"/>
      <c r="L341" s="339"/>
      <c r="M341" s="339"/>
      <c r="N341" s="339"/>
      <c r="O341" s="339"/>
      <c r="P341" s="339"/>
      <c r="Q341" s="339"/>
      <c r="R341" s="340">
        <v>2633135.4200000004</v>
      </c>
      <c r="S341" s="352">
        <v>3.5678384388995336E-4</v>
      </c>
      <c r="T341" s="9" t="s">
        <v>31</v>
      </c>
      <c r="U341" s="9" t="s">
        <v>242</v>
      </c>
      <c r="V341" s="9" t="s">
        <v>374</v>
      </c>
    </row>
    <row r="342" spans="1:22" ht="15.75" x14ac:dyDescent="0.25">
      <c r="A342" s="16" t="s">
        <v>1441</v>
      </c>
      <c r="B342" s="84"/>
      <c r="C342" s="124"/>
      <c r="D342" s="124"/>
      <c r="E342" s="406" t="s">
        <v>24</v>
      </c>
      <c r="F342" s="517">
        <v>2212125.21</v>
      </c>
      <c r="G342" s="517">
        <v>2191920.0900000003</v>
      </c>
      <c r="H342" s="517">
        <v>2305524.3199999994</v>
      </c>
      <c r="I342" s="517"/>
      <c r="J342" s="517"/>
      <c r="K342" s="517"/>
      <c r="L342" s="517"/>
      <c r="M342" s="517"/>
      <c r="N342" s="517"/>
      <c r="O342" s="517"/>
      <c r="P342" s="517"/>
      <c r="Q342" s="517"/>
      <c r="R342" s="518">
        <v>2236523.2066666665</v>
      </c>
      <c r="S342" s="519">
        <v>3.0304379355605558E-4</v>
      </c>
      <c r="T342" s="9" t="s">
        <v>31</v>
      </c>
      <c r="U342" s="9" t="s">
        <v>242</v>
      </c>
      <c r="V342" s="9" t="s">
        <v>374</v>
      </c>
    </row>
    <row r="343" spans="1:22" ht="15.75" x14ac:dyDescent="0.25">
      <c r="A343" s="16" t="s">
        <v>1442</v>
      </c>
      <c r="B343" s="84"/>
      <c r="C343" s="227"/>
      <c r="D343" s="227"/>
      <c r="E343" s="141" t="s">
        <v>21</v>
      </c>
      <c r="F343" s="317">
        <v>785237.1</v>
      </c>
      <c r="G343" s="317">
        <v>725993.84999999986</v>
      </c>
      <c r="H343" s="317">
        <v>769490.4800000001</v>
      </c>
      <c r="I343" s="317"/>
      <c r="J343" s="317"/>
      <c r="K343" s="317"/>
      <c r="L343" s="317"/>
      <c r="M343" s="317"/>
      <c r="N343" s="317"/>
      <c r="O343" s="317"/>
      <c r="P343" s="317"/>
      <c r="Q343" s="317"/>
      <c r="R343" s="318">
        <v>760240.47666666657</v>
      </c>
      <c r="S343" s="346">
        <v>1.0301085067089472E-4</v>
      </c>
      <c r="T343" s="9" t="s">
        <v>31</v>
      </c>
      <c r="U343" s="9" t="s">
        <v>242</v>
      </c>
      <c r="V343" s="9" t="s">
        <v>374</v>
      </c>
    </row>
    <row r="344" spans="1:22" ht="15.75" x14ac:dyDescent="0.25">
      <c r="A344" s="16" t="s">
        <v>1443</v>
      </c>
      <c r="B344" s="84"/>
      <c r="C344" s="124" t="s">
        <v>243</v>
      </c>
      <c r="D344" s="124" t="s">
        <v>377</v>
      </c>
      <c r="E344" s="406" t="s">
        <v>352</v>
      </c>
      <c r="F344" s="511">
        <v>145733488.56000003</v>
      </c>
      <c r="G344" s="511">
        <v>145191939.94999996</v>
      </c>
      <c r="H344" s="511">
        <v>146095403.96000001</v>
      </c>
      <c r="I344" s="511"/>
      <c r="J344" s="511"/>
      <c r="K344" s="511"/>
      <c r="L344" s="511"/>
      <c r="M344" s="511"/>
      <c r="N344" s="511"/>
      <c r="O344" s="511"/>
      <c r="P344" s="511"/>
      <c r="Q344" s="511"/>
      <c r="R344" s="512">
        <v>145673610.82333335</v>
      </c>
      <c r="S344" s="423">
        <v>1.9738442021670872E-2</v>
      </c>
      <c r="T344" s="9" t="s">
        <v>31</v>
      </c>
      <c r="U344" s="9" t="s">
        <v>243</v>
      </c>
      <c r="V344" s="9" t="s">
        <v>377</v>
      </c>
    </row>
    <row r="345" spans="1:22" ht="15.75" x14ac:dyDescent="0.25">
      <c r="A345" s="16" t="s">
        <v>1444</v>
      </c>
      <c r="B345" s="84"/>
      <c r="C345" s="124"/>
      <c r="D345" s="124"/>
      <c r="E345" s="406" t="s">
        <v>24</v>
      </c>
      <c r="F345" s="511">
        <v>54735053.649999999</v>
      </c>
      <c r="G345" s="511">
        <v>55675207.519999959</v>
      </c>
      <c r="H345" s="511">
        <v>57850973.940000005</v>
      </c>
      <c r="I345" s="511"/>
      <c r="J345" s="511"/>
      <c r="K345" s="511"/>
      <c r="L345" s="511"/>
      <c r="M345" s="511"/>
      <c r="N345" s="511"/>
      <c r="O345" s="511"/>
      <c r="P345" s="511"/>
      <c r="Q345" s="511"/>
      <c r="R345" s="512">
        <v>56087078.369999982</v>
      </c>
      <c r="S345" s="423">
        <v>7.5996711986068876E-3</v>
      </c>
      <c r="T345" s="9" t="s">
        <v>31</v>
      </c>
      <c r="U345" s="9" t="s">
        <v>243</v>
      </c>
      <c r="V345" s="9" t="s">
        <v>377</v>
      </c>
    </row>
    <row r="346" spans="1:22" ht="31.5" x14ac:dyDescent="0.25">
      <c r="A346" s="16" t="s">
        <v>1445</v>
      </c>
      <c r="B346" s="84"/>
      <c r="C346" s="124"/>
      <c r="D346" s="124"/>
      <c r="E346" s="139" t="s">
        <v>353</v>
      </c>
      <c r="F346" s="315">
        <v>33806607.440000005</v>
      </c>
      <c r="G346" s="315">
        <v>33482707.740000006</v>
      </c>
      <c r="H346" s="315">
        <v>33421039.649999984</v>
      </c>
      <c r="I346" s="315"/>
      <c r="J346" s="315"/>
      <c r="K346" s="315"/>
      <c r="L346" s="315"/>
      <c r="M346" s="315"/>
      <c r="N346" s="315"/>
      <c r="O346" s="315"/>
      <c r="P346" s="315"/>
      <c r="Q346" s="315"/>
      <c r="R346" s="316">
        <v>33570118.276666664</v>
      </c>
      <c r="S346" s="167">
        <v>4.5486744614864913E-3</v>
      </c>
      <c r="T346" s="9" t="s">
        <v>31</v>
      </c>
      <c r="U346" s="9" t="s">
        <v>243</v>
      </c>
      <c r="V346" s="9" t="s">
        <v>377</v>
      </c>
    </row>
    <row r="347" spans="1:22" ht="15.75" x14ac:dyDescent="0.25">
      <c r="A347" s="16" t="s">
        <v>1446</v>
      </c>
      <c r="B347" s="84"/>
      <c r="C347" s="124"/>
      <c r="D347" s="124"/>
      <c r="E347" s="139" t="s">
        <v>21</v>
      </c>
      <c r="F347" s="315">
        <v>29521572.720000006</v>
      </c>
      <c r="G347" s="315">
        <v>29258543.600000016</v>
      </c>
      <c r="H347" s="315">
        <v>29654432.749999989</v>
      </c>
      <c r="I347" s="315"/>
      <c r="J347" s="315"/>
      <c r="K347" s="315"/>
      <c r="L347" s="315"/>
      <c r="M347" s="315"/>
      <c r="N347" s="315"/>
      <c r="O347" s="315"/>
      <c r="P347" s="315"/>
      <c r="Q347" s="315"/>
      <c r="R347" s="316">
        <v>29478183.023333337</v>
      </c>
      <c r="S347" s="167">
        <v>3.9942265673356186E-3</v>
      </c>
      <c r="T347" s="9" t="s">
        <v>31</v>
      </c>
      <c r="U347" s="9" t="s">
        <v>243</v>
      </c>
      <c r="V347" s="9" t="s">
        <v>377</v>
      </c>
    </row>
    <row r="348" spans="1:22" ht="15.75" x14ac:dyDescent="0.25">
      <c r="A348" s="16" t="s">
        <v>1447</v>
      </c>
      <c r="B348" s="84"/>
      <c r="C348" s="124"/>
      <c r="D348" s="124"/>
      <c r="E348" s="406" t="s">
        <v>17</v>
      </c>
      <c r="F348" s="511">
        <v>11755838.489999996</v>
      </c>
      <c r="G348" s="511">
        <v>11817327.869999999</v>
      </c>
      <c r="H348" s="511">
        <v>11844900.18</v>
      </c>
      <c r="I348" s="511"/>
      <c r="J348" s="511"/>
      <c r="K348" s="511"/>
      <c r="L348" s="511"/>
      <c r="M348" s="511"/>
      <c r="N348" s="511"/>
      <c r="O348" s="511"/>
      <c r="P348" s="511"/>
      <c r="Q348" s="511"/>
      <c r="R348" s="512">
        <v>11806022.179999998</v>
      </c>
      <c r="S348" s="423">
        <v>1.5996890788208854E-3</v>
      </c>
      <c r="T348" s="9" t="s">
        <v>31</v>
      </c>
      <c r="U348" s="9" t="s">
        <v>243</v>
      </c>
      <c r="V348" s="9" t="s">
        <v>377</v>
      </c>
    </row>
    <row r="349" spans="1:22" ht="15.75" x14ac:dyDescent="0.25">
      <c r="A349" s="16" t="s">
        <v>1448</v>
      </c>
      <c r="B349" s="84"/>
      <c r="C349" s="124"/>
      <c r="D349" s="124"/>
      <c r="E349" s="406" t="s">
        <v>354</v>
      </c>
      <c r="F349" s="511">
        <v>3155638.870000001</v>
      </c>
      <c r="G349" s="511">
        <v>4097481.01</v>
      </c>
      <c r="H349" s="511">
        <v>4157034.8099999991</v>
      </c>
      <c r="I349" s="511"/>
      <c r="J349" s="511"/>
      <c r="K349" s="511"/>
      <c r="L349" s="511"/>
      <c r="M349" s="511"/>
      <c r="N349" s="511"/>
      <c r="O349" s="511"/>
      <c r="P349" s="511"/>
      <c r="Q349" s="511"/>
      <c r="R349" s="512">
        <v>3803384.8966666665</v>
      </c>
      <c r="S349" s="423">
        <v>5.15349978933376E-4</v>
      </c>
      <c r="T349" s="9" t="s">
        <v>31</v>
      </c>
      <c r="U349" s="9" t="s">
        <v>243</v>
      </c>
      <c r="V349" s="9" t="s">
        <v>377</v>
      </c>
    </row>
    <row r="350" spans="1:22" ht="15.75" x14ac:dyDescent="0.25">
      <c r="A350" s="16" t="s">
        <v>1449</v>
      </c>
      <c r="B350" s="84"/>
      <c r="C350" s="124"/>
      <c r="D350" s="124"/>
      <c r="E350" s="406" t="s">
        <v>351</v>
      </c>
      <c r="F350" s="515">
        <v>5283902.2600000016</v>
      </c>
      <c r="G350" s="515">
        <v>5230779.4800000004</v>
      </c>
      <c r="H350" s="515">
        <v>5302033.4000000022</v>
      </c>
      <c r="I350" s="515"/>
      <c r="J350" s="515"/>
      <c r="K350" s="515"/>
      <c r="L350" s="515"/>
      <c r="M350" s="515"/>
      <c r="N350" s="515"/>
      <c r="O350" s="515"/>
      <c r="P350" s="515"/>
      <c r="Q350" s="515"/>
      <c r="R350" s="516">
        <v>5272238.3800000018</v>
      </c>
      <c r="S350" s="504">
        <v>7.1437627583944804E-4</v>
      </c>
      <c r="T350" s="9" t="s">
        <v>31</v>
      </c>
      <c r="U350" s="9" t="s">
        <v>243</v>
      </c>
      <c r="V350" s="9" t="s">
        <v>377</v>
      </c>
    </row>
    <row r="351" spans="1:22" ht="15.75" x14ac:dyDescent="0.25">
      <c r="A351" s="16" t="s">
        <v>1450</v>
      </c>
      <c r="B351" s="84"/>
      <c r="C351" s="124"/>
      <c r="D351" s="227"/>
      <c r="E351" s="412" t="s">
        <v>23</v>
      </c>
      <c r="F351" s="513">
        <v>0</v>
      </c>
      <c r="G351" s="513">
        <v>0</v>
      </c>
      <c r="H351" s="513">
        <v>0</v>
      </c>
      <c r="I351" s="513"/>
      <c r="J351" s="513"/>
      <c r="K351" s="513"/>
      <c r="L351" s="513"/>
      <c r="M351" s="513"/>
      <c r="N351" s="513"/>
      <c r="O351" s="513"/>
      <c r="P351" s="513"/>
      <c r="Q351" s="513"/>
      <c r="R351" s="514">
        <v>0</v>
      </c>
      <c r="S351" s="507">
        <v>0</v>
      </c>
      <c r="T351" s="9" t="s">
        <v>31</v>
      </c>
      <c r="U351" s="9" t="s">
        <v>243</v>
      </c>
      <c r="V351" s="9" t="s">
        <v>377</v>
      </c>
    </row>
    <row r="352" spans="1:22" ht="31.5" x14ac:dyDescent="0.25">
      <c r="A352" s="16" t="s">
        <v>1451</v>
      </c>
      <c r="B352" s="84"/>
      <c r="C352" s="124" t="s">
        <v>243</v>
      </c>
      <c r="D352" s="124" t="s">
        <v>378</v>
      </c>
      <c r="E352" s="406" t="s">
        <v>353</v>
      </c>
      <c r="F352" s="511">
        <v>32065329.530000012</v>
      </c>
      <c r="G352" s="511">
        <v>32000956.870000005</v>
      </c>
      <c r="H352" s="511">
        <v>32430134.390000012</v>
      </c>
      <c r="I352" s="511"/>
      <c r="J352" s="511"/>
      <c r="K352" s="511"/>
      <c r="L352" s="511"/>
      <c r="M352" s="511"/>
      <c r="N352" s="511"/>
      <c r="O352" s="511"/>
      <c r="P352" s="511"/>
      <c r="Q352" s="511"/>
      <c r="R352" s="512">
        <v>32165473.596666679</v>
      </c>
      <c r="S352" s="423">
        <v>4.3583483109879469E-3</v>
      </c>
      <c r="T352" s="9" t="s">
        <v>31</v>
      </c>
      <c r="U352" s="9" t="s">
        <v>243</v>
      </c>
      <c r="V352" s="9" t="s">
        <v>378</v>
      </c>
    </row>
    <row r="353" spans="1:22" ht="15.75" x14ac:dyDescent="0.25">
      <c r="A353" s="16" t="s">
        <v>1452</v>
      </c>
      <c r="B353" s="84"/>
      <c r="C353" s="124"/>
      <c r="D353" s="227"/>
      <c r="E353" s="141" t="s">
        <v>352</v>
      </c>
      <c r="F353" s="317">
        <v>847.19999999999982</v>
      </c>
      <c r="G353" s="317">
        <v>799.73</v>
      </c>
      <c r="H353" s="317">
        <v>771.08</v>
      </c>
      <c r="I353" s="317"/>
      <c r="J353" s="317"/>
      <c r="K353" s="317"/>
      <c r="L353" s="317"/>
      <c r="M353" s="317"/>
      <c r="N353" s="317"/>
      <c r="O353" s="317"/>
      <c r="P353" s="317"/>
      <c r="Q353" s="317"/>
      <c r="R353" s="318">
        <v>806.00333333333322</v>
      </c>
      <c r="S353" s="346">
        <v>1.0921161337565462E-7</v>
      </c>
      <c r="T353" s="9" t="s">
        <v>31</v>
      </c>
      <c r="U353" s="9" t="s">
        <v>243</v>
      </c>
      <c r="V353" s="9" t="s">
        <v>378</v>
      </c>
    </row>
    <row r="354" spans="1:22" ht="15.75" x14ac:dyDescent="0.25">
      <c r="A354" s="16" t="s">
        <v>1453</v>
      </c>
      <c r="B354" s="84"/>
      <c r="C354" s="124" t="s">
        <v>243</v>
      </c>
      <c r="D354" s="152" t="s">
        <v>379</v>
      </c>
      <c r="E354" s="406" t="s">
        <v>24</v>
      </c>
      <c r="F354" s="511">
        <v>20928418.569999997</v>
      </c>
      <c r="G354" s="511">
        <v>22527592.180000011</v>
      </c>
      <c r="H354" s="511">
        <v>24966670.470000006</v>
      </c>
      <c r="I354" s="511"/>
      <c r="J354" s="511"/>
      <c r="K354" s="511"/>
      <c r="L354" s="511"/>
      <c r="M354" s="511"/>
      <c r="N354" s="511"/>
      <c r="O354" s="511"/>
      <c r="P354" s="511"/>
      <c r="Q354" s="511"/>
      <c r="R354" s="512">
        <v>22807560.40666667</v>
      </c>
      <c r="S354" s="423">
        <v>3.0903724167907934E-3</v>
      </c>
      <c r="T354" s="9" t="s">
        <v>31</v>
      </c>
      <c r="U354" s="9" t="s">
        <v>243</v>
      </c>
      <c r="V354" s="9" t="s">
        <v>379</v>
      </c>
    </row>
    <row r="355" spans="1:22" ht="15.75" x14ac:dyDescent="0.25">
      <c r="A355" s="16" t="s">
        <v>1454</v>
      </c>
      <c r="B355" s="84"/>
      <c r="C355" s="124"/>
      <c r="D355" s="124"/>
      <c r="E355" s="139" t="s">
        <v>352</v>
      </c>
      <c r="F355" s="315">
        <v>60610164.710000001</v>
      </c>
      <c r="G355" s="315">
        <v>48023932.939999998</v>
      </c>
      <c r="H355" s="315">
        <v>51311917.730000012</v>
      </c>
      <c r="I355" s="315"/>
      <c r="J355" s="315"/>
      <c r="K355" s="315"/>
      <c r="L355" s="315"/>
      <c r="M355" s="315"/>
      <c r="N355" s="315"/>
      <c r="O355" s="315"/>
      <c r="P355" s="315"/>
      <c r="Q355" s="315"/>
      <c r="R355" s="316">
        <v>53315338.460000008</v>
      </c>
      <c r="S355" s="167">
        <v>7.2241067624439406E-3</v>
      </c>
      <c r="T355" s="9" t="s">
        <v>31</v>
      </c>
      <c r="U355" s="9" t="s">
        <v>243</v>
      </c>
      <c r="V355" s="9" t="s">
        <v>379</v>
      </c>
    </row>
    <row r="356" spans="1:22" ht="15.75" x14ac:dyDescent="0.25">
      <c r="A356" s="16" t="s">
        <v>1455</v>
      </c>
      <c r="B356" s="84"/>
      <c r="C356" s="124"/>
      <c r="D356" s="124"/>
      <c r="E356" s="139" t="s">
        <v>17</v>
      </c>
      <c r="F356" s="315">
        <v>1115576.3800000001</v>
      </c>
      <c r="G356" s="315">
        <v>1114575.17</v>
      </c>
      <c r="H356" s="315">
        <v>1163250.7600000002</v>
      </c>
      <c r="I356" s="315"/>
      <c r="J356" s="315"/>
      <c r="K356" s="315"/>
      <c r="L356" s="315"/>
      <c r="M356" s="315"/>
      <c r="N356" s="315"/>
      <c r="O356" s="315"/>
      <c r="P356" s="315"/>
      <c r="Q356" s="315"/>
      <c r="R356" s="316">
        <v>1131134.1033333333</v>
      </c>
      <c r="S356" s="167">
        <v>1.5326609116909082E-4</v>
      </c>
      <c r="T356" s="9" t="s">
        <v>31</v>
      </c>
      <c r="U356" s="9" t="s">
        <v>243</v>
      </c>
      <c r="V356" s="9" t="s">
        <v>379</v>
      </c>
    </row>
    <row r="357" spans="1:22" ht="31.5" x14ac:dyDescent="0.25">
      <c r="A357" s="16" t="s">
        <v>1456</v>
      </c>
      <c r="B357" s="84"/>
      <c r="C357" s="124"/>
      <c r="D357" s="227"/>
      <c r="E357" s="141" t="s">
        <v>353</v>
      </c>
      <c r="F357" s="317">
        <v>0</v>
      </c>
      <c r="G357" s="317">
        <v>134379.99</v>
      </c>
      <c r="H357" s="317">
        <v>121512.09000000003</v>
      </c>
      <c r="I357" s="317"/>
      <c r="J357" s="317"/>
      <c r="K357" s="317"/>
      <c r="L357" s="317"/>
      <c r="M357" s="317"/>
      <c r="N357" s="317"/>
      <c r="O357" s="317"/>
      <c r="P357" s="317"/>
      <c r="Q357" s="317"/>
      <c r="R357" s="318">
        <v>85297.36</v>
      </c>
      <c r="S357" s="346">
        <v>1.1557597738161583E-5</v>
      </c>
      <c r="T357" s="9" t="s">
        <v>31</v>
      </c>
      <c r="U357" s="9" t="s">
        <v>243</v>
      </c>
      <c r="V357" s="9" t="s">
        <v>379</v>
      </c>
    </row>
    <row r="358" spans="1:22" ht="15.75" x14ac:dyDescent="0.25">
      <c r="A358" s="16" t="s">
        <v>1457</v>
      </c>
      <c r="B358" s="84"/>
      <c r="C358" s="124" t="s">
        <v>244</v>
      </c>
      <c r="D358" s="124" t="s">
        <v>380</v>
      </c>
      <c r="E358" s="406" t="s">
        <v>352</v>
      </c>
      <c r="F358" s="511">
        <v>419464273.48000008</v>
      </c>
      <c r="G358" s="511">
        <v>418327065.40999985</v>
      </c>
      <c r="H358" s="511">
        <v>421009215.08999956</v>
      </c>
      <c r="I358" s="511"/>
      <c r="J358" s="511"/>
      <c r="K358" s="511"/>
      <c r="L358" s="511"/>
      <c r="M358" s="511"/>
      <c r="N358" s="511"/>
      <c r="O358" s="511"/>
      <c r="P358" s="511"/>
      <c r="Q358" s="511"/>
      <c r="R358" s="512">
        <v>419600184.65999985</v>
      </c>
      <c r="S358" s="423">
        <v>5.6854868018876507E-2</v>
      </c>
      <c r="T358" s="9" t="s">
        <v>31</v>
      </c>
      <c r="U358" s="9" t="s">
        <v>244</v>
      </c>
      <c r="V358" s="9" t="s">
        <v>380</v>
      </c>
    </row>
    <row r="359" spans="1:22" ht="15.75" x14ac:dyDescent="0.25">
      <c r="A359" s="16" t="s">
        <v>1458</v>
      </c>
      <c r="B359" s="84"/>
      <c r="C359" s="124"/>
      <c r="D359" s="124"/>
      <c r="E359" s="406" t="s">
        <v>24</v>
      </c>
      <c r="F359" s="511">
        <v>55506798.320000038</v>
      </c>
      <c r="G359" s="511">
        <v>55998808.900000028</v>
      </c>
      <c r="H359" s="511">
        <v>58027169.170000002</v>
      </c>
      <c r="I359" s="511"/>
      <c r="J359" s="511"/>
      <c r="K359" s="511"/>
      <c r="L359" s="511"/>
      <c r="M359" s="511"/>
      <c r="N359" s="511"/>
      <c r="O359" s="511"/>
      <c r="P359" s="511"/>
      <c r="Q359" s="511"/>
      <c r="R359" s="512">
        <v>56510925.463333346</v>
      </c>
      <c r="S359" s="423">
        <v>7.6571015130648739E-3</v>
      </c>
      <c r="T359" s="9" t="s">
        <v>31</v>
      </c>
      <c r="U359" s="9" t="s">
        <v>244</v>
      </c>
      <c r="V359" s="9" t="s">
        <v>380</v>
      </c>
    </row>
    <row r="360" spans="1:22" ht="15.75" x14ac:dyDescent="0.25">
      <c r="A360" s="16" t="s">
        <v>1459</v>
      </c>
      <c r="B360" s="84"/>
      <c r="C360" s="124"/>
      <c r="D360" s="124"/>
      <c r="E360" s="406" t="s">
        <v>17</v>
      </c>
      <c r="F360" s="511">
        <v>33388370.68999999</v>
      </c>
      <c r="G360" s="511">
        <v>33603843.380000018</v>
      </c>
      <c r="H360" s="511">
        <v>33305189.829999994</v>
      </c>
      <c r="I360" s="511"/>
      <c r="J360" s="511"/>
      <c r="K360" s="511"/>
      <c r="L360" s="511"/>
      <c r="M360" s="511"/>
      <c r="N360" s="511"/>
      <c r="O360" s="511"/>
      <c r="P360" s="511"/>
      <c r="Q360" s="511"/>
      <c r="R360" s="512">
        <v>33432467.966666669</v>
      </c>
      <c r="S360" s="423">
        <v>4.5300231584272507E-3</v>
      </c>
      <c r="T360" s="9" t="s">
        <v>31</v>
      </c>
      <c r="U360" s="9" t="s">
        <v>244</v>
      </c>
      <c r="V360" s="9" t="s">
        <v>380</v>
      </c>
    </row>
    <row r="361" spans="1:22" ht="31.5" x14ac:dyDescent="0.25">
      <c r="A361" s="16" t="s">
        <v>1460</v>
      </c>
      <c r="B361" s="84"/>
      <c r="C361" s="124"/>
      <c r="D361" s="124"/>
      <c r="E361" s="139" t="s">
        <v>353</v>
      </c>
      <c r="F361" s="315">
        <v>31384388.27999999</v>
      </c>
      <c r="G361" s="315">
        <v>31308151.99000001</v>
      </c>
      <c r="H361" s="315">
        <v>31324059.180000007</v>
      </c>
      <c r="I361" s="315"/>
      <c r="J361" s="315"/>
      <c r="K361" s="315"/>
      <c r="L361" s="315"/>
      <c r="M361" s="315"/>
      <c r="N361" s="315"/>
      <c r="O361" s="315"/>
      <c r="P361" s="315"/>
      <c r="Q361" s="315"/>
      <c r="R361" s="316">
        <v>31338866.483333334</v>
      </c>
      <c r="S361" s="167">
        <v>4.2463449324143341E-3</v>
      </c>
      <c r="T361" s="9" t="s">
        <v>31</v>
      </c>
      <c r="U361" s="9" t="s">
        <v>244</v>
      </c>
      <c r="V361" s="9" t="s">
        <v>380</v>
      </c>
    </row>
    <row r="362" spans="1:22" ht="15.75" x14ac:dyDescent="0.25">
      <c r="A362" s="16" t="s">
        <v>1461</v>
      </c>
      <c r="B362" s="84"/>
      <c r="C362" s="124"/>
      <c r="D362" s="124"/>
      <c r="E362" s="139" t="s">
        <v>21</v>
      </c>
      <c r="F362" s="315">
        <v>14783435.600000005</v>
      </c>
      <c r="G362" s="315">
        <v>14447642.059999993</v>
      </c>
      <c r="H362" s="315">
        <v>14300268.289999997</v>
      </c>
      <c r="I362" s="315"/>
      <c r="J362" s="315"/>
      <c r="K362" s="315"/>
      <c r="L362" s="315"/>
      <c r="M362" s="315"/>
      <c r="N362" s="315"/>
      <c r="O362" s="315"/>
      <c r="P362" s="315"/>
      <c r="Q362" s="315"/>
      <c r="R362" s="316">
        <v>14510448.649999999</v>
      </c>
      <c r="S362" s="167">
        <v>1.966132697388873E-3</v>
      </c>
      <c r="T362" s="9" t="s">
        <v>31</v>
      </c>
      <c r="U362" s="9" t="s">
        <v>244</v>
      </c>
      <c r="V362" s="9" t="s">
        <v>380</v>
      </c>
    </row>
    <row r="363" spans="1:22" ht="15.75" x14ac:dyDescent="0.25">
      <c r="A363" s="16" t="s">
        <v>1462</v>
      </c>
      <c r="B363" s="84"/>
      <c r="C363" s="124"/>
      <c r="D363" s="124"/>
      <c r="E363" s="139" t="s">
        <v>18</v>
      </c>
      <c r="F363" s="315">
        <v>13695751.690000003</v>
      </c>
      <c r="G363" s="315">
        <v>13622306.810000006</v>
      </c>
      <c r="H363" s="315">
        <v>13389730.52999999</v>
      </c>
      <c r="I363" s="315"/>
      <c r="J363" s="315"/>
      <c r="K363" s="315"/>
      <c r="L363" s="315"/>
      <c r="M363" s="315"/>
      <c r="N363" s="315"/>
      <c r="O363" s="315"/>
      <c r="P363" s="315"/>
      <c r="Q363" s="315"/>
      <c r="R363" s="316">
        <v>13569263.01</v>
      </c>
      <c r="S363" s="167">
        <v>1.8386041897767483E-3</v>
      </c>
      <c r="T363" s="9" t="s">
        <v>31</v>
      </c>
      <c r="U363" s="9" t="s">
        <v>244</v>
      </c>
      <c r="V363" s="9" t="s">
        <v>380</v>
      </c>
    </row>
    <row r="364" spans="1:22" ht="15.75" x14ac:dyDescent="0.25">
      <c r="A364" s="16" t="s">
        <v>1463</v>
      </c>
      <c r="B364" s="84"/>
      <c r="C364" s="124"/>
      <c r="D364" s="124"/>
      <c r="E364" s="406" t="s">
        <v>23</v>
      </c>
      <c r="F364" s="511">
        <v>3250679.9449999994</v>
      </c>
      <c r="G364" s="511">
        <v>3251392.1099999994</v>
      </c>
      <c r="H364" s="511">
        <v>3446740.05</v>
      </c>
      <c r="I364" s="511"/>
      <c r="J364" s="511"/>
      <c r="K364" s="511"/>
      <c r="L364" s="511"/>
      <c r="M364" s="511"/>
      <c r="N364" s="511"/>
      <c r="O364" s="511"/>
      <c r="P364" s="511"/>
      <c r="Q364" s="511"/>
      <c r="R364" s="512">
        <v>3316270.7016666662</v>
      </c>
      <c r="S364" s="423">
        <v>4.4934711649591714E-4</v>
      </c>
      <c r="T364" s="9" t="s">
        <v>31</v>
      </c>
      <c r="U364" s="9" t="s">
        <v>244</v>
      </c>
      <c r="V364" s="9" t="s">
        <v>380</v>
      </c>
    </row>
    <row r="365" spans="1:22" ht="15.75" x14ac:dyDescent="0.25">
      <c r="A365" s="16" t="s">
        <v>1464</v>
      </c>
      <c r="B365" s="84"/>
      <c r="C365" s="124"/>
      <c r="D365" s="227"/>
      <c r="E365" s="412" t="s">
        <v>351</v>
      </c>
      <c r="F365" s="513">
        <v>9635.5300000000007</v>
      </c>
      <c r="G365" s="513">
        <v>8986.64</v>
      </c>
      <c r="H365" s="513">
        <v>9181.6200000000008</v>
      </c>
      <c r="I365" s="513"/>
      <c r="J365" s="513"/>
      <c r="K365" s="513"/>
      <c r="L365" s="513"/>
      <c r="M365" s="513"/>
      <c r="N365" s="513"/>
      <c r="O365" s="513"/>
      <c r="P365" s="513"/>
      <c r="Q365" s="513"/>
      <c r="R365" s="514">
        <v>9267.93</v>
      </c>
      <c r="S365" s="507">
        <v>1.2557833771811914E-6</v>
      </c>
      <c r="T365" s="9" t="s">
        <v>31</v>
      </c>
      <c r="U365" s="9" t="s">
        <v>244</v>
      </c>
      <c r="V365" s="9" t="s">
        <v>380</v>
      </c>
    </row>
    <row r="366" spans="1:22" ht="31.5" x14ac:dyDescent="0.25">
      <c r="A366" s="16" t="s">
        <v>1465</v>
      </c>
      <c r="B366" s="84"/>
      <c r="C366" s="124" t="s">
        <v>244</v>
      </c>
      <c r="D366" s="124" t="s">
        <v>381</v>
      </c>
      <c r="E366" s="139" t="s">
        <v>353</v>
      </c>
      <c r="F366" s="315">
        <v>28582252.140000008</v>
      </c>
      <c r="G366" s="315">
        <v>28541309.910000004</v>
      </c>
      <c r="H366" s="315">
        <v>28700941.81000001</v>
      </c>
      <c r="I366" s="315"/>
      <c r="J366" s="315"/>
      <c r="K366" s="315"/>
      <c r="L366" s="315"/>
      <c r="M366" s="315"/>
      <c r="N366" s="315"/>
      <c r="O366" s="315"/>
      <c r="P366" s="315"/>
      <c r="Q366" s="315"/>
      <c r="R366" s="316">
        <v>28608167.953333337</v>
      </c>
      <c r="S366" s="167">
        <v>3.8763415096363125E-3</v>
      </c>
      <c r="T366" s="9" t="s">
        <v>31</v>
      </c>
      <c r="U366" s="9" t="s">
        <v>244</v>
      </c>
      <c r="V366" s="9" t="s">
        <v>381</v>
      </c>
    </row>
    <row r="367" spans="1:22" ht="15.75" x14ac:dyDescent="0.25">
      <c r="A367" s="16" t="s">
        <v>1466</v>
      </c>
      <c r="B367" s="84"/>
      <c r="C367" s="124"/>
      <c r="D367" s="124"/>
      <c r="E367" s="406" t="s">
        <v>352</v>
      </c>
      <c r="F367" s="511">
        <v>12106403.199999999</v>
      </c>
      <c r="G367" s="511">
        <v>11994027.789999997</v>
      </c>
      <c r="H367" s="511">
        <v>11990741.400000002</v>
      </c>
      <c r="I367" s="511"/>
      <c r="J367" s="511"/>
      <c r="K367" s="511"/>
      <c r="L367" s="511"/>
      <c r="M367" s="511"/>
      <c r="N367" s="511"/>
      <c r="O367" s="511"/>
      <c r="P367" s="511"/>
      <c r="Q367" s="511"/>
      <c r="R367" s="512">
        <v>12030390.796666667</v>
      </c>
      <c r="S367" s="423">
        <v>1.6300905146508001E-3</v>
      </c>
      <c r="T367" s="9" t="s">
        <v>31</v>
      </c>
      <c r="U367" s="9" t="s">
        <v>244</v>
      </c>
      <c r="V367" s="9" t="s">
        <v>381</v>
      </c>
    </row>
    <row r="368" spans="1:22" ht="15.75" x14ac:dyDescent="0.25">
      <c r="A368" s="16" t="s">
        <v>1467</v>
      </c>
      <c r="B368" s="84"/>
      <c r="C368" s="227"/>
      <c r="D368" s="227"/>
      <c r="E368" s="141" t="s">
        <v>18</v>
      </c>
      <c r="F368" s="317">
        <v>7111216.8199999956</v>
      </c>
      <c r="G368" s="317">
        <v>7061465.8099999968</v>
      </c>
      <c r="H368" s="317">
        <v>6942683.8900000015</v>
      </c>
      <c r="I368" s="317"/>
      <c r="J368" s="317"/>
      <c r="K368" s="317"/>
      <c r="L368" s="317"/>
      <c r="M368" s="317"/>
      <c r="N368" s="317"/>
      <c r="O368" s="317"/>
      <c r="P368" s="317"/>
      <c r="Q368" s="317"/>
      <c r="R368" s="318">
        <v>7038455.506666664</v>
      </c>
      <c r="S368" s="346">
        <v>9.5369466820545868E-4</v>
      </c>
      <c r="T368" s="9" t="s">
        <v>31</v>
      </c>
      <c r="U368" s="9" t="s">
        <v>244</v>
      </c>
      <c r="V368" s="9" t="s">
        <v>381</v>
      </c>
    </row>
    <row r="369" spans="1:22" ht="15.75" x14ac:dyDescent="0.25">
      <c r="A369" s="16" t="s">
        <v>1468</v>
      </c>
      <c r="B369" s="84"/>
      <c r="C369" s="227" t="s">
        <v>244</v>
      </c>
      <c r="D369" s="148" t="s">
        <v>545</v>
      </c>
      <c r="E369" s="144" t="s">
        <v>352</v>
      </c>
      <c r="F369" s="511">
        <v>9865050.0299999993</v>
      </c>
      <c r="G369" s="511">
        <v>9762262.7199999988</v>
      </c>
      <c r="H369" s="511">
        <v>9986605.1899999995</v>
      </c>
      <c r="I369" s="511"/>
      <c r="J369" s="511"/>
      <c r="K369" s="511"/>
      <c r="L369" s="511"/>
      <c r="M369" s="511"/>
      <c r="N369" s="511"/>
      <c r="O369" s="511"/>
      <c r="P369" s="511"/>
      <c r="Q369" s="511"/>
      <c r="R369" s="512">
        <v>9871305.9799999986</v>
      </c>
      <c r="S369" s="423">
        <v>1.3375394463222411E-3</v>
      </c>
      <c r="T369" s="9" t="s">
        <v>31</v>
      </c>
      <c r="U369" s="9" t="s">
        <v>244</v>
      </c>
      <c r="V369" s="9" t="s">
        <v>545</v>
      </c>
    </row>
    <row r="370" spans="1:22" ht="15.75" x14ac:dyDescent="0.25">
      <c r="A370" s="16" t="s">
        <v>1469</v>
      </c>
      <c r="B370" s="84"/>
      <c r="C370" s="124" t="s">
        <v>40</v>
      </c>
      <c r="D370" s="124" t="s">
        <v>382</v>
      </c>
      <c r="E370" s="406" t="s">
        <v>352</v>
      </c>
      <c r="F370" s="511">
        <v>302036101.20999992</v>
      </c>
      <c r="G370" s="511">
        <v>302196450.57000005</v>
      </c>
      <c r="H370" s="511">
        <v>305017106.20000035</v>
      </c>
      <c r="I370" s="511"/>
      <c r="J370" s="511"/>
      <c r="K370" s="511"/>
      <c r="L370" s="511"/>
      <c r="M370" s="511"/>
      <c r="N370" s="511"/>
      <c r="O370" s="511"/>
      <c r="P370" s="511"/>
      <c r="Q370" s="511"/>
      <c r="R370" s="512">
        <v>303083219.32666677</v>
      </c>
      <c r="S370" s="423">
        <v>4.1067084962120921E-2</v>
      </c>
      <c r="T370" s="9" t="s">
        <v>31</v>
      </c>
      <c r="U370" s="9" t="s">
        <v>40</v>
      </c>
      <c r="V370" s="9" t="s">
        <v>382</v>
      </c>
    </row>
    <row r="371" spans="1:22" ht="15.75" x14ac:dyDescent="0.25">
      <c r="A371" s="16" t="s">
        <v>1470</v>
      </c>
      <c r="B371" s="84"/>
      <c r="C371" s="124"/>
      <c r="D371" s="124"/>
      <c r="E371" s="406" t="s">
        <v>24</v>
      </c>
      <c r="F371" s="339">
        <v>62429889.480000019</v>
      </c>
      <c r="G371" s="339">
        <v>63487376.190000042</v>
      </c>
      <c r="H371" s="339">
        <v>64699987.100000061</v>
      </c>
      <c r="I371" s="339"/>
      <c r="J371" s="339"/>
      <c r="K371" s="339"/>
      <c r="L371" s="339"/>
      <c r="M371" s="339"/>
      <c r="N371" s="339"/>
      <c r="O371" s="339"/>
      <c r="P371" s="339"/>
      <c r="Q371" s="339"/>
      <c r="R371" s="340">
        <v>63539084.256666712</v>
      </c>
      <c r="S371" s="352">
        <v>8.6094010000978861E-3</v>
      </c>
      <c r="T371" s="9" t="s">
        <v>31</v>
      </c>
      <c r="U371" s="9" t="s">
        <v>40</v>
      </c>
      <c r="V371" s="9" t="s">
        <v>382</v>
      </c>
    </row>
    <row r="372" spans="1:22" ht="15.75" x14ac:dyDescent="0.25">
      <c r="A372" s="16" t="s">
        <v>1471</v>
      </c>
      <c r="B372" s="84"/>
      <c r="C372" s="124"/>
      <c r="D372" s="124"/>
      <c r="E372" s="139" t="s">
        <v>17</v>
      </c>
      <c r="F372" s="315">
        <v>6618472.6999999918</v>
      </c>
      <c r="G372" s="315">
        <v>6744169.6400000025</v>
      </c>
      <c r="H372" s="315">
        <v>6719517.3100000005</v>
      </c>
      <c r="I372" s="315"/>
      <c r="J372" s="315"/>
      <c r="K372" s="315"/>
      <c r="L372" s="315"/>
      <c r="M372" s="315"/>
      <c r="N372" s="315"/>
      <c r="O372" s="315"/>
      <c r="P372" s="315"/>
      <c r="Q372" s="315"/>
      <c r="R372" s="340">
        <v>6694053.2166666649</v>
      </c>
      <c r="S372" s="352">
        <v>9.0702894340551586E-4</v>
      </c>
      <c r="T372" s="9" t="s">
        <v>31</v>
      </c>
      <c r="U372" s="9" t="s">
        <v>40</v>
      </c>
      <c r="V372" s="9" t="s">
        <v>382</v>
      </c>
    </row>
    <row r="373" spans="1:22" ht="15.75" x14ac:dyDescent="0.25">
      <c r="A373" s="16" t="s">
        <v>1472</v>
      </c>
      <c r="B373" s="84"/>
      <c r="C373" s="124"/>
      <c r="D373" s="124"/>
      <c r="E373" s="139" t="s">
        <v>351</v>
      </c>
      <c r="F373" s="315">
        <v>7143014.8099999996</v>
      </c>
      <c r="G373" s="315">
        <v>7187082.9899999956</v>
      </c>
      <c r="H373" s="315">
        <v>6316404.1999999983</v>
      </c>
      <c r="I373" s="315"/>
      <c r="J373" s="315"/>
      <c r="K373" s="315"/>
      <c r="L373" s="315"/>
      <c r="M373" s="315"/>
      <c r="N373" s="315"/>
      <c r="O373" s="315"/>
      <c r="P373" s="315"/>
      <c r="Q373" s="315"/>
      <c r="R373" s="340">
        <v>6882167.3333333312</v>
      </c>
      <c r="S373" s="352">
        <v>9.3251797717283202E-4</v>
      </c>
      <c r="T373" s="9" t="s">
        <v>31</v>
      </c>
      <c r="U373" s="9" t="s">
        <v>40</v>
      </c>
      <c r="V373" s="9" t="s">
        <v>382</v>
      </c>
    </row>
    <row r="374" spans="1:22" ht="31.5" x14ac:dyDescent="0.25">
      <c r="A374" s="16" t="s">
        <v>1473</v>
      </c>
      <c r="B374" s="84"/>
      <c r="C374" s="124"/>
      <c r="D374" s="124"/>
      <c r="E374" s="406" t="s">
        <v>353</v>
      </c>
      <c r="F374" s="511">
        <v>6522290.1799999997</v>
      </c>
      <c r="G374" s="511">
        <v>6545972.6099999975</v>
      </c>
      <c r="H374" s="511">
        <v>6352318.2199999997</v>
      </c>
      <c r="I374" s="511"/>
      <c r="J374" s="511"/>
      <c r="K374" s="511"/>
      <c r="L374" s="511"/>
      <c r="M374" s="511"/>
      <c r="N374" s="511"/>
      <c r="O374" s="511"/>
      <c r="P374" s="511"/>
      <c r="Q374" s="511"/>
      <c r="R374" s="512">
        <v>6473527.0033333329</v>
      </c>
      <c r="S374" s="423">
        <v>8.7714814446371206E-4</v>
      </c>
      <c r="T374" s="9" t="s">
        <v>31</v>
      </c>
      <c r="U374" s="9" t="s">
        <v>40</v>
      </c>
      <c r="V374" s="9" t="s">
        <v>382</v>
      </c>
    </row>
    <row r="375" spans="1:22" ht="15.75" x14ac:dyDescent="0.25">
      <c r="A375" s="16" t="s">
        <v>1474</v>
      </c>
      <c r="B375" s="84"/>
      <c r="C375" s="124"/>
      <c r="D375" s="124"/>
      <c r="E375" s="406" t="s">
        <v>21</v>
      </c>
      <c r="F375" s="511">
        <v>1875991.5</v>
      </c>
      <c r="G375" s="511">
        <v>1810304.34</v>
      </c>
      <c r="H375" s="511">
        <v>1801001.7299999995</v>
      </c>
      <c r="I375" s="511"/>
      <c r="J375" s="511"/>
      <c r="K375" s="511"/>
      <c r="L375" s="511"/>
      <c r="M375" s="511"/>
      <c r="N375" s="511"/>
      <c r="O375" s="511"/>
      <c r="P375" s="511"/>
      <c r="Q375" s="511"/>
      <c r="R375" s="512">
        <v>1829099.1899999997</v>
      </c>
      <c r="S375" s="423">
        <v>2.4783876852949705E-4</v>
      </c>
      <c r="T375" s="9" t="s">
        <v>31</v>
      </c>
      <c r="U375" s="9" t="s">
        <v>40</v>
      </c>
      <c r="V375" s="9" t="s">
        <v>382</v>
      </c>
    </row>
    <row r="376" spans="1:22" ht="15.75" x14ac:dyDescent="0.25">
      <c r="A376" s="16" t="s">
        <v>1475</v>
      </c>
      <c r="B376" s="84"/>
      <c r="C376" s="124"/>
      <c r="D376" s="227"/>
      <c r="E376" s="412" t="s">
        <v>18</v>
      </c>
      <c r="F376" s="513">
        <v>1862941.18</v>
      </c>
      <c r="G376" s="513">
        <v>1811991.3199999998</v>
      </c>
      <c r="H376" s="513">
        <v>1773178.1699999992</v>
      </c>
      <c r="I376" s="513"/>
      <c r="J376" s="513"/>
      <c r="K376" s="513"/>
      <c r="L376" s="513"/>
      <c r="M376" s="513"/>
      <c r="N376" s="513"/>
      <c r="O376" s="513"/>
      <c r="P376" s="513"/>
      <c r="Q376" s="513"/>
      <c r="R376" s="514">
        <v>1816036.8899999997</v>
      </c>
      <c r="S376" s="507">
        <v>2.4606885667132009E-4</v>
      </c>
      <c r="T376" s="9" t="s">
        <v>31</v>
      </c>
      <c r="U376" s="9" t="s">
        <v>40</v>
      </c>
      <c r="V376" s="9" t="s">
        <v>382</v>
      </c>
    </row>
    <row r="377" spans="1:22" ht="15.75" x14ac:dyDescent="0.25">
      <c r="A377" s="16" t="s">
        <v>1476</v>
      </c>
      <c r="B377" s="84"/>
      <c r="C377" s="124" t="s">
        <v>40</v>
      </c>
      <c r="D377" s="124" t="s">
        <v>383</v>
      </c>
      <c r="E377" s="139" t="s">
        <v>352</v>
      </c>
      <c r="F377" s="339">
        <v>22311024.67999997</v>
      </c>
      <c r="G377" s="339">
        <v>22243020.609999988</v>
      </c>
      <c r="H377" s="339">
        <v>22465968.359999999</v>
      </c>
      <c r="I377" s="339"/>
      <c r="J377" s="339"/>
      <c r="K377" s="339"/>
      <c r="L377" s="339"/>
      <c r="M377" s="339"/>
      <c r="N377" s="339"/>
      <c r="O377" s="339"/>
      <c r="P377" s="339"/>
      <c r="Q377" s="339"/>
      <c r="R377" s="340">
        <v>22340004.549999986</v>
      </c>
      <c r="S377" s="352">
        <v>3.0270196645898451E-3</v>
      </c>
      <c r="T377" s="9" t="s">
        <v>31</v>
      </c>
      <c r="U377" s="9" t="s">
        <v>40</v>
      </c>
      <c r="V377" s="9" t="s">
        <v>383</v>
      </c>
    </row>
    <row r="378" spans="1:22" ht="31.5" x14ac:dyDescent="0.25">
      <c r="A378" s="16" t="s">
        <v>1477</v>
      </c>
      <c r="B378" s="84"/>
      <c r="C378" s="124"/>
      <c r="D378" s="227"/>
      <c r="E378" s="141" t="s">
        <v>353</v>
      </c>
      <c r="F378" s="317">
        <v>13337713.249999991</v>
      </c>
      <c r="G378" s="317">
        <v>13061729.68000002</v>
      </c>
      <c r="H378" s="317">
        <v>12748160.57</v>
      </c>
      <c r="I378" s="317"/>
      <c r="J378" s="317"/>
      <c r="K378" s="317"/>
      <c r="L378" s="317"/>
      <c r="M378" s="317"/>
      <c r="N378" s="317"/>
      <c r="O378" s="317"/>
      <c r="P378" s="317"/>
      <c r="Q378" s="317"/>
      <c r="R378" s="318">
        <v>13049201.166666672</v>
      </c>
      <c r="S378" s="346">
        <v>1.7681369961354278E-3</v>
      </c>
      <c r="T378" s="9" t="s">
        <v>31</v>
      </c>
      <c r="U378" s="9" t="s">
        <v>40</v>
      </c>
      <c r="V378" s="9" t="s">
        <v>383</v>
      </c>
    </row>
    <row r="379" spans="1:22" ht="15.75" x14ac:dyDescent="0.25">
      <c r="A379" s="16" t="s">
        <v>1478</v>
      </c>
      <c r="B379" s="84"/>
      <c r="C379" s="124" t="s">
        <v>41</v>
      </c>
      <c r="D379" s="124" t="s">
        <v>384</v>
      </c>
      <c r="E379" s="139" t="s">
        <v>352</v>
      </c>
      <c r="F379" s="339">
        <v>13709786.289999986</v>
      </c>
      <c r="G379" s="339">
        <v>14479256.349999994</v>
      </c>
      <c r="H379" s="339">
        <v>15395484.729999989</v>
      </c>
      <c r="I379" s="339"/>
      <c r="J379" s="339"/>
      <c r="K379" s="339"/>
      <c r="L379" s="339"/>
      <c r="M379" s="339"/>
      <c r="N379" s="339"/>
      <c r="O379" s="339"/>
      <c r="P379" s="339"/>
      <c r="Q379" s="339"/>
      <c r="R379" s="340">
        <v>14528175.78999999</v>
      </c>
      <c r="S379" s="352">
        <v>1.9685346844277212E-3</v>
      </c>
      <c r="T379" s="9" t="s">
        <v>31</v>
      </c>
      <c r="U379" s="9" t="s">
        <v>41</v>
      </c>
      <c r="V379" s="9" t="s">
        <v>384</v>
      </c>
    </row>
    <row r="380" spans="1:22" ht="15.75" x14ac:dyDescent="0.25">
      <c r="A380" s="16" t="s">
        <v>1479</v>
      </c>
      <c r="B380" s="84"/>
      <c r="C380" s="124"/>
      <c r="D380" s="227"/>
      <c r="E380" s="141" t="s">
        <v>24</v>
      </c>
      <c r="F380" s="317">
        <v>1731885.3599999994</v>
      </c>
      <c r="G380" s="317">
        <v>1693135.9599999995</v>
      </c>
      <c r="H380" s="317">
        <v>1706461.0500000005</v>
      </c>
      <c r="I380" s="317"/>
      <c r="J380" s="317"/>
      <c r="K380" s="317"/>
      <c r="L380" s="317"/>
      <c r="M380" s="317"/>
      <c r="N380" s="317"/>
      <c r="O380" s="317"/>
      <c r="P380" s="317"/>
      <c r="Q380" s="317"/>
      <c r="R380" s="318">
        <v>1710494.1233333331</v>
      </c>
      <c r="S380" s="346">
        <v>2.3176805250450902E-4</v>
      </c>
      <c r="T380" s="9" t="s">
        <v>31</v>
      </c>
      <c r="U380" s="9" t="s">
        <v>41</v>
      </c>
      <c r="V380" s="9" t="s">
        <v>384</v>
      </c>
    </row>
    <row r="381" spans="1:22" ht="15.75" x14ac:dyDescent="0.25">
      <c r="A381" s="16" t="s">
        <v>1480</v>
      </c>
      <c r="B381" s="84"/>
      <c r="C381" s="152" t="s">
        <v>41</v>
      </c>
      <c r="D381" s="148" t="s">
        <v>385</v>
      </c>
      <c r="E381" s="144" t="s">
        <v>352</v>
      </c>
      <c r="F381" s="319">
        <v>27903.339999999997</v>
      </c>
      <c r="G381" s="319">
        <v>28095.23</v>
      </c>
      <c r="H381" s="319">
        <v>28642.690000000002</v>
      </c>
      <c r="I381" s="319"/>
      <c r="J381" s="319"/>
      <c r="K381" s="319"/>
      <c r="L381" s="319"/>
      <c r="M381" s="319"/>
      <c r="N381" s="319"/>
      <c r="O381" s="319"/>
      <c r="P381" s="319"/>
      <c r="Q381" s="319"/>
      <c r="R381" s="320">
        <v>28213.75333333333</v>
      </c>
      <c r="S381" s="347">
        <v>3.8228992281869228E-6</v>
      </c>
      <c r="T381" s="9" t="s">
        <v>31</v>
      </c>
      <c r="U381" s="9" t="s">
        <v>41</v>
      </c>
      <c r="V381" s="9" t="s">
        <v>385</v>
      </c>
    </row>
    <row r="382" spans="1:22" ht="15.75" x14ac:dyDescent="0.25">
      <c r="A382" s="16" t="s">
        <v>1481</v>
      </c>
      <c r="B382" s="91"/>
      <c r="C382" s="227" t="s">
        <v>41</v>
      </c>
      <c r="D382" s="148" t="s">
        <v>434</v>
      </c>
      <c r="E382" s="144" t="s">
        <v>352</v>
      </c>
      <c r="F382" s="319"/>
      <c r="G382" s="319"/>
      <c r="H382" s="319"/>
      <c r="I382" s="319"/>
      <c r="J382" s="319"/>
      <c r="K382" s="319"/>
      <c r="L382" s="319"/>
      <c r="M382" s="319"/>
      <c r="N382" s="319"/>
      <c r="O382" s="319"/>
      <c r="P382" s="319"/>
      <c r="Q382" s="319"/>
      <c r="R382" s="320"/>
      <c r="S382" s="347">
        <v>0</v>
      </c>
      <c r="T382" s="9" t="s">
        <v>31</v>
      </c>
      <c r="U382" s="9" t="s">
        <v>41</v>
      </c>
      <c r="V382" s="9" t="s">
        <v>434</v>
      </c>
    </row>
    <row r="383" spans="1:22" ht="15.75" x14ac:dyDescent="0.25">
      <c r="A383" s="16" t="s">
        <v>1482</v>
      </c>
      <c r="B383" s="84" t="s">
        <v>32</v>
      </c>
      <c r="C383" s="124" t="s">
        <v>241</v>
      </c>
      <c r="D383" s="124" t="s">
        <v>406</v>
      </c>
      <c r="E383" s="139" t="s">
        <v>351</v>
      </c>
      <c r="F383" s="315">
        <v>405422.4</v>
      </c>
      <c r="G383" s="315">
        <v>446438.63000000006</v>
      </c>
      <c r="H383" s="315">
        <v>269370.36</v>
      </c>
      <c r="I383" s="315"/>
      <c r="J383" s="315"/>
      <c r="K383" s="315"/>
      <c r="L383" s="315"/>
      <c r="M383" s="315"/>
      <c r="N383" s="315"/>
      <c r="O383" s="315"/>
      <c r="P383" s="315"/>
      <c r="Q383" s="315"/>
      <c r="R383" s="316">
        <v>373743.79666666669</v>
      </c>
      <c r="S383" s="167">
        <v>5.0641432032674743E-5</v>
      </c>
      <c r="T383" s="9" t="s">
        <v>32</v>
      </c>
      <c r="U383" s="9" t="s">
        <v>241</v>
      </c>
      <c r="V383" s="9" t="s">
        <v>406</v>
      </c>
    </row>
    <row r="384" spans="1:22" ht="15.75" x14ac:dyDescent="0.25">
      <c r="A384" s="16" t="s">
        <v>1483</v>
      </c>
      <c r="B384" s="84"/>
      <c r="C384" s="124" t="s">
        <v>243</v>
      </c>
      <c r="D384" s="124" t="s">
        <v>405</v>
      </c>
      <c r="E384" s="139" t="s">
        <v>351</v>
      </c>
      <c r="F384" s="315">
        <v>557950.8899999999</v>
      </c>
      <c r="G384" s="315">
        <v>120789044.78999995</v>
      </c>
      <c r="H384" s="315">
        <v>233595.80999999997</v>
      </c>
      <c r="I384" s="315"/>
      <c r="J384" s="315"/>
      <c r="K384" s="315"/>
      <c r="L384" s="315"/>
      <c r="M384" s="315"/>
      <c r="N384" s="315"/>
      <c r="O384" s="315"/>
      <c r="P384" s="315"/>
      <c r="Q384" s="315"/>
      <c r="R384" s="316">
        <v>40526863.829999983</v>
      </c>
      <c r="S384" s="167">
        <v>5.4912976173751476E-3</v>
      </c>
      <c r="T384" s="9" t="s">
        <v>32</v>
      </c>
      <c r="U384" s="9" t="s">
        <v>243</v>
      </c>
      <c r="V384" s="9" t="s">
        <v>405</v>
      </c>
    </row>
    <row r="385" spans="1:22" ht="15.75" x14ac:dyDescent="0.25">
      <c r="A385" s="16" t="s">
        <v>1484</v>
      </c>
      <c r="B385" s="84"/>
      <c r="C385" s="124" t="s">
        <v>243</v>
      </c>
      <c r="D385" s="124" t="s">
        <v>407</v>
      </c>
      <c r="E385" s="139" t="s">
        <v>351</v>
      </c>
      <c r="F385" s="315">
        <v>43235267.680000015</v>
      </c>
      <c r="G385" s="315">
        <v>42578840.000000007</v>
      </c>
      <c r="H385" s="315">
        <v>42780456.43</v>
      </c>
      <c r="I385" s="315"/>
      <c r="J385" s="315"/>
      <c r="K385" s="315"/>
      <c r="L385" s="315"/>
      <c r="M385" s="315"/>
      <c r="N385" s="315"/>
      <c r="O385" s="315"/>
      <c r="P385" s="315"/>
      <c r="Q385" s="315"/>
      <c r="R385" s="316">
        <v>42864854.703333341</v>
      </c>
      <c r="S385" s="167">
        <v>5.8080900483422964E-3</v>
      </c>
      <c r="T385" s="9" t="s">
        <v>32</v>
      </c>
      <c r="U385" s="9" t="s">
        <v>243</v>
      </c>
      <c r="V385" s="9" t="s">
        <v>407</v>
      </c>
    </row>
    <row r="386" spans="1:22" ht="15.75" x14ac:dyDescent="0.25">
      <c r="A386" s="16" t="s">
        <v>1485</v>
      </c>
      <c r="B386" s="84"/>
      <c r="C386" s="124" t="s">
        <v>243</v>
      </c>
      <c r="D386" s="124" t="s">
        <v>408</v>
      </c>
      <c r="E386" s="139" t="s">
        <v>351</v>
      </c>
      <c r="F386" s="315">
        <v>101742566.98000002</v>
      </c>
      <c r="G386" s="315">
        <v>100219182.14000006</v>
      </c>
      <c r="H386" s="315">
        <v>99224243.000000015</v>
      </c>
      <c r="I386" s="315"/>
      <c r="J386" s="315"/>
      <c r="K386" s="315"/>
      <c r="L386" s="315"/>
      <c r="M386" s="315"/>
      <c r="N386" s="315"/>
      <c r="O386" s="315"/>
      <c r="P386" s="315"/>
      <c r="Q386" s="315"/>
      <c r="R386" s="316">
        <v>100395330.70666669</v>
      </c>
      <c r="S386" s="167">
        <v>1.3603338334238655E-2</v>
      </c>
      <c r="T386" s="9" t="s">
        <v>32</v>
      </c>
      <c r="U386" s="9" t="s">
        <v>243</v>
      </c>
      <c r="V386" s="9" t="s">
        <v>408</v>
      </c>
    </row>
    <row r="387" spans="1:22" ht="15.75" x14ac:dyDescent="0.25">
      <c r="A387" s="16" t="s">
        <v>1486</v>
      </c>
      <c r="B387" s="84"/>
      <c r="C387" s="508" t="s">
        <v>243</v>
      </c>
      <c r="D387" s="508" t="s">
        <v>409</v>
      </c>
      <c r="E387" s="139" t="s">
        <v>351</v>
      </c>
      <c r="F387" s="315">
        <v>220333.84999999992</v>
      </c>
      <c r="G387" s="315">
        <v>214655.59000000003</v>
      </c>
      <c r="H387" s="315">
        <v>178621.26</v>
      </c>
      <c r="I387" s="315"/>
      <c r="J387" s="315"/>
      <c r="K387" s="315"/>
      <c r="L387" s="315"/>
      <c r="M387" s="315"/>
      <c r="N387" s="315"/>
      <c r="O387" s="315"/>
      <c r="P387" s="315"/>
      <c r="Q387" s="315"/>
      <c r="R387" s="316">
        <v>204536.9</v>
      </c>
      <c r="S387" s="167">
        <v>2.7714283452742051E-5</v>
      </c>
      <c r="T387" s="9" t="s">
        <v>32</v>
      </c>
      <c r="U387" s="9" t="s">
        <v>243</v>
      </c>
      <c r="V387" s="9" t="s">
        <v>409</v>
      </c>
    </row>
    <row r="388" spans="1:22" ht="15.75" x14ac:dyDescent="0.25">
      <c r="A388" s="16" t="s">
        <v>1487</v>
      </c>
      <c r="B388" s="84"/>
      <c r="C388" s="508" t="s">
        <v>243</v>
      </c>
      <c r="D388" s="508" t="s">
        <v>410</v>
      </c>
      <c r="E388" s="139" t="s">
        <v>351</v>
      </c>
      <c r="F388" s="315">
        <v>34429785.06000001</v>
      </c>
      <c r="G388" s="315">
        <v>34093301.640000001</v>
      </c>
      <c r="H388" s="315">
        <v>31040973.569999997</v>
      </c>
      <c r="I388" s="315"/>
      <c r="J388" s="315"/>
      <c r="K388" s="315"/>
      <c r="L388" s="315"/>
      <c r="M388" s="315"/>
      <c r="N388" s="315"/>
      <c r="O388" s="315"/>
      <c r="P388" s="315"/>
      <c r="Q388" s="315"/>
      <c r="R388" s="316">
        <v>33188020.090000004</v>
      </c>
      <c r="S388" s="167">
        <v>4.4969010286630817E-3</v>
      </c>
      <c r="T388" s="9" t="s">
        <v>32</v>
      </c>
      <c r="U388" s="9" t="s">
        <v>243</v>
      </c>
      <c r="V388" s="9" t="s">
        <v>410</v>
      </c>
    </row>
    <row r="389" spans="1:22" ht="15.75" x14ac:dyDescent="0.25">
      <c r="A389" s="16" t="s">
        <v>1488</v>
      </c>
      <c r="B389" s="84"/>
      <c r="C389" s="508" t="s">
        <v>244</v>
      </c>
      <c r="D389" s="508" t="s">
        <v>411</v>
      </c>
      <c r="E389" s="406" t="s">
        <v>351</v>
      </c>
      <c r="F389" s="511">
        <v>2702972.97</v>
      </c>
      <c r="G389" s="511">
        <v>2706558.0300000003</v>
      </c>
      <c r="H389" s="511">
        <v>5814562.79</v>
      </c>
      <c r="I389" s="511"/>
      <c r="J389" s="511"/>
      <c r="K389" s="511"/>
      <c r="L389" s="511"/>
      <c r="M389" s="511"/>
      <c r="N389" s="511"/>
      <c r="O389" s="511"/>
      <c r="P389" s="511"/>
      <c r="Q389" s="511"/>
      <c r="R389" s="512">
        <v>3741364.5966666662</v>
      </c>
      <c r="S389" s="423">
        <v>5.0694636973609123E-4</v>
      </c>
      <c r="T389" s="9" t="s">
        <v>32</v>
      </c>
      <c r="U389" s="9" t="s">
        <v>244</v>
      </c>
      <c r="V389" s="9" t="s">
        <v>411</v>
      </c>
    </row>
    <row r="390" spans="1:22" ht="15.75" x14ac:dyDescent="0.25">
      <c r="A390" s="16" t="s">
        <v>1489</v>
      </c>
      <c r="B390" s="84"/>
      <c r="C390" s="508" t="s">
        <v>244</v>
      </c>
      <c r="D390" s="508" t="s">
        <v>412</v>
      </c>
      <c r="E390" s="406" t="s">
        <v>351</v>
      </c>
      <c r="F390" s="511">
        <v>37567714.850000016</v>
      </c>
      <c r="G390" s="511">
        <v>36800148.999999993</v>
      </c>
      <c r="H390" s="511">
        <v>36489297.020000003</v>
      </c>
      <c r="I390" s="511"/>
      <c r="J390" s="511"/>
      <c r="K390" s="511"/>
      <c r="L390" s="511"/>
      <c r="M390" s="511"/>
      <c r="N390" s="511"/>
      <c r="O390" s="511"/>
      <c r="P390" s="511"/>
      <c r="Q390" s="511"/>
      <c r="R390" s="512">
        <v>36952386.956666671</v>
      </c>
      <c r="S390" s="423">
        <v>5.0069641535217769E-3</v>
      </c>
      <c r="T390" s="9" t="s">
        <v>32</v>
      </c>
      <c r="U390" s="9" t="s">
        <v>244</v>
      </c>
      <c r="V390" s="9" t="s">
        <v>412</v>
      </c>
    </row>
    <row r="391" spans="1:22" ht="15.75" x14ac:dyDescent="0.25">
      <c r="A391" s="16" t="s">
        <v>1490</v>
      </c>
      <c r="B391" s="84"/>
      <c r="C391" s="508" t="s">
        <v>244</v>
      </c>
      <c r="D391" s="508" t="s">
        <v>413</v>
      </c>
      <c r="E391" s="406" t="s">
        <v>351</v>
      </c>
      <c r="F391" s="511">
        <v>62437.549999999988</v>
      </c>
      <c r="G391" s="511">
        <v>65264.970000000008</v>
      </c>
      <c r="H391" s="511">
        <v>9466.9600000000009</v>
      </c>
      <c r="I391" s="511"/>
      <c r="J391" s="511"/>
      <c r="K391" s="511"/>
      <c r="L391" s="511"/>
      <c r="M391" s="511"/>
      <c r="N391" s="511"/>
      <c r="O391" s="511"/>
      <c r="P391" s="511"/>
      <c r="Q391" s="511"/>
      <c r="R391" s="512">
        <v>45723.159999999996</v>
      </c>
      <c r="S391" s="423">
        <v>6.1953838969646901E-6</v>
      </c>
      <c r="T391" s="9" t="s">
        <v>32</v>
      </c>
      <c r="U391" s="9" t="s">
        <v>244</v>
      </c>
      <c r="V391" s="9" t="s">
        <v>413</v>
      </c>
    </row>
    <row r="392" spans="1:22" ht="15.75" x14ac:dyDescent="0.25">
      <c r="A392" s="16" t="s">
        <v>1491</v>
      </c>
      <c r="B392" s="84"/>
      <c r="C392" s="508" t="s">
        <v>40</v>
      </c>
      <c r="D392" s="508" t="s">
        <v>414</v>
      </c>
      <c r="E392" s="406" t="s">
        <v>351</v>
      </c>
      <c r="F392" s="511">
        <v>3268741.5000000019</v>
      </c>
      <c r="G392" s="511">
        <v>3244216.6799999992</v>
      </c>
      <c r="H392" s="511">
        <v>2927045.82</v>
      </c>
      <c r="I392" s="511"/>
      <c r="J392" s="511"/>
      <c r="K392" s="511"/>
      <c r="L392" s="511"/>
      <c r="M392" s="511"/>
      <c r="N392" s="511"/>
      <c r="O392" s="511"/>
      <c r="P392" s="511"/>
      <c r="Q392" s="511"/>
      <c r="R392" s="512">
        <v>3146668.0000000005</v>
      </c>
      <c r="S392" s="423">
        <v>4.2636633724121631E-4</v>
      </c>
      <c r="T392" s="9" t="s">
        <v>32</v>
      </c>
      <c r="U392" s="9" t="s">
        <v>40</v>
      </c>
      <c r="V392" s="9" t="s">
        <v>414</v>
      </c>
    </row>
    <row r="393" spans="1:22" ht="15.75" x14ac:dyDescent="0.25">
      <c r="A393" s="16" t="s">
        <v>1492</v>
      </c>
      <c r="B393" s="84"/>
      <c r="C393" s="508" t="s">
        <v>40</v>
      </c>
      <c r="D393" s="508" t="s">
        <v>415</v>
      </c>
      <c r="E393" s="406" t="s">
        <v>351</v>
      </c>
      <c r="F393" s="511">
        <v>10426325.649999995</v>
      </c>
      <c r="G393" s="511">
        <v>10473955.579999998</v>
      </c>
      <c r="H393" s="511">
        <v>10940389.23</v>
      </c>
      <c r="I393" s="511"/>
      <c r="J393" s="511"/>
      <c r="K393" s="511"/>
      <c r="L393" s="511"/>
      <c r="M393" s="511"/>
      <c r="N393" s="511"/>
      <c r="O393" s="511"/>
      <c r="P393" s="511"/>
      <c r="Q393" s="511"/>
      <c r="R393" s="512">
        <v>10613556.819999998</v>
      </c>
      <c r="S393" s="423">
        <v>1.4381127422546419E-3</v>
      </c>
      <c r="T393" s="9" t="s">
        <v>32</v>
      </c>
      <c r="U393" s="9" t="s">
        <v>40</v>
      </c>
      <c r="V393" s="9" t="s">
        <v>415</v>
      </c>
    </row>
    <row r="394" spans="1:22" ht="15.75" x14ac:dyDescent="0.25">
      <c r="A394" s="16" t="s">
        <v>1493</v>
      </c>
      <c r="B394" s="84"/>
      <c r="C394" s="508" t="s">
        <v>40</v>
      </c>
      <c r="D394" s="508" t="s">
        <v>416</v>
      </c>
      <c r="E394" s="406" t="s">
        <v>351</v>
      </c>
      <c r="F394" s="511">
        <v>117119799.51000001</v>
      </c>
      <c r="G394" s="511">
        <v>115756994.21000004</v>
      </c>
      <c r="H394" s="511">
        <v>115143685.6999999</v>
      </c>
      <c r="I394" s="511"/>
      <c r="J394" s="511"/>
      <c r="K394" s="511"/>
      <c r="L394" s="511"/>
      <c r="M394" s="511"/>
      <c r="N394" s="511"/>
      <c r="O394" s="511"/>
      <c r="P394" s="511"/>
      <c r="Q394" s="511"/>
      <c r="R394" s="512">
        <v>116006826.47333331</v>
      </c>
      <c r="S394" s="423">
        <v>1.5718660404724135E-2</v>
      </c>
      <c r="T394" s="9" t="s">
        <v>32</v>
      </c>
      <c r="U394" s="9" t="s">
        <v>40</v>
      </c>
      <c r="V394" s="9" t="s">
        <v>416</v>
      </c>
    </row>
    <row r="395" spans="1:22" ht="15.75" x14ac:dyDescent="0.25">
      <c r="A395" s="16" t="s">
        <v>1494</v>
      </c>
      <c r="B395" s="91"/>
      <c r="C395" s="509" t="s">
        <v>40</v>
      </c>
      <c r="D395" s="509" t="s">
        <v>417</v>
      </c>
      <c r="E395" s="412" t="s">
        <v>351</v>
      </c>
      <c r="F395" s="513">
        <v>125441692.16000009</v>
      </c>
      <c r="G395" s="513">
        <v>2590819.6099999994</v>
      </c>
      <c r="H395" s="513">
        <v>117027687.86</v>
      </c>
      <c r="I395" s="513"/>
      <c r="J395" s="513"/>
      <c r="K395" s="513"/>
      <c r="L395" s="513"/>
      <c r="M395" s="513"/>
      <c r="N395" s="513"/>
      <c r="O395" s="513"/>
      <c r="P395" s="513"/>
      <c r="Q395" s="513"/>
      <c r="R395" s="514">
        <v>81686733.210000023</v>
      </c>
      <c r="S395" s="507">
        <v>1.1068366043048752E-2</v>
      </c>
      <c r="T395" s="9" t="s">
        <v>32</v>
      </c>
      <c r="U395" s="9" t="s">
        <v>40</v>
      </c>
      <c r="V395" s="9" t="s">
        <v>417</v>
      </c>
    </row>
    <row r="396" spans="1:22" ht="15.75" x14ac:dyDescent="0.25">
      <c r="A396" s="16" t="s">
        <v>1495</v>
      </c>
      <c r="B396" s="84" t="s">
        <v>27</v>
      </c>
      <c r="C396" s="508" t="s">
        <v>241</v>
      </c>
      <c r="D396" s="508" t="s">
        <v>388</v>
      </c>
      <c r="E396" s="139" t="s">
        <v>354</v>
      </c>
      <c r="F396" s="315">
        <v>119347768.36000009</v>
      </c>
      <c r="G396" s="315">
        <v>118113700.48000018</v>
      </c>
      <c r="H396" s="315">
        <v>113703371.0000001</v>
      </c>
      <c r="I396" s="315"/>
      <c r="J396" s="315"/>
      <c r="K396" s="315"/>
      <c r="L396" s="315"/>
      <c r="M396" s="315"/>
      <c r="N396" s="315"/>
      <c r="O396" s="315"/>
      <c r="P396" s="315"/>
      <c r="Q396" s="315"/>
      <c r="R396" s="316">
        <v>117054946.61333346</v>
      </c>
      <c r="S396" s="167">
        <v>1.5860678293195565E-2</v>
      </c>
      <c r="T396" s="9" t="s">
        <v>27</v>
      </c>
      <c r="U396" s="9" t="s">
        <v>241</v>
      </c>
      <c r="V396" s="9" t="s">
        <v>388</v>
      </c>
    </row>
    <row r="397" spans="1:22" ht="15.75" x14ac:dyDescent="0.25">
      <c r="A397" s="16" t="s">
        <v>1496</v>
      </c>
      <c r="B397" s="84"/>
      <c r="C397" s="508" t="s">
        <v>241</v>
      </c>
      <c r="D397" s="508" t="s">
        <v>532</v>
      </c>
      <c r="E397" s="139" t="s">
        <v>354</v>
      </c>
      <c r="F397" s="315">
        <v>8265153.3600000013</v>
      </c>
      <c r="G397" s="315">
        <v>7997623.7500000019</v>
      </c>
      <c r="H397" s="315">
        <v>7909521.1300000036</v>
      </c>
      <c r="I397" s="315"/>
      <c r="J397" s="315"/>
      <c r="K397" s="315"/>
      <c r="L397" s="315"/>
      <c r="M397" s="315"/>
      <c r="N397" s="315"/>
      <c r="O397" s="315"/>
      <c r="P397" s="315"/>
      <c r="Q397" s="315"/>
      <c r="R397" s="316">
        <v>8057432.7466666689</v>
      </c>
      <c r="S397" s="167">
        <v>1.0917637601944978E-3</v>
      </c>
      <c r="T397" s="9" t="s">
        <v>27</v>
      </c>
      <c r="U397" s="9" t="s">
        <v>241</v>
      </c>
      <c r="V397" s="9" t="s">
        <v>532</v>
      </c>
    </row>
    <row r="398" spans="1:22" ht="15.75" x14ac:dyDescent="0.25">
      <c r="A398" s="16" t="s">
        <v>1497</v>
      </c>
      <c r="B398" s="84"/>
      <c r="C398" s="124" t="s">
        <v>242</v>
      </c>
      <c r="D398" s="124" t="s">
        <v>386</v>
      </c>
      <c r="E398" s="139" t="s">
        <v>354</v>
      </c>
      <c r="F398" s="315">
        <v>41933779.090000004</v>
      </c>
      <c r="G398" s="315">
        <v>41009072.590000004</v>
      </c>
      <c r="H398" s="315">
        <v>40069428.239999995</v>
      </c>
      <c r="I398" s="315"/>
      <c r="J398" s="315"/>
      <c r="K398" s="315"/>
      <c r="L398" s="315"/>
      <c r="M398" s="315"/>
      <c r="N398" s="315"/>
      <c r="O398" s="315"/>
      <c r="P398" s="315"/>
      <c r="Q398" s="315"/>
      <c r="R398" s="316">
        <v>41004093.306666665</v>
      </c>
      <c r="S398" s="167">
        <v>5.5559611230229997E-3</v>
      </c>
      <c r="T398" s="9" t="s">
        <v>27</v>
      </c>
      <c r="U398" s="9" t="s">
        <v>242</v>
      </c>
      <c r="V398" s="9" t="s">
        <v>386</v>
      </c>
    </row>
    <row r="399" spans="1:22" ht="15.75" x14ac:dyDescent="0.25">
      <c r="A399" s="16" t="s">
        <v>1498</v>
      </c>
      <c r="B399" s="84"/>
      <c r="C399" s="124"/>
      <c r="D399" s="124" t="s">
        <v>387</v>
      </c>
      <c r="E399" s="139" t="s">
        <v>354</v>
      </c>
      <c r="F399" s="315">
        <v>22493280.860000007</v>
      </c>
      <c r="G399" s="315">
        <v>21930474.269999996</v>
      </c>
      <c r="H399" s="315">
        <v>21968170.339999992</v>
      </c>
      <c r="I399" s="315"/>
      <c r="J399" s="315"/>
      <c r="K399" s="315"/>
      <c r="L399" s="315"/>
      <c r="M399" s="315"/>
      <c r="N399" s="315"/>
      <c r="O399" s="315"/>
      <c r="P399" s="315"/>
      <c r="Q399" s="315"/>
      <c r="R399" s="316">
        <v>22130641.823333334</v>
      </c>
      <c r="S399" s="167">
        <v>2.9986514926302697E-3</v>
      </c>
      <c r="T399" s="9" t="s">
        <v>27</v>
      </c>
      <c r="U399" s="9" t="s">
        <v>242</v>
      </c>
      <c r="V399" s="9" t="s">
        <v>387</v>
      </c>
    </row>
    <row r="400" spans="1:22" ht="15.75" x14ac:dyDescent="0.25">
      <c r="A400" s="16" t="s">
        <v>1499</v>
      </c>
      <c r="B400" s="84"/>
      <c r="C400" s="124"/>
      <c r="D400" s="124" t="s">
        <v>491</v>
      </c>
      <c r="E400" s="139" t="s">
        <v>354</v>
      </c>
      <c r="F400" s="315"/>
      <c r="G400" s="315"/>
      <c r="H400" s="315"/>
      <c r="I400" s="315"/>
      <c r="J400" s="315"/>
      <c r="K400" s="315"/>
      <c r="L400" s="315"/>
      <c r="M400" s="315"/>
      <c r="N400" s="315"/>
      <c r="O400" s="315"/>
      <c r="P400" s="315"/>
      <c r="Q400" s="315"/>
      <c r="R400" s="316"/>
      <c r="S400" s="167">
        <v>0</v>
      </c>
      <c r="T400" s="9" t="s">
        <v>27</v>
      </c>
      <c r="U400" s="9" t="s">
        <v>242</v>
      </c>
      <c r="V400" s="9" t="s">
        <v>491</v>
      </c>
    </row>
    <row r="401" spans="1:22" ht="15.75" x14ac:dyDescent="0.25">
      <c r="A401" s="16" t="s">
        <v>1500</v>
      </c>
      <c r="B401" s="84"/>
      <c r="C401" s="124" t="s">
        <v>243</v>
      </c>
      <c r="D401" s="124" t="s">
        <v>389</v>
      </c>
      <c r="E401" s="139" t="s">
        <v>354</v>
      </c>
      <c r="F401" s="315">
        <v>87089842.459999964</v>
      </c>
      <c r="G401" s="315">
        <v>86456844.210000098</v>
      </c>
      <c r="H401" s="315">
        <v>84223260.860000014</v>
      </c>
      <c r="I401" s="315"/>
      <c r="J401" s="315"/>
      <c r="K401" s="315"/>
      <c r="L401" s="315"/>
      <c r="M401" s="315"/>
      <c r="N401" s="315"/>
      <c r="O401" s="315"/>
      <c r="P401" s="315"/>
      <c r="Q401" s="315"/>
      <c r="R401" s="316">
        <v>85923315.843333364</v>
      </c>
      <c r="S401" s="167">
        <v>1.1642413327285309E-2</v>
      </c>
      <c r="T401" s="9" t="s">
        <v>27</v>
      </c>
      <c r="U401" s="9" t="s">
        <v>243</v>
      </c>
      <c r="V401" s="9" t="s">
        <v>389</v>
      </c>
    </row>
    <row r="402" spans="1:22" ht="15.75" x14ac:dyDescent="0.25">
      <c r="A402" s="16" t="s">
        <v>1501</v>
      </c>
      <c r="B402" s="84"/>
      <c r="C402" s="124"/>
      <c r="D402" s="124" t="s">
        <v>487</v>
      </c>
      <c r="E402" s="139" t="s">
        <v>354</v>
      </c>
      <c r="F402" s="315">
        <v>47790.689999999995</v>
      </c>
      <c r="G402" s="315">
        <v>58836.560000000005</v>
      </c>
      <c r="H402" s="315">
        <v>97120.17</v>
      </c>
      <c r="I402" s="315"/>
      <c r="J402" s="315"/>
      <c r="K402" s="315"/>
      <c r="L402" s="315"/>
      <c r="M402" s="315"/>
      <c r="N402" s="315"/>
      <c r="O402" s="315"/>
      <c r="P402" s="315"/>
      <c r="Q402" s="315"/>
      <c r="R402" s="316">
        <v>67915.806666666656</v>
      </c>
      <c r="S402" s="167">
        <v>9.2024369044491623E-6</v>
      </c>
      <c r="T402" s="9" t="s">
        <v>27</v>
      </c>
      <c r="U402" s="9" t="s">
        <v>243</v>
      </c>
      <c r="V402" s="9" t="s">
        <v>487</v>
      </c>
    </row>
    <row r="403" spans="1:22" ht="15.75" x14ac:dyDescent="0.25">
      <c r="A403" s="16" t="s">
        <v>1502</v>
      </c>
      <c r="B403" s="84"/>
      <c r="C403" s="124"/>
      <c r="D403" s="124" t="s">
        <v>390</v>
      </c>
      <c r="E403" s="139" t="s">
        <v>354</v>
      </c>
      <c r="F403" s="315">
        <v>777411430.40999877</v>
      </c>
      <c r="G403" s="315">
        <v>778287801.17000222</v>
      </c>
      <c r="H403" s="315">
        <v>772261979.61000073</v>
      </c>
      <c r="I403" s="315"/>
      <c r="J403" s="315"/>
      <c r="K403" s="315"/>
      <c r="L403" s="315"/>
      <c r="M403" s="315"/>
      <c r="N403" s="315"/>
      <c r="O403" s="315"/>
      <c r="P403" s="315"/>
      <c r="Q403" s="315"/>
      <c r="R403" s="316">
        <v>775987070.39666712</v>
      </c>
      <c r="S403" s="167">
        <v>0.10514447820728745</v>
      </c>
      <c r="T403" s="9" t="s">
        <v>27</v>
      </c>
      <c r="U403" s="9" t="s">
        <v>243</v>
      </c>
      <c r="V403" s="9" t="s">
        <v>390</v>
      </c>
    </row>
    <row r="404" spans="1:22" ht="15.75" x14ac:dyDescent="0.25">
      <c r="A404" s="16" t="s">
        <v>1503</v>
      </c>
      <c r="B404" s="84"/>
      <c r="C404" s="508" t="s">
        <v>244</v>
      </c>
      <c r="D404" s="508" t="s">
        <v>391</v>
      </c>
      <c r="E404" s="406" t="s">
        <v>354</v>
      </c>
      <c r="F404" s="511">
        <v>195202364.26000014</v>
      </c>
      <c r="G404" s="511">
        <v>195052965.54000035</v>
      </c>
      <c r="H404" s="511">
        <v>193948601.90999997</v>
      </c>
      <c r="I404" s="511"/>
      <c r="J404" s="511"/>
      <c r="K404" s="511"/>
      <c r="L404" s="511"/>
      <c r="M404" s="511"/>
      <c r="N404" s="511"/>
      <c r="O404" s="511"/>
      <c r="P404" s="511"/>
      <c r="Q404" s="511"/>
      <c r="R404" s="512">
        <v>194734643.90333351</v>
      </c>
      <c r="S404" s="423">
        <v>2.6386100108126073E-2</v>
      </c>
      <c r="T404" s="9" t="s">
        <v>27</v>
      </c>
      <c r="U404" s="9" t="s">
        <v>244</v>
      </c>
      <c r="V404" s="9" t="s">
        <v>391</v>
      </c>
    </row>
    <row r="405" spans="1:22" ht="15.75" x14ac:dyDescent="0.25">
      <c r="A405" s="16" t="s">
        <v>1504</v>
      </c>
      <c r="B405" s="84"/>
      <c r="C405" s="508"/>
      <c r="D405" s="508" t="s">
        <v>393</v>
      </c>
      <c r="E405" s="406" t="s">
        <v>354</v>
      </c>
      <c r="F405" s="511">
        <v>201620.77000000002</v>
      </c>
      <c r="G405" s="511">
        <v>209678.49000000005</v>
      </c>
      <c r="H405" s="511">
        <v>195074.74000000005</v>
      </c>
      <c r="I405" s="511"/>
      <c r="J405" s="511"/>
      <c r="K405" s="511"/>
      <c r="L405" s="511"/>
      <c r="M405" s="511"/>
      <c r="N405" s="511"/>
      <c r="O405" s="511"/>
      <c r="P405" s="511"/>
      <c r="Q405" s="511"/>
      <c r="R405" s="512">
        <v>202124.66666666672</v>
      </c>
      <c r="S405" s="423">
        <v>2.7387431337773303E-5</v>
      </c>
      <c r="T405" s="9" t="s">
        <v>27</v>
      </c>
      <c r="U405" s="9" t="s">
        <v>244</v>
      </c>
      <c r="V405" s="9" t="s">
        <v>393</v>
      </c>
    </row>
    <row r="406" spans="1:22" ht="15.75" x14ac:dyDescent="0.25">
      <c r="A406" s="16" t="s">
        <v>1505</v>
      </c>
      <c r="B406" s="84"/>
      <c r="C406" s="508"/>
      <c r="D406" s="508" t="s">
        <v>483</v>
      </c>
      <c r="E406" s="406" t="s">
        <v>354</v>
      </c>
      <c r="F406" s="511">
        <v>23189494.089999996</v>
      </c>
      <c r="G406" s="511">
        <v>23092295.309999995</v>
      </c>
      <c r="H406" s="511">
        <v>22702743.829999998</v>
      </c>
      <c r="I406" s="511"/>
      <c r="J406" s="511"/>
      <c r="K406" s="511"/>
      <c r="L406" s="511"/>
      <c r="M406" s="511"/>
      <c r="N406" s="511"/>
      <c r="O406" s="511"/>
      <c r="P406" s="511"/>
      <c r="Q406" s="511"/>
      <c r="R406" s="512">
        <v>22994844.409999996</v>
      </c>
      <c r="S406" s="423">
        <v>3.1157489720947218E-3</v>
      </c>
      <c r="T406" s="9" t="s">
        <v>27</v>
      </c>
      <c r="U406" s="9" t="s">
        <v>244</v>
      </c>
      <c r="V406" s="9" t="s">
        <v>483</v>
      </c>
    </row>
    <row r="407" spans="1:22" ht="15.75" x14ac:dyDescent="0.25">
      <c r="A407" s="16" t="s">
        <v>1506</v>
      </c>
      <c r="B407" s="84"/>
      <c r="C407" s="508" t="s">
        <v>40</v>
      </c>
      <c r="D407" s="508" t="s">
        <v>392</v>
      </c>
      <c r="E407" s="406" t="s">
        <v>354</v>
      </c>
      <c r="F407" s="511">
        <v>2926427.4600000009</v>
      </c>
      <c r="G407" s="511">
        <v>3095415.6899999958</v>
      </c>
      <c r="H407" s="511">
        <v>3159025.5899999989</v>
      </c>
      <c r="I407" s="511"/>
      <c r="J407" s="511"/>
      <c r="K407" s="511"/>
      <c r="L407" s="511"/>
      <c r="M407" s="511"/>
      <c r="N407" s="511"/>
      <c r="O407" s="511"/>
      <c r="P407" s="511"/>
      <c r="Q407" s="511"/>
      <c r="R407" s="512">
        <v>3060289.5799999982</v>
      </c>
      <c r="S407" s="423">
        <v>4.1466225833868058E-4</v>
      </c>
      <c r="T407" s="9" t="s">
        <v>27</v>
      </c>
      <c r="U407" s="9" t="s">
        <v>40</v>
      </c>
      <c r="V407" s="9" t="s">
        <v>392</v>
      </c>
    </row>
    <row r="408" spans="1:22" ht="15.75" x14ac:dyDescent="0.25">
      <c r="A408" s="16" t="s">
        <v>1507</v>
      </c>
      <c r="B408" s="84"/>
      <c r="C408" s="508" t="s">
        <v>41</v>
      </c>
      <c r="D408" s="508" t="s">
        <v>488</v>
      </c>
      <c r="E408" s="406" t="s">
        <v>354</v>
      </c>
      <c r="F408" s="511">
        <v>1111320.3899999999</v>
      </c>
      <c r="G408" s="511">
        <v>1446829.9099999995</v>
      </c>
      <c r="H408" s="511">
        <v>1129886.99</v>
      </c>
      <c r="I408" s="511"/>
      <c r="J408" s="511"/>
      <c r="K408" s="511"/>
      <c r="L408" s="511"/>
      <c r="M408" s="511"/>
      <c r="N408" s="511"/>
      <c r="O408" s="511"/>
      <c r="P408" s="511"/>
      <c r="Q408" s="511"/>
      <c r="R408" s="512">
        <v>1229345.763333333</v>
      </c>
      <c r="S408" s="423">
        <v>1.6657354710298013E-4</v>
      </c>
      <c r="T408" s="9" t="s">
        <v>27</v>
      </c>
      <c r="U408" s="9" t="s">
        <v>41</v>
      </c>
      <c r="V408" s="9" t="s">
        <v>488</v>
      </c>
    </row>
    <row r="409" spans="1:22" ht="15.75" x14ac:dyDescent="0.25">
      <c r="A409" s="16" t="s">
        <v>1508</v>
      </c>
      <c r="B409" s="84"/>
      <c r="C409" s="508"/>
      <c r="D409" s="508" t="s">
        <v>394</v>
      </c>
      <c r="E409" s="406" t="s">
        <v>354</v>
      </c>
      <c r="F409" s="511">
        <v>119045.43000000005</v>
      </c>
      <c r="G409" s="511">
        <v>115546.05999999998</v>
      </c>
      <c r="H409" s="511">
        <v>109939.09</v>
      </c>
      <c r="I409" s="511"/>
      <c r="J409" s="511"/>
      <c r="K409" s="511"/>
      <c r="L409" s="511"/>
      <c r="M409" s="511"/>
      <c r="N409" s="511"/>
      <c r="O409" s="511"/>
      <c r="P409" s="511"/>
      <c r="Q409" s="511"/>
      <c r="R409" s="512">
        <v>114843.52666666669</v>
      </c>
      <c r="S409" s="423">
        <v>1.5561035934115268E-5</v>
      </c>
      <c r="T409" s="9" t="s">
        <v>27</v>
      </c>
      <c r="U409" s="9" t="s">
        <v>41</v>
      </c>
      <c r="V409" s="9" t="s">
        <v>394</v>
      </c>
    </row>
    <row r="410" spans="1:22" ht="15.75" x14ac:dyDescent="0.25">
      <c r="A410" s="16" t="s">
        <v>1509</v>
      </c>
      <c r="B410" s="84"/>
      <c r="C410" s="508"/>
      <c r="D410" s="508" t="s">
        <v>395</v>
      </c>
      <c r="E410" s="406" t="s">
        <v>354</v>
      </c>
      <c r="F410" s="511"/>
      <c r="G410" s="511"/>
      <c r="H410" s="511"/>
      <c r="I410" s="511"/>
      <c r="J410" s="511"/>
      <c r="K410" s="511"/>
      <c r="L410" s="511"/>
      <c r="M410" s="511"/>
      <c r="N410" s="511"/>
      <c r="O410" s="511"/>
      <c r="P410" s="511"/>
      <c r="Q410" s="511"/>
      <c r="R410" s="512"/>
      <c r="S410" s="423">
        <v>0</v>
      </c>
      <c r="T410" s="9" t="s">
        <v>27</v>
      </c>
      <c r="U410" s="9" t="s">
        <v>41</v>
      </c>
      <c r="V410" s="9" t="s">
        <v>395</v>
      </c>
    </row>
    <row r="411" spans="1:22" ht="15.75" x14ac:dyDescent="0.25">
      <c r="A411" s="16" t="s">
        <v>1510</v>
      </c>
      <c r="B411" s="84"/>
      <c r="C411" s="508"/>
      <c r="D411" s="508" t="s">
        <v>484</v>
      </c>
      <c r="E411" s="406" t="s">
        <v>354</v>
      </c>
      <c r="F411" s="511">
        <v>13884.51</v>
      </c>
      <c r="G411" s="511">
        <v>13641.259999999998</v>
      </c>
      <c r="H411" s="511">
        <v>13401.970000000001</v>
      </c>
      <c r="I411" s="511"/>
      <c r="J411" s="511"/>
      <c r="K411" s="511"/>
      <c r="L411" s="511"/>
      <c r="M411" s="511"/>
      <c r="N411" s="511"/>
      <c r="O411" s="511"/>
      <c r="P411" s="511"/>
      <c r="Q411" s="511"/>
      <c r="R411" s="512">
        <v>13642.58</v>
      </c>
      <c r="S411" s="423">
        <v>1.8485384747041226E-6</v>
      </c>
      <c r="T411" s="9" t="s">
        <v>27</v>
      </c>
      <c r="U411" s="9" t="s">
        <v>41</v>
      </c>
      <c r="V411" s="9" t="s">
        <v>484</v>
      </c>
    </row>
    <row r="412" spans="1:22" ht="15.75" x14ac:dyDescent="0.25">
      <c r="A412" s="16" t="s">
        <v>1511</v>
      </c>
      <c r="B412" s="91"/>
      <c r="C412" s="509"/>
      <c r="D412" s="509" t="s">
        <v>489</v>
      </c>
      <c r="E412" s="412" t="s">
        <v>354</v>
      </c>
      <c r="F412" s="513">
        <v>28076.55</v>
      </c>
      <c r="G412" s="513">
        <v>28023.05</v>
      </c>
      <c r="H412" s="513">
        <v>32687.16</v>
      </c>
      <c r="I412" s="513"/>
      <c r="J412" s="513"/>
      <c r="K412" s="513"/>
      <c r="L412" s="513"/>
      <c r="M412" s="513"/>
      <c r="N412" s="513"/>
      <c r="O412" s="513"/>
      <c r="P412" s="513"/>
      <c r="Q412" s="513"/>
      <c r="R412" s="514">
        <v>29595.586666666666</v>
      </c>
      <c r="S412" s="507">
        <v>4.010134493239084E-6</v>
      </c>
      <c r="T412" s="9" t="s">
        <v>27</v>
      </c>
      <c r="U412" s="9" t="s">
        <v>41</v>
      </c>
      <c r="V412" s="9" t="s">
        <v>489</v>
      </c>
    </row>
    <row r="413" spans="1:22" ht="15.75" x14ac:dyDescent="0.25">
      <c r="A413" s="16" t="s">
        <v>1512</v>
      </c>
      <c r="B413" s="84" t="s">
        <v>34</v>
      </c>
      <c r="C413" s="124" t="s">
        <v>244</v>
      </c>
      <c r="D413" s="124" t="s">
        <v>34</v>
      </c>
      <c r="E413" s="139" t="s">
        <v>354</v>
      </c>
      <c r="F413" s="315">
        <v>251449916.0799998</v>
      </c>
      <c r="G413" s="315">
        <v>252354174.78000027</v>
      </c>
      <c r="H413" s="315">
        <v>254013883.36999992</v>
      </c>
      <c r="I413" s="315"/>
      <c r="J413" s="315"/>
      <c r="K413" s="315"/>
      <c r="L413" s="315"/>
      <c r="M413" s="315"/>
      <c r="N413" s="315"/>
      <c r="O413" s="315"/>
      <c r="P413" s="315"/>
      <c r="Q413" s="315"/>
      <c r="R413" s="316">
        <v>252605991.41</v>
      </c>
      <c r="S413" s="167">
        <v>3.422753570528185E-2</v>
      </c>
      <c r="T413" s="9" t="s">
        <v>34</v>
      </c>
      <c r="U413" s="9" t="s">
        <v>244</v>
      </c>
      <c r="V413" s="9" t="s">
        <v>34</v>
      </c>
    </row>
    <row r="414" spans="1:22" ht="15.75" x14ac:dyDescent="0.25">
      <c r="A414" s="16" t="s">
        <v>1513</v>
      </c>
      <c r="B414" s="84"/>
      <c r="C414" s="152"/>
      <c r="D414" s="152"/>
      <c r="E414" s="139" t="s">
        <v>24</v>
      </c>
      <c r="F414" s="339">
        <v>1663234.2200000002</v>
      </c>
      <c r="G414" s="339">
        <v>1501785.5700000012</v>
      </c>
      <c r="H414" s="339">
        <v>2131133.8499999996</v>
      </c>
      <c r="I414" s="339"/>
      <c r="J414" s="339"/>
      <c r="K414" s="339"/>
      <c r="L414" s="339"/>
      <c r="M414" s="339"/>
      <c r="N414" s="339"/>
      <c r="O414" s="339"/>
      <c r="P414" s="339"/>
      <c r="Q414" s="339"/>
      <c r="R414" s="340">
        <v>1765384.5466666669</v>
      </c>
      <c r="S414" s="352">
        <v>2.3920557967491699E-4</v>
      </c>
      <c r="T414" s="9" t="s">
        <v>34</v>
      </c>
      <c r="U414" s="9" t="s">
        <v>244</v>
      </c>
      <c r="V414" s="9" t="s">
        <v>34</v>
      </c>
    </row>
    <row r="415" spans="1:22" ht="15.75" x14ac:dyDescent="0.25">
      <c r="A415" s="16" t="s">
        <v>1514</v>
      </c>
      <c r="B415" s="84"/>
      <c r="C415" s="152" t="s">
        <v>40</v>
      </c>
      <c r="D415" s="124" t="s">
        <v>542</v>
      </c>
      <c r="E415" s="139" t="s">
        <v>354</v>
      </c>
      <c r="F415" s="339"/>
      <c r="G415" s="339"/>
      <c r="H415" s="339"/>
      <c r="I415" s="339"/>
      <c r="J415" s="339"/>
      <c r="K415" s="339"/>
      <c r="L415" s="339"/>
      <c r="M415" s="339"/>
      <c r="N415" s="339"/>
      <c r="O415" s="339"/>
      <c r="P415" s="339"/>
      <c r="Q415" s="339"/>
      <c r="R415" s="340"/>
      <c r="S415" s="352">
        <v>0</v>
      </c>
      <c r="T415" s="9" t="s">
        <v>34</v>
      </c>
      <c r="U415" s="9" t="s">
        <v>40</v>
      </c>
      <c r="V415" s="9" t="s">
        <v>542</v>
      </c>
    </row>
    <row r="416" spans="1:22" ht="15.75" x14ac:dyDescent="0.25">
      <c r="A416" s="16" t="s">
        <v>1515</v>
      </c>
      <c r="B416" s="91"/>
      <c r="C416" s="227" t="s">
        <v>41</v>
      </c>
      <c r="D416" s="227" t="s">
        <v>492</v>
      </c>
      <c r="E416" s="141" t="s">
        <v>354</v>
      </c>
      <c r="F416" s="317">
        <v>13138818.989999993</v>
      </c>
      <c r="G416" s="317">
        <v>16484286.82000001</v>
      </c>
      <c r="H416" s="317">
        <v>18491030.160000008</v>
      </c>
      <c r="I416" s="317"/>
      <c r="J416" s="317"/>
      <c r="K416" s="317"/>
      <c r="L416" s="317"/>
      <c r="M416" s="317"/>
      <c r="N416" s="317"/>
      <c r="O416" s="317"/>
      <c r="P416" s="317"/>
      <c r="Q416" s="317"/>
      <c r="R416" s="318">
        <v>16038045.323333338</v>
      </c>
      <c r="S416" s="346">
        <v>2.1731185625614947E-3</v>
      </c>
      <c r="T416" s="9" t="s">
        <v>34</v>
      </c>
      <c r="U416" s="9" t="s">
        <v>41</v>
      </c>
      <c r="V416" s="9" t="s">
        <v>492</v>
      </c>
    </row>
    <row r="417" spans="1:22" ht="15.75" x14ac:dyDescent="0.25">
      <c r="A417" s="16" t="s">
        <v>1516</v>
      </c>
      <c r="B417" s="84" t="s">
        <v>356</v>
      </c>
      <c r="C417" s="124" t="s">
        <v>242</v>
      </c>
      <c r="D417" s="124" t="s">
        <v>398</v>
      </c>
      <c r="E417" s="139" t="s">
        <v>25</v>
      </c>
      <c r="F417" s="315">
        <v>53323615.979999997</v>
      </c>
      <c r="G417" s="315">
        <v>52025246.269999988</v>
      </c>
      <c r="H417" s="315">
        <v>50858975.270000018</v>
      </c>
      <c r="I417" s="315"/>
      <c r="J417" s="315"/>
      <c r="K417" s="315"/>
      <c r="L417" s="315"/>
      <c r="M417" s="315"/>
      <c r="N417" s="315"/>
      <c r="O417" s="315"/>
      <c r="P417" s="315"/>
      <c r="Q417" s="315"/>
      <c r="R417" s="316">
        <v>52069279.173333339</v>
      </c>
      <c r="S417" s="167">
        <v>7.0552685710486398E-3</v>
      </c>
      <c r="T417" s="9" t="s">
        <v>356</v>
      </c>
      <c r="U417" s="9" t="s">
        <v>242</v>
      </c>
      <c r="V417" s="9" t="s">
        <v>398</v>
      </c>
    </row>
    <row r="418" spans="1:22" ht="15.75" x14ac:dyDescent="0.25">
      <c r="A418" s="16" t="s">
        <v>1517</v>
      </c>
      <c r="B418" s="84"/>
      <c r="C418" s="124" t="s">
        <v>243</v>
      </c>
      <c r="D418" s="124" t="s">
        <v>399</v>
      </c>
      <c r="E418" s="139" t="s">
        <v>25</v>
      </c>
      <c r="F418" s="315">
        <v>117888402.52000001</v>
      </c>
      <c r="G418" s="315">
        <v>115868713.05000018</v>
      </c>
      <c r="H418" s="315">
        <v>114414126.98999985</v>
      </c>
      <c r="I418" s="315"/>
      <c r="J418" s="315"/>
      <c r="K418" s="315"/>
      <c r="L418" s="315"/>
      <c r="M418" s="315"/>
      <c r="N418" s="315"/>
      <c r="O418" s="315"/>
      <c r="P418" s="315"/>
      <c r="Q418" s="315"/>
      <c r="R418" s="316">
        <v>116057080.85333334</v>
      </c>
      <c r="S418" s="167">
        <v>1.5725469758596528E-2</v>
      </c>
      <c r="T418" s="9" t="s">
        <v>356</v>
      </c>
      <c r="U418" s="9" t="s">
        <v>243</v>
      </c>
      <c r="V418" s="9" t="s">
        <v>399</v>
      </c>
    </row>
    <row r="419" spans="1:22" ht="15.75" x14ac:dyDescent="0.25">
      <c r="A419" s="16" t="s">
        <v>1518</v>
      </c>
      <c r="B419" s="84"/>
      <c r="C419" s="508" t="s">
        <v>244</v>
      </c>
      <c r="D419" s="508" t="s">
        <v>400</v>
      </c>
      <c r="E419" s="406" t="s">
        <v>25</v>
      </c>
      <c r="F419" s="511">
        <v>26440633.020000003</v>
      </c>
      <c r="G419" s="511">
        <v>25954616.859999996</v>
      </c>
      <c r="H419" s="511">
        <v>25551229.570000015</v>
      </c>
      <c r="I419" s="511"/>
      <c r="J419" s="511"/>
      <c r="K419" s="511"/>
      <c r="L419" s="511"/>
      <c r="M419" s="511"/>
      <c r="N419" s="511"/>
      <c r="O419" s="511"/>
      <c r="P419" s="511"/>
      <c r="Q419" s="511"/>
      <c r="R419" s="512">
        <v>25982159.816666674</v>
      </c>
      <c r="S419" s="423">
        <v>3.5205233963824848E-3</v>
      </c>
      <c r="T419" s="9" t="s">
        <v>356</v>
      </c>
      <c r="U419" s="9" t="s">
        <v>244</v>
      </c>
      <c r="V419" s="9" t="s">
        <v>400</v>
      </c>
    </row>
    <row r="420" spans="1:22" ht="15.75" x14ac:dyDescent="0.25">
      <c r="A420" s="16" t="s">
        <v>1519</v>
      </c>
      <c r="B420" s="84"/>
      <c r="C420" s="508" t="s">
        <v>40</v>
      </c>
      <c r="D420" s="508" t="s">
        <v>401</v>
      </c>
      <c r="E420" s="406" t="s">
        <v>25</v>
      </c>
      <c r="F420" s="511">
        <v>6323607.1800000025</v>
      </c>
      <c r="G420" s="511">
        <v>6151948.9100000011</v>
      </c>
      <c r="H420" s="511">
        <v>6052708.3399999999</v>
      </c>
      <c r="I420" s="511"/>
      <c r="J420" s="511"/>
      <c r="K420" s="511"/>
      <c r="L420" s="511"/>
      <c r="M420" s="511"/>
      <c r="N420" s="511"/>
      <c r="O420" s="511"/>
      <c r="P420" s="511"/>
      <c r="Q420" s="511"/>
      <c r="R420" s="512">
        <v>6176088.1433333345</v>
      </c>
      <c r="S420" s="423">
        <v>8.3684585731698977E-4</v>
      </c>
      <c r="T420" s="9" t="s">
        <v>356</v>
      </c>
      <c r="U420" s="9" t="s">
        <v>40</v>
      </c>
      <c r="V420" s="9" t="s">
        <v>401</v>
      </c>
    </row>
    <row r="421" spans="1:22" ht="15.75" x14ac:dyDescent="0.25">
      <c r="A421" s="16" t="s">
        <v>1520</v>
      </c>
      <c r="B421" s="91"/>
      <c r="C421" s="509"/>
      <c r="D421" s="509" t="s">
        <v>485</v>
      </c>
      <c r="E421" s="412" t="s">
        <v>25</v>
      </c>
      <c r="F421" s="513">
        <v>48499.19999999999</v>
      </c>
      <c r="G421" s="513">
        <v>38887.479999999996</v>
      </c>
      <c r="H421" s="513">
        <v>32643.219999999987</v>
      </c>
      <c r="I421" s="513"/>
      <c r="J421" s="513"/>
      <c r="K421" s="513"/>
      <c r="L421" s="513"/>
      <c r="M421" s="513"/>
      <c r="N421" s="513"/>
      <c r="O421" s="513"/>
      <c r="P421" s="513"/>
      <c r="Q421" s="513"/>
      <c r="R421" s="514">
        <v>40009.96666666666</v>
      </c>
      <c r="S421" s="507">
        <v>5.4212592306559887E-6</v>
      </c>
      <c r="T421" s="9" t="s">
        <v>356</v>
      </c>
      <c r="U421" s="9" t="s">
        <v>40</v>
      </c>
      <c r="V421" s="9" t="s">
        <v>485</v>
      </c>
    </row>
    <row r="422" spans="1:22" ht="15.75" x14ac:dyDescent="0.25">
      <c r="A422" s="16" t="s">
        <v>1521</v>
      </c>
      <c r="B422" s="84" t="s">
        <v>546</v>
      </c>
      <c r="C422" s="124" t="s">
        <v>242</v>
      </c>
      <c r="D422" s="124" t="s">
        <v>547</v>
      </c>
      <c r="E422" s="139" t="s">
        <v>18</v>
      </c>
      <c r="F422" s="315">
        <v>1186.5</v>
      </c>
      <c r="G422" s="315">
        <v>1143.3200000000002</v>
      </c>
      <c r="H422" s="315">
        <v>1067.5999999999999</v>
      </c>
      <c r="I422" s="315"/>
      <c r="J422" s="315"/>
      <c r="K422" s="315"/>
      <c r="L422" s="315"/>
      <c r="M422" s="315"/>
      <c r="N422" s="315"/>
      <c r="O422" s="315"/>
      <c r="P422" s="315"/>
      <c r="Q422" s="315"/>
      <c r="R422" s="512">
        <v>1132.4733333333334</v>
      </c>
      <c r="S422" s="423">
        <v>1.5344755377964383E-7</v>
      </c>
      <c r="T422" s="9" t="s">
        <v>546</v>
      </c>
      <c r="U422" s="9" t="s">
        <v>242</v>
      </c>
      <c r="V422" s="9" t="s">
        <v>547</v>
      </c>
    </row>
    <row r="423" spans="1:22" ht="15.75" x14ac:dyDescent="0.25">
      <c r="A423" s="16" t="s">
        <v>1522</v>
      </c>
      <c r="B423" s="84"/>
      <c r="C423" s="594"/>
      <c r="D423" s="509" t="s">
        <v>552</v>
      </c>
      <c r="E423" s="141" t="s">
        <v>18</v>
      </c>
      <c r="F423" s="317"/>
      <c r="G423" s="317"/>
      <c r="H423" s="317"/>
      <c r="I423" s="317"/>
      <c r="J423" s="317"/>
      <c r="K423" s="317"/>
      <c r="L423" s="317"/>
      <c r="M423" s="317"/>
      <c r="N423" s="317"/>
      <c r="O423" s="317"/>
      <c r="P423" s="317"/>
      <c r="Q423" s="317"/>
      <c r="R423" s="514"/>
      <c r="S423" s="507"/>
      <c r="T423" s="9" t="s">
        <v>546</v>
      </c>
      <c r="U423" s="9" t="s">
        <v>242</v>
      </c>
      <c r="V423" s="9" t="s">
        <v>552</v>
      </c>
    </row>
    <row r="424" spans="1:22" ht="15.75" x14ac:dyDescent="0.25">
      <c r="A424" s="16" t="s">
        <v>1523</v>
      </c>
      <c r="B424" s="84"/>
      <c r="C424" s="508" t="s">
        <v>243</v>
      </c>
      <c r="D424" s="594" t="s">
        <v>548</v>
      </c>
      <c r="E424" s="139" t="s">
        <v>18</v>
      </c>
      <c r="F424" s="315">
        <v>28204.5</v>
      </c>
      <c r="G424" s="315">
        <v>28764.82</v>
      </c>
      <c r="H424" s="315">
        <v>29931.859999999997</v>
      </c>
      <c r="I424" s="315"/>
      <c r="J424" s="315"/>
      <c r="K424" s="315"/>
      <c r="L424" s="315"/>
      <c r="M424" s="315"/>
      <c r="N424" s="315"/>
      <c r="O424" s="315"/>
      <c r="P424" s="315"/>
      <c r="Q424" s="315"/>
      <c r="R424" s="512">
        <v>28967.059999999998</v>
      </c>
      <c r="S424" s="423">
        <v>3.9249705634170949E-6</v>
      </c>
      <c r="T424" s="9" t="s">
        <v>546</v>
      </c>
      <c r="U424" s="9" t="s">
        <v>243</v>
      </c>
      <c r="V424" s="9" t="s">
        <v>548</v>
      </c>
    </row>
    <row r="425" spans="1:22" ht="15.75" x14ac:dyDescent="0.25">
      <c r="A425" s="16" t="s">
        <v>1524</v>
      </c>
      <c r="B425" s="84"/>
      <c r="D425" s="509" t="s">
        <v>550</v>
      </c>
      <c r="E425" s="141" t="s">
        <v>18</v>
      </c>
      <c r="F425" s="317"/>
      <c r="G425" s="317"/>
      <c r="H425" s="317"/>
      <c r="I425" s="317"/>
      <c r="J425" s="317"/>
      <c r="K425" s="317"/>
      <c r="L425" s="317"/>
      <c r="M425" s="317"/>
      <c r="N425" s="317"/>
      <c r="O425" s="317"/>
      <c r="P425" s="317"/>
      <c r="Q425" s="317"/>
      <c r="R425" s="514"/>
      <c r="S425" s="507"/>
      <c r="T425" s="9" t="s">
        <v>546</v>
      </c>
      <c r="U425" s="9" t="s">
        <v>243</v>
      </c>
      <c r="V425" s="9" t="s">
        <v>550</v>
      </c>
    </row>
    <row r="426" spans="1:22" ht="15.75" x14ac:dyDescent="0.25">
      <c r="A426" s="16" t="s">
        <v>1525</v>
      </c>
      <c r="B426" s="84"/>
      <c r="C426" s="508" t="s">
        <v>244</v>
      </c>
      <c r="D426" s="594" t="s">
        <v>549</v>
      </c>
      <c r="E426" s="139" t="s">
        <v>18</v>
      </c>
      <c r="F426" s="315">
        <v>77606.28</v>
      </c>
      <c r="G426" s="315">
        <v>85332.65</v>
      </c>
      <c r="H426" s="315">
        <v>82822.14</v>
      </c>
      <c r="I426" s="315"/>
      <c r="J426" s="315"/>
      <c r="K426" s="315"/>
      <c r="L426" s="315"/>
      <c r="M426" s="315"/>
      <c r="N426" s="315"/>
      <c r="O426" s="315"/>
      <c r="P426" s="315"/>
      <c r="Q426" s="315"/>
      <c r="R426" s="512">
        <v>81920.356666666674</v>
      </c>
      <c r="S426" s="423">
        <v>1.1100021488590699E-5</v>
      </c>
      <c r="T426" s="9" t="s">
        <v>546</v>
      </c>
      <c r="U426" s="9" t="s">
        <v>244</v>
      </c>
      <c r="V426" s="9" t="s">
        <v>549</v>
      </c>
    </row>
    <row r="427" spans="1:22" ht="15.75" x14ac:dyDescent="0.25">
      <c r="A427" s="16" t="s">
        <v>1526</v>
      </c>
      <c r="B427" s="84"/>
      <c r="C427" s="508"/>
      <c r="D427" s="509" t="s">
        <v>551</v>
      </c>
      <c r="E427" s="141" t="s">
        <v>18</v>
      </c>
      <c r="F427" s="317"/>
      <c r="G427" s="317"/>
      <c r="H427" s="317"/>
      <c r="I427" s="317"/>
      <c r="J427" s="317"/>
      <c r="K427" s="317"/>
      <c r="L427" s="317"/>
      <c r="M427" s="317"/>
      <c r="N427" s="317"/>
      <c r="O427" s="317"/>
      <c r="P427" s="317"/>
      <c r="Q427" s="317"/>
      <c r="R427" s="514"/>
      <c r="S427" s="507"/>
      <c r="T427" s="9" t="s">
        <v>546</v>
      </c>
      <c r="U427" s="9" t="s">
        <v>244</v>
      </c>
      <c r="V427" s="9" t="s">
        <v>551</v>
      </c>
    </row>
    <row r="428" spans="1:22" ht="15.75" x14ac:dyDescent="0.25">
      <c r="A428" s="16" t="s">
        <v>1527</v>
      </c>
      <c r="B428" s="147" t="s">
        <v>33</v>
      </c>
      <c r="C428" s="510" t="s">
        <v>40</v>
      </c>
      <c r="D428" s="509" t="s">
        <v>396</v>
      </c>
      <c r="E428" s="141" t="s">
        <v>25</v>
      </c>
      <c r="F428" s="317">
        <v>5779.11</v>
      </c>
      <c r="G428" s="317">
        <v>3851.5699999999997</v>
      </c>
      <c r="H428" s="317">
        <v>3628.54</v>
      </c>
      <c r="I428" s="317"/>
      <c r="J428" s="317"/>
      <c r="K428" s="317"/>
      <c r="L428" s="317"/>
      <c r="M428" s="317"/>
      <c r="N428" s="317"/>
      <c r="O428" s="317"/>
      <c r="P428" s="317"/>
      <c r="Q428" s="317"/>
      <c r="R428" s="318">
        <v>4419.7400000000007</v>
      </c>
      <c r="S428" s="346">
        <v>5.9886468968397468E-7</v>
      </c>
      <c r="T428" s="9" t="s">
        <v>33</v>
      </c>
      <c r="U428" s="9" t="s">
        <v>40</v>
      </c>
      <c r="V428" s="9" t="s">
        <v>396</v>
      </c>
    </row>
    <row r="429" spans="1:22" ht="15.75" x14ac:dyDescent="0.25">
      <c r="A429" s="16" t="s">
        <v>1528</v>
      </c>
      <c r="B429" s="84" t="s">
        <v>296</v>
      </c>
      <c r="C429" s="508" t="s">
        <v>41</v>
      </c>
      <c r="D429" s="508" t="s">
        <v>397</v>
      </c>
      <c r="E429" s="406" t="s">
        <v>352</v>
      </c>
      <c r="F429" s="511">
        <v>1615705.1599999997</v>
      </c>
      <c r="G429" s="511">
        <v>1598852.51</v>
      </c>
      <c r="H429" s="511">
        <v>1601334.77</v>
      </c>
      <c r="I429" s="511"/>
      <c r="J429" s="511"/>
      <c r="K429" s="511"/>
      <c r="L429" s="511"/>
      <c r="M429" s="511"/>
      <c r="N429" s="511"/>
      <c r="O429" s="511"/>
      <c r="P429" s="511"/>
      <c r="Q429" s="511"/>
      <c r="R429" s="512">
        <v>1605297.4799999997</v>
      </c>
      <c r="S429" s="423">
        <v>2.1751414725994432E-4</v>
      </c>
      <c r="T429" s="9" t="s">
        <v>296</v>
      </c>
      <c r="U429" s="9" t="s">
        <v>41</v>
      </c>
      <c r="V429" s="9" t="s">
        <v>397</v>
      </c>
    </row>
    <row r="430" spans="1:22" ht="15.75" x14ac:dyDescent="0.25">
      <c r="A430" s="16" t="s">
        <v>1529</v>
      </c>
      <c r="B430" s="84"/>
      <c r="C430" s="508"/>
      <c r="D430" s="508"/>
      <c r="E430" s="406" t="s">
        <v>17</v>
      </c>
      <c r="F430" s="511">
        <v>15324.760000000004</v>
      </c>
      <c r="G430" s="511">
        <v>14743.83</v>
      </c>
      <c r="H430" s="511">
        <v>16863.339999999997</v>
      </c>
      <c r="I430" s="511"/>
      <c r="J430" s="511"/>
      <c r="K430" s="511"/>
      <c r="L430" s="511"/>
      <c r="M430" s="511"/>
      <c r="N430" s="511"/>
      <c r="O430" s="511"/>
      <c r="P430" s="511"/>
      <c r="Q430" s="511"/>
      <c r="R430" s="512">
        <v>15643.976666666667</v>
      </c>
      <c r="S430" s="423">
        <v>2.1197231583547164E-6</v>
      </c>
      <c r="T430" s="9" t="s">
        <v>296</v>
      </c>
      <c r="U430" s="9" t="s">
        <v>41</v>
      </c>
      <c r="V430" s="9" t="s">
        <v>397</v>
      </c>
    </row>
    <row r="431" spans="1:22" ht="15.75" x14ac:dyDescent="0.25">
      <c r="A431" s="16" t="s">
        <v>1530</v>
      </c>
      <c r="B431" s="84"/>
      <c r="C431" s="124"/>
      <c r="D431" s="124"/>
      <c r="E431" s="139" t="s">
        <v>18</v>
      </c>
      <c r="F431" s="315">
        <v>1569510.2600000002</v>
      </c>
      <c r="G431" s="315">
        <v>1488273.2300000002</v>
      </c>
      <c r="H431" s="315">
        <v>1831716.4100000001</v>
      </c>
      <c r="I431" s="315"/>
      <c r="J431" s="315"/>
      <c r="K431" s="315"/>
      <c r="L431" s="315"/>
      <c r="M431" s="315"/>
      <c r="N431" s="315"/>
      <c r="O431" s="315"/>
      <c r="P431" s="315"/>
      <c r="Q431" s="315"/>
      <c r="R431" s="316">
        <v>1629833.3</v>
      </c>
      <c r="S431" s="167">
        <v>2.208386949099061E-4</v>
      </c>
      <c r="T431" s="9" t="s">
        <v>296</v>
      </c>
      <c r="U431" s="9" t="s">
        <v>41</v>
      </c>
      <c r="V431" s="9" t="s">
        <v>397</v>
      </c>
    </row>
    <row r="432" spans="1:22" ht="15.75" x14ac:dyDescent="0.25">
      <c r="A432" s="16" t="s">
        <v>1531</v>
      </c>
      <c r="B432" s="84"/>
      <c r="C432" s="124"/>
      <c r="D432" s="124"/>
      <c r="E432" s="139" t="s">
        <v>24</v>
      </c>
      <c r="F432" s="315">
        <v>1296072.9100000008</v>
      </c>
      <c r="G432" s="315">
        <v>1507821.32</v>
      </c>
      <c r="H432" s="315">
        <v>796604.59999999963</v>
      </c>
      <c r="I432" s="315"/>
      <c r="J432" s="315"/>
      <c r="K432" s="315"/>
      <c r="L432" s="315"/>
      <c r="M432" s="315"/>
      <c r="N432" s="315"/>
      <c r="O432" s="315"/>
      <c r="P432" s="315"/>
      <c r="Q432" s="315"/>
      <c r="R432" s="316">
        <v>1200166.2766666668</v>
      </c>
      <c r="S432" s="167">
        <v>1.626197932107216E-4</v>
      </c>
      <c r="T432" s="9" t="s">
        <v>296</v>
      </c>
      <c r="U432" s="9" t="s">
        <v>41</v>
      </c>
      <c r="V432" s="9" t="s">
        <v>397</v>
      </c>
    </row>
    <row r="433" spans="1:23" ht="15.75" x14ac:dyDescent="0.25">
      <c r="A433" s="16" t="s">
        <v>1532</v>
      </c>
      <c r="B433" s="84"/>
      <c r="C433" s="124"/>
      <c r="D433" s="124"/>
      <c r="E433" s="406" t="s">
        <v>21</v>
      </c>
      <c r="F433" s="511">
        <v>15884.280000000002</v>
      </c>
      <c r="G433" s="511">
        <v>22273.159999999996</v>
      </c>
      <c r="H433" s="511">
        <v>50622.77</v>
      </c>
      <c r="I433" s="511"/>
      <c r="J433" s="511"/>
      <c r="K433" s="511"/>
      <c r="L433" s="511"/>
      <c r="M433" s="511"/>
      <c r="N433" s="511"/>
      <c r="O433" s="511"/>
      <c r="P433" s="511"/>
      <c r="Q433" s="511"/>
      <c r="R433" s="512">
        <v>29593.403333333332</v>
      </c>
      <c r="S433" s="504">
        <v>4.0098386565520518E-6</v>
      </c>
      <c r="T433" s="9" t="s">
        <v>296</v>
      </c>
      <c r="U433" s="9" t="s">
        <v>41</v>
      </c>
      <c r="V433" s="9" t="s">
        <v>397</v>
      </c>
    </row>
    <row r="434" spans="1:23" ht="15.75" x14ac:dyDescent="0.25">
      <c r="A434" s="16" t="s">
        <v>1533</v>
      </c>
      <c r="B434" s="84"/>
      <c r="C434" s="124"/>
      <c r="D434" s="124"/>
      <c r="E434" s="406" t="s">
        <v>16</v>
      </c>
      <c r="F434" s="511">
        <v>20391.580000000002</v>
      </c>
      <c r="G434" s="511">
        <v>15387.67</v>
      </c>
      <c r="H434" s="511">
        <v>16204.65</v>
      </c>
      <c r="I434" s="511"/>
      <c r="J434" s="511"/>
      <c r="K434" s="511"/>
      <c r="L434" s="511"/>
      <c r="M434" s="511"/>
      <c r="N434" s="511"/>
      <c r="O434" s="511"/>
      <c r="P434" s="511"/>
      <c r="Q434" s="511"/>
      <c r="R434" s="512">
        <v>17327.966666666667</v>
      </c>
      <c r="S434" s="507">
        <v>2.3478999625968021E-6</v>
      </c>
      <c r="T434" s="9" t="s">
        <v>296</v>
      </c>
      <c r="U434" s="9" t="s">
        <v>41</v>
      </c>
      <c r="V434" s="9" t="s">
        <v>397</v>
      </c>
    </row>
    <row r="435" spans="1:23" ht="15.75" x14ac:dyDescent="0.25">
      <c r="B435" s="147" t="s">
        <v>0</v>
      </c>
      <c r="C435" s="148"/>
      <c r="D435" s="148"/>
      <c r="E435" s="144"/>
      <c r="F435" s="149">
        <v>7380305816.3600016</v>
      </c>
      <c r="G435" s="149">
        <v>7359926623.5200014</v>
      </c>
      <c r="H435" s="149">
        <v>7400361634.8800011</v>
      </c>
      <c r="I435" s="149"/>
      <c r="J435" s="149"/>
      <c r="K435" s="149"/>
      <c r="L435" s="149"/>
      <c r="M435" s="149"/>
      <c r="N435" s="149"/>
      <c r="O435" s="149"/>
      <c r="P435" s="149"/>
      <c r="Q435" s="149"/>
      <c r="R435" s="149">
        <v>7380198024.9200029</v>
      </c>
      <c r="S435" s="345">
        <v>1</v>
      </c>
      <c r="T435" s="9" t="s">
        <v>0</v>
      </c>
      <c r="U435" s="9" t="s">
        <v>41</v>
      </c>
      <c r="V435" s="9" t="s">
        <v>397</v>
      </c>
    </row>
    <row r="436" spans="1:23" s="9" customFormat="1" ht="15" x14ac:dyDescent="0.25">
      <c r="A436" s="16"/>
      <c r="F436" s="43">
        <v>7380305816.3600025</v>
      </c>
      <c r="G436" s="43">
        <v>7359926623.5200005</v>
      </c>
      <c r="H436" s="611">
        <v>7400361634.8800011</v>
      </c>
      <c r="I436" s="43">
        <v>0</v>
      </c>
      <c r="J436" s="43">
        <v>0</v>
      </c>
      <c r="K436" s="43">
        <v>0</v>
      </c>
      <c r="L436" s="43">
        <v>0</v>
      </c>
      <c r="M436" s="43">
        <v>0</v>
      </c>
      <c r="N436" s="43">
        <v>0</v>
      </c>
      <c r="O436" s="43">
        <v>0</v>
      </c>
      <c r="P436" s="43">
        <v>0</v>
      </c>
      <c r="Q436" s="43">
        <v>0</v>
      </c>
      <c r="R436" s="40" t="e">
        <v>#REF!</v>
      </c>
      <c r="S436" s="343"/>
    </row>
    <row r="437" spans="1:23" ht="15" x14ac:dyDescent="0.25">
      <c r="F437" s="50"/>
      <c r="G437" s="50"/>
      <c r="H437" s="50"/>
      <c r="K437" s="9"/>
      <c r="L437" s="9"/>
      <c r="M437" s="9"/>
      <c r="N437" s="9"/>
      <c r="S437" s="343"/>
    </row>
    <row r="438" spans="1:23" ht="20.25" x14ac:dyDescent="0.3">
      <c r="B438" s="337" t="s">
        <v>422</v>
      </c>
      <c r="C438" s="49"/>
      <c r="D438" s="49"/>
      <c r="E438" s="49"/>
      <c r="S438" s="343"/>
    </row>
    <row r="439" spans="1:23" ht="15" x14ac:dyDescent="0.2">
      <c r="B439" s="38"/>
      <c r="C439" s="49"/>
      <c r="D439" s="49"/>
      <c r="E439" s="49"/>
      <c r="F439" s="49"/>
      <c r="G439" s="49"/>
      <c r="H439" s="49"/>
      <c r="I439" s="49"/>
      <c r="J439" s="49"/>
      <c r="K439" s="49"/>
      <c r="L439" s="49"/>
      <c r="M439" s="49"/>
      <c r="N439" s="49"/>
      <c r="O439" s="49"/>
      <c r="S439" s="343"/>
    </row>
    <row r="440" spans="1:23" ht="15" x14ac:dyDescent="0.2">
      <c r="B440" s="38" t="s">
        <v>418</v>
      </c>
      <c r="C440" s="49"/>
      <c r="D440" s="49"/>
      <c r="E440" s="49"/>
      <c r="F440" s="11">
        <v>11</v>
      </c>
      <c r="G440" s="11">
        <v>12</v>
      </c>
      <c r="H440" s="11">
        <v>13</v>
      </c>
      <c r="I440" s="11">
        <v>14</v>
      </c>
      <c r="J440" s="11">
        <v>15</v>
      </c>
      <c r="K440" s="11">
        <v>16</v>
      </c>
      <c r="L440" s="11">
        <v>17</v>
      </c>
      <c r="M440" s="11">
        <v>18</v>
      </c>
      <c r="N440" s="11">
        <v>19</v>
      </c>
      <c r="O440" s="11">
        <v>20</v>
      </c>
      <c r="P440" s="11">
        <v>21</v>
      </c>
      <c r="Q440" s="11">
        <v>22</v>
      </c>
      <c r="S440" s="343"/>
    </row>
    <row r="441" spans="1:23" ht="16.5" thickBot="1" x14ac:dyDescent="0.25">
      <c r="B441" s="82" t="s">
        <v>402</v>
      </c>
      <c r="C441" s="82" t="s">
        <v>404</v>
      </c>
      <c r="D441" s="96" t="s">
        <v>403</v>
      </c>
      <c r="E441" s="82" t="s">
        <v>14</v>
      </c>
      <c r="F441" s="83" t="s">
        <v>339</v>
      </c>
      <c r="G441" s="83" t="s">
        <v>340</v>
      </c>
      <c r="H441" s="83" t="s">
        <v>341</v>
      </c>
      <c r="I441" s="83" t="s">
        <v>342</v>
      </c>
      <c r="J441" s="83" t="s">
        <v>343</v>
      </c>
      <c r="K441" s="83" t="s">
        <v>344</v>
      </c>
      <c r="L441" s="83" t="s">
        <v>345</v>
      </c>
      <c r="M441" s="83" t="s">
        <v>346</v>
      </c>
      <c r="N441" s="83" t="s">
        <v>347</v>
      </c>
      <c r="O441" s="83" t="s">
        <v>348</v>
      </c>
      <c r="P441" s="83" t="s">
        <v>349</v>
      </c>
      <c r="Q441" s="83" t="s">
        <v>350</v>
      </c>
      <c r="R441" s="82" t="s">
        <v>1</v>
      </c>
      <c r="S441" s="82" t="s">
        <v>481</v>
      </c>
    </row>
    <row r="442" spans="1:23" ht="15.75" x14ac:dyDescent="0.25">
      <c r="A442" s="16" t="s">
        <v>1329</v>
      </c>
      <c r="B442" s="84" t="s">
        <v>30</v>
      </c>
      <c r="C442" s="124" t="s">
        <v>241</v>
      </c>
      <c r="D442" s="124" t="s">
        <v>362</v>
      </c>
      <c r="E442" s="406" t="s">
        <v>354</v>
      </c>
      <c r="F442" s="511">
        <v>474528.30000000016</v>
      </c>
      <c r="G442" s="511">
        <v>499340.8399999995</v>
      </c>
      <c r="H442" s="511">
        <v>430212.96000000014</v>
      </c>
      <c r="I442" s="511"/>
      <c r="J442" s="511"/>
      <c r="K442" s="511"/>
      <c r="L442" s="511"/>
      <c r="M442" s="511"/>
      <c r="N442" s="511"/>
      <c r="O442" s="511"/>
      <c r="P442" s="511"/>
      <c r="Q442" s="511"/>
      <c r="R442" s="512">
        <v>468027.36666666664</v>
      </c>
      <c r="S442" s="423">
        <v>3.3666400319972653E-3</v>
      </c>
      <c r="T442" s="9" t="s">
        <v>30</v>
      </c>
      <c r="U442" s="9" t="s">
        <v>241</v>
      </c>
      <c r="V442" s="9" t="s">
        <v>362</v>
      </c>
      <c r="W442" s="9"/>
    </row>
    <row r="443" spans="1:23" ht="15.75" x14ac:dyDescent="0.25">
      <c r="A443" s="16" t="s">
        <v>1330</v>
      </c>
      <c r="B443" s="84"/>
      <c r="C443" s="124"/>
      <c r="D443" s="124"/>
      <c r="E443" s="406" t="s">
        <v>24</v>
      </c>
      <c r="F443" s="511">
        <v>153713.79999999999</v>
      </c>
      <c r="G443" s="511">
        <v>159510.88000000006</v>
      </c>
      <c r="H443" s="511">
        <v>287348.80999999994</v>
      </c>
      <c r="I443" s="511"/>
      <c r="J443" s="511"/>
      <c r="K443" s="511"/>
      <c r="L443" s="511"/>
      <c r="M443" s="511"/>
      <c r="N443" s="511"/>
      <c r="O443" s="511"/>
      <c r="P443" s="511"/>
      <c r="Q443" s="511"/>
      <c r="R443" s="512">
        <v>200191.16333333333</v>
      </c>
      <c r="S443" s="423">
        <v>1.4400260167053689E-3</v>
      </c>
      <c r="T443" s="9" t="s">
        <v>30</v>
      </c>
      <c r="U443" s="9" t="s">
        <v>241</v>
      </c>
      <c r="V443" s="9" t="s">
        <v>362</v>
      </c>
      <c r="W443" s="9"/>
    </row>
    <row r="444" spans="1:23" ht="15.75" x14ac:dyDescent="0.25">
      <c r="A444" s="16" t="s">
        <v>1331</v>
      </c>
      <c r="B444" s="84"/>
      <c r="C444" s="124"/>
      <c r="D444" s="124"/>
      <c r="E444" s="406" t="s">
        <v>352</v>
      </c>
      <c r="F444" s="511">
        <v>454189.20999999985</v>
      </c>
      <c r="G444" s="511">
        <v>685058.29999999981</v>
      </c>
      <c r="H444" s="511">
        <v>625949.52</v>
      </c>
      <c r="I444" s="511"/>
      <c r="J444" s="511"/>
      <c r="K444" s="511"/>
      <c r="L444" s="511"/>
      <c r="M444" s="511"/>
      <c r="N444" s="511"/>
      <c r="O444" s="511"/>
      <c r="P444" s="511"/>
      <c r="Q444" s="511"/>
      <c r="R444" s="512">
        <v>588399.00999999989</v>
      </c>
      <c r="S444" s="423">
        <v>4.2325039152344987E-3</v>
      </c>
      <c r="T444" s="9" t="s">
        <v>30</v>
      </c>
      <c r="U444" s="9" t="s">
        <v>241</v>
      </c>
      <c r="V444" s="9" t="s">
        <v>362</v>
      </c>
      <c r="W444" s="9"/>
    </row>
    <row r="445" spans="1:23" ht="31.5" x14ac:dyDescent="0.25">
      <c r="A445" s="16" t="s">
        <v>1332</v>
      </c>
      <c r="B445" s="84"/>
      <c r="C445" s="124"/>
      <c r="D445" s="124"/>
      <c r="E445" s="139" t="s">
        <v>353</v>
      </c>
      <c r="F445" s="315">
        <v>0</v>
      </c>
      <c r="G445" s="315">
        <v>0</v>
      </c>
      <c r="H445" s="315">
        <v>0</v>
      </c>
      <c r="I445" s="315"/>
      <c r="J445" s="315"/>
      <c r="K445" s="315"/>
      <c r="L445" s="315"/>
      <c r="M445" s="315"/>
      <c r="N445" s="315"/>
      <c r="O445" s="315"/>
      <c r="P445" s="315"/>
      <c r="Q445" s="315"/>
      <c r="R445" s="316">
        <v>0</v>
      </c>
      <c r="S445" s="167">
        <v>0</v>
      </c>
      <c r="T445" s="9" t="s">
        <v>30</v>
      </c>
      <c r="U445" s="9" t="s">
        <v>241</v>
      </c>
      <c r="V445" s="9" t="s">
        <v>362</v>
      </c>
      <c r="W445" s="9"/>
    </row>
    <row r="446" spans="1:23" ht="15.75" x14ac:dyDescent="0.25">
      <c r="A446" s="16" t="s">
        <v>1333</v>
      </c>
      <c r="B446" s="84"/>
      <c r="C446" s="124"/>
      <c r="D446" s="124"/>
      <c r="E446" s="139" t="s">
        <v>17</v>
      </c>
      <c r="F446" s="315">
        <v>1790997.9899999993</v>
      </c>
      <c r="G446" s="315">
        <v>2417365.46</v>
      </c>
      <c r="H446" s="315">
        <v>2212689.379999999</v>
      </c>
      <c r="I446" s="315"/>
      <c r="J446" s="315"/>
      <c r="K446" s="315"/>
      <c r="L446" s="315"/>
      <c r="M446" s="315"/>
      <c r="N446" s="315"/>
      <c r="O446" s="315"/>
      <c r="P446" s="315"/>
      <c r="Q446" s="315"/>
      <c r="R446" s="316">
        <v>2140350.9433333329</v>
      </c>
      <c r="S446" s="167">
        <v>1.5396089377570818E-2</v>
      </c>
      <c r="T446" s="9" t="s">
        <v>30</v>
      </c>
      <c r="U446" s="9" t="s">
        <v>241</v>
      </c>
      <c r="V446" s="9" t="s">
        <v>362</v>
      </c>
      <c r="W446" s="9"/>
    </row>
    <row r="447" spans="1:23" ht="15.75" x14ac:dyDescent="0.25">
      <c r="A447" s="16" t="s">
        <v>1334</v>
      </c>
      <c r="B447" s="84"/>
      <c r="C447" s="124"/>
      <c r="D447" s="124"/>
      <c r="E447" s="139" t="s">
        <v>18</v>
      </c>
      <c r="F447" s="315">
        <v>0</v>
      </c>
      <c r="G447" s="315">
        <v>0</v>
      </c>
      <c r="H447" s="315">
        <v>0</v>
      </c>
      <c r="I447" s="315"/>
      <c r="J447" s="315"/>
      <c r="K447" s="315"/>
      <c r="L447" s="315"/>
      <c r="M447" s="315"/>
      <c r="N447" s="315"/>
      <c r="O447" s="315"/>
      <c r="P447" s="315"/>
      <c r="Q447" s="315"/>
      <c r="R447" s="316">
        <v>0</v>
      </c>
      <c r="S447" s="167">
        <v>0</v>
      </c>
      <c r="T447" s="9" t="s">
        <v>30</v>
      </c>
      <c r="U447" s="9" t="s">
        <v>241</v>
      </c>
      <c r="V447" s="9" t="s">
        <v>362</v>
      </c>
      <c r="W447" s="9"/>
    </row>
    <row r="448" spans="1:23" ht="15.75" x14ac:dyDescent="0.25">
      <c r="A448" s="16" t="s">
        <v>1335</v>
      </c>
      <c r="B448" s="84"/>
      <c r="C448" s="124"/>
      <c r="D448" s="124"/>
      <c r="E448" s="406" t="s">
        <v>23</v>
      </c>
      <c r="F448" s="515">
        <v>0</v>
      </c>
      <c r="G448" s="515">
        <v>0</v>
      </c>
      <c r="H448" s="515">
        <v>25.39</v>
      </c>
      <c r="I448" s="515"/>
      <c r="J448" s="515"/>
      <c r="K448" s="515"/>
      <c r="L448" s="515"/>
      <c r="M448" s="515"/>
      <c r="N448" s="515"/>
      <c r="O448" s="515"/>
      <c r="P448" s="515"/>
      <c r="Q448" s="515"/>
      <c r="R448" s="584">
        <v>8.4633333333333329</v>
      </c>
      <c r="S448" s="585">
        <v>6.0878911861642975E-8</v>
      </c>
      <c r="T448" s="9" t="s">
        <v>30</v>
      </c>
      <c r="U448" s="9" t="s">
        <v>241</v>
      </c>
      <c r="V448" s="9" t="s">
        <v>362</v>
      </c>
      <c r="W448" s="9"/>
    </row>
    <row r="449" spans="1:23" ht="15.75" x14ac:dyDescent="0.25">
      <c r="A449" s="16" t="s">
        <v>1336</v>
      </c>
      <c r="B449" s="84"/>
      <c r="C449" s="152"/>
      <c r="D449" s="124"/>
      <c r="E449" s="406" t="s">
        <v>20</v>
      </c>
      <c r="F449" s="515">
        <v>148673.43000000008</v>
      </c>
      <c r="G449" s="515">
        <v>176124.39999999994</v>
      </c>
      <c r="H449" s="515">
        <v>185906.33000000002</v>
      </c>
      <c r="I449" s="515"/>
      <c r="J449" s="515"/>
      <c r="K449" s="515"/>
      <c r="L449" s="515"/>
      <c r="M449" s="515"/>
      <c r="N449" s="515"/>
      <c r="O449" s="515"/>
      <c r="P449" s="515"/>
      <c r="Q449" s="515"/>
      <c r="R449" s="612">
        <v>170234.72</v>
      </c>
      <c r="S449" s="613">
        <v>1.2245416913751245E-3</v>
      </c>
      <c r="T449" s="9" t="s">
        <v>30</v>
      </c>
      <c r="U449" s="9" t="s">
        <v>241</v>
      </c>
      <c r="V449" s="9" t="s">
        <v>362</v>
      </c>
      <c r="W449" s="9"/>
    </row>
    <row r="450" spans="1:23" ht="15.75" x14ac:dyDescent="0.25">
      <c r="A450" s="16" t="s">
        <v>1337</v>
      </c>
      <c r="B450" s="84"/>
      <c r="C450" s="152"/>
      <c r="D450" s="227"/>
      <c r="E450" s="412" t="s">
        <v>22</v>
      </c>
      <c r="F450" s="515">
        <v>0</v>
      </c>
      <c r="G450" s="515">
        <v>0</v>
      </c>
      <c r="H450" s="515">
        <v>0</v>
      </c>
      <c r="I450" s="513"/>
      <c r="J450" s="513"/>
      <c r="K450" s="513"/>
      <c r="L450" s="513"/>
      <c r="M450" s="513"/>
      <c r="N450" s="513"/>
      <c r="O450" s="513"/>
      <c r="P450" s="513"/>
      <c r="Q450" s="513"/>
      <c r="R450" s="586"/>
      <c r="S450" s="587"/>
      <c r="T450" s="9" t="s">
        <v>30</v>
      </c>
      <c r="U450" s="9" t="s">
        <v>241</v>
      </c>
      <c r="V450" s="9" t="s">
        <v>362</v>
      </c>
      <c r="W450" s="9"/>
    </row>
    <row r="451" spans="1:23" ht="15.75" x14ac:dyDescent="0.25">
      <c r="A451" s="16" t="s">
        <v>1338</v>
      </c>
      <c r="B451" s="84"/>
      <c r="C451" s="227"/>
      <c r="D451" s="227" t="s">
        <v>539</v>
      </c>
      <c r="E451" s="412" t="s">
        <v>24</v>
      </c>
      <c r="F451" s="582">
        <v>34.89</v>
      </c>
      <c r="G451" s="582">
        <v>0</v>
      </c>
      <c r="H451" s="582">
        <v>2284.85</v>
      </c>
      <c r="I451" s="513"/>
      <c r="J451" s="582"/>
      <c r="K451" s="513"/>
      <c r="L451" s="582"/>
      <c r="M451" s="513"/>
      <c r="N451" s="582"/>
      <c r="O451" s="513"/>
      <c r="P451" s="582"/>
      <c r="Q451" s="513"/>
      <c r="R451" s="586"/>
      <c r="S451" s="587"/>
      <c r="T451" s="9" t="s">
        <v>30</v>
      </c>
      <c r="U451" s="9" t="s">
        <v>241</v>
      </c>
      <c r="V451" s="9" t="s">
        <v>539</v>
      </c>
      <c r="W451" s="9"/>
    </row>
    <row r="452" spans="1:23" ht="15.75" x14ac:dyDescent="0.25">
      <c r="A452" s="16" t="s">
        <v>1339</v>
      </c>
      <c r="B452" s="84"/>
      <c r="C452" s="124" t="s">
        <v>242</v>
      </c>
      <c r="D452" s="124" t="s">
        <v>360</v>
      </c>
      <c r="E452" s="406" t="s">
        <v>354</v>
      </c>
      <c r="F452" s="511">
        <v>1285971.6899999992</v>
      </c>
      <c r="G452" s="511">
        <v>1302700.5200000009</v>
      </c>
      <c r="H452" s="511">
        <v>1275872.5</v>
      </c>
      <c r="I452" s="511"/>
      <c r="J452" s="511"/>
      <c r="K452" s="511"/>
      <c r="L452" s="511"/>
      <c r="M452" s="511"/>
      <c r="N452" s="511"/>
      <c r="O452" s="511"/>
      <c r="P452" s="511"/>
      <c r="Q452" s="511"/>
      <c r="R452" s="584">
        <v>1288181.57</v>
      </c>
      <c r="S452" s="585">
        <v>9.2662180695340136E-3</v>
      </c>
      <c r="T452" s="9" t="s">
        <v>30</v>
      </c>
      <c r="U452" s="9" t="s">
        <v>242</v>
      </c>
      <c r="V452" s="9" t="s">
        <v>360</v>
      </c>
      <c r="W452" s="9"/>
    </row>
    <row r="453" spans="1:23" ht="15.75" x14ac:dyDescent="0.25">
      <c r="A453" s="16" t="s">
        <v>1340</v>
      </c>
      <c r="B453" s="84"/>
      <c r="C453" s="124"/>
      <c r="D453" s="124"/>
      <c r="E453" s="406" t="s">
        <v>18</v>
      </c>
      <c r="F453" s="511">
        <v>0</v>
      </c>
      <c r="G453" s="511">
        <v>388.88000000000005</v>
      </c>
      <c r="H453" s="511">
        <v>0</v>
      </c>
      <c r="I453" s="511"/>
      <c r="J453" s="511"/>
      <c r="K453" s="511"/>
      <c r="L453" s="511"/>
      <c r="M453" s="511"/>
      <c r="N453" s="511"/>
      <c r="O453" s="511"/>
      <c r="P453" s="511"/>
      <c r="Q453" s="511"/>
      <c r="R453" s="512">
        <v>129.62666666666669</v>
      </c>
      <c r="S453" s="423">
        <v>9.324376228734039E-7</v>
      </c>
      <c r="T453" s="9" t="s">
        <v>30</v>
      </c>
      <c r="U453" s="9" t="s">
        <v>242</v>
      </c>
      <c r="V453" s="9" t="s">
        <v>360</v>
      </c>
      <c r="W453" s="9"/>
    </row>
    <row r="454" spans="1:23" ht="15.75" x14ac:dyDescent="0.25">
      <c r="A454" s="16" t="s">
        <v>1341</v>
      </c>
      <c r="B454" s="84"/>
      <c r="C454" s="124"/>
      <c r="D454" s="124"/>
      <c r="E454" s="406" t="s">
        <v>21</v>
      </c>
      <c r="F454" s="511">
        <v>462588.87999999971</v>
      </c>
      <c r="G454" s="511">
        <v>495751.15000000026</v>
      </c>
      <c r="H454" s="511">
        <v>376145.52999999974</v>
      </c>
      <c r="I454" s="511"/>
      <c r="J454" s="511"/>
      <c r="K454" s="511"/>
      <c r="L454" s="511"/>
      <c r="M454" s="511"/>
      <c r="N454" s="511"/>
      <c r="O454" s="511"/>
      <c r="P454" s="511"/>
      <c r="Q454" s="511"/>
      <c r="R454" s="512">
        <v>444828.51999999996</v>
      </c>
      <c r="S454" s="423">
        <v>3.1997648203180486E-3</v>
      </c>
      <c r="T454" s="9" t="s">
        <v>30</v>
      </c>
      <c r="U454" s="9" t="s">
        <v>242</v>
      </c>
      <c r="V454" s="9" t="s">
        <v>360</v>
      </c>
      <c r="W454" s="9"/>
    </row>
    <row r="455" spans="1:23" ht="15.75" x14ac:dyDescent="0.25">
      <c r="A455" s="16" t="s">
        <v>1342</v>
      </c>
      <c r="B455" s="84"/>
      <c r="C455" s="124"/>
      <c r="D455" s="124"/>
      <c r="E455" s="139" t="s">
        <v>351</v>
      </c>
      <c r="F455" s="315">
        <v>824592.71999999974</v>
      </c>
      <c r="G455" s="315">
        <v>1087006.24</v>
      </c>
      <c r="H455" s="315">
        <v>826268.29</v>
      </c>
      <c r="I455" s="315"/>
      <c r="J455" s="315"/>
      <c r="K455" s="315"/>
      <c r="L455" s="315"/>
      <c r="M455" s="315"/>
      <c r="N455" s="315"/>
      <c r="O455" s="315"/>
      <c r="P455" s="315"/>
      <c r="Q455" s="315"/>
      <c r="R455" s="316">
        <v>912622.41666666663</v>
      </c>
      <c r="S455" s="167">
        <v>6.5647254431519817E-3</v>
      </c>
      <c r="T455" s="9" t="s">
        <v>30</v>
      </c>
      <c r="U455" s="9" t="s">
        <v>242</v>
      </c>
      <c r="V455" s="9" t="s">
        <v>360</v>
      </c>
      <c r="W455" s="9"/>
    </row>
    <row r="456" spans="1:23" ht="15.75" x14ac:dyDescent="0.25">
      <c r="A456" s="16" t="s">
        <v>1343</v>
      </c>
      <c r="B456" s="84"/>
      <c r="C456" s="124"/>
      <c r="D456" s="124"/>
      <c r="E456" s="139" t="s">
        <v>24</v>
      </c>
      <c r="F456" s="339">
        <v>86547.390000000014</v>
      </c>
      <c r="G456" s="339">
        <v>97419.339999999982</v>
      </c>
      <c r="H456" s="339">
        <v>86332.670000000013</v>
      </c>
      <c r="I456" s="339"/>
      <c r="J456" s="339"/>
      <c r="K456" s="339"/>
      <c r="L456" s="339"/>
      <c r="M456" s="339"/>
      <c r="N456" s="339"/>
      <c r="O456" s="339"/>
      <c r="P456" s="339"/>
      <c r="Q456" s="339"/>
      <c r="R456" s="340">
        <v>90099.8</v>
      </c>
      <c r="S456" s="352">
        <v>6.4811080539011335E-4</v>
      </c>
      <c r="T456" s="9" t="s">
        <v>30</v>
      </c>
      <c r="U456" s="9" t="s">
        <v>242</v>
      </c>
      <c r="V456" s="9" t="s">
        <v>360</v>
      </c>
      <c r="W456" s="9"/>
    </row>
    <row r="457" spans="1:23" ht="31.5" x14ac:dyDescent="0.25">
      <c r="A457" s="16" t="s">
        <v>1344</v>
      </c>
      <c r="B457" s="84"/>
      <c r="C457" s="124"/>
      <c r="D457" s="124"/>
      <c r="E457" s="139" t="s">
        <v>353</v>
      </c>
      <c r="F457" s="315">
        <v>0</v>
      </c>
      <c r="G457" s="315">
        <v>0</v>
      </c>
      <c r="H457" s="315">
        <v>0</v>
      </c>
      <c r="I457" s="315"/>
      <c r="J457" s="315"/>
      <c r="K457" s="315"/>
      <c r="L457" s="315"/>
      <c r="M457" s="315"/>
      <c r="N457" s="315"/>
      <c r="O457" s="315"/>
      <c r="P457" s="315"/>
      <c r="Q457" s="315"/>
      <c r="R457" s="316">
        <v>0</v>
      </c>
      <c r="S457" s="167">
        <v>0</v>
      </c>
      <c r="T457" s="9" t="s">
        <v>30</v>
      </c>
      <c r="U457" s="9" t="s">
        <v>242</v>
      </c>
      <c r="V457" s="9" t="s">
        <v>360</v>
      </c>
      <c r="W457" s="9"/>
    </row>
    <row r="458" spans="1:23" ht="15.75" x14ac:dyDescent="0.25">
      <c r="A458" s="16" t="s">
        <v>1345</v>
      </c>
      <c r="B458" s="84"/>
      <c r="C458" s="124"/>
      <c r="D458" s="124"/>
      <c r="E458" s="406" t="s">
        <v>17</v>
      </c>
      <c r="F458" s="511">
        <v>1447601.8900000004</v>
      </c>
      <c r="G458" s="511">
        <v>1725558.1199999999</v>
      </c>
      <c r="H458" s="511">
        <v>1596040.2099999997</v>
      </c>
      <c r="I458" s="511"/>
      <c r="J458" s="511"/>
      <c r="K458" s="511"/>
      <c r="L458" s="511"/>
      <c r="M458" s="511"/>
      <c r="N458" s="511"/>
      <c r="O458" s="511"/>
      <c r="P458" s="511"/>
      <c r="Q458" s="511"/>
      <c r="R458" s="512">
        <v>1589733.4066666665</v>
      </c>
      <c r="S458" s="423">
        <v>1.143535722110706E-2</v>
      </c>
      <c r="T458" s="9" t="s">
        <v>30</v>
      </c>
      <c r="U458" s="9" t="s">
        <v>242</v>
      </c>
      <c r="V458" s="9" t="s">
        <v>360</v>
      </c>
      <c r="W458" s="9"/>
    </row>
    <row r="459" spans="1:23" ht="15.75" x14ac:dyDescent="0.25">
      <c r="A459" s="16" t="s">
        <v>1346</v>
      </c>
      <c r="B459" s="84"/>
      <c r="C459" s="124"/>
      <c r="D459" s="227"/>
      <c r="E459" s="412" t="s">
        <v>16</v>
      </c>
      <c r="F459" s="513">
        <v>99184.17</v>
      </c>
      <c r="G459" s="513">
        <v>93259.77</v>
      </c>
      <c r="H459" s="513">
        <v>101521.63999999998</v>
      </c>
      <c r="I459" s="513"/>
      <c r="J459" s="513"/>
      <c r="K459" s="513"/>
      <c r="L459" s="513"/>
      <c r="M459" s="513"/>
      <c r="N459" s="513"/>
      <c r="O459" s="513"/>
      <c r="P459" s="513"/>
      <c r="Q459" s="513"/>
      <c r="R459" s="514">
        <v>97988.526666666658</v>
      </c>
      <c r="S459" s="507">
        <v>7.0485642517435028E-4</v>
      </c>
      <c r="T459" s="9" t="s">
        <v>30</v>
      </c>
      <c r="U459" s="9" t="s">
        <v>242</v>
      </c>
      <c r="V459" s="9" t="s">
        <v>360</v>
      </c>
      <c r="W459" s="9"/>
    </row>
    <row r="460" spans="1:23" ht="15.75" x14ac:dyDescent="0.25">
      <c r="A460" s="16" t="s">
        <v>1347</v>
      </c>
      <c r="B460" s="84"/>
      <c r="C460" s="124" t="s">
        <v>242</v>
      </c>
      <c r="D460" s="124" t="s">
        <v>361</v>
      </c>
      <c r="E460" s="406" t="s">
        <v>24</v>
      </c>
      <c r="F460" s="511">
        <v>240128.02000000014</v>
      </c>
      <c r="G460" s="511">
        <v>290652.64</v>
      </c>
      <c r="H460" s="511">
        <v>485477.6100000001</v>
      </c>
      <c r="I460" s="511"/>
      <c r="J460" s="511"/>
      <c r="K460" s="511"/>
      <c r="L460" s="511"/>
      <c r="M460" s="511"/>
      <c r="N460" s="511"/>
      <c r="O460" s="511"/>
      <c r="P460" s="511"/>
      <c r="Q460" s="511"/>
      <c r="R460" s="516">
        <v>338752.75666666677</v>
      </c>
      <c r="S460" s="423">
        <v>2.4367348423787235E-3</v>
      </c>
      <c r="T460" s="9" t="s">
        <v>30</v>
      </c>
      <c r="U460" s="9" t="s">
        <v>242</v>
      </c>
      <c r="V460" s="9" t="s">
        <v>361</v>
      </c>
      <c r="W460" s="9"/>
    </row>
    <row r="461" spans="1:23" ht="15.75" x14ac:dyDescent="0.25">
      <c r="A461" s="16" t="s">
        <v>1348</v>
      </c>
      <c r="B461" s="84"/>
      <c r="C461" s="124"/>
      <c r="D461" s="124"/>
      <c r="E461" s="406" t="s">
        <v>18</v>
      </c>
      <c r="F461" s="515"/>
      <c r="G461" s="515"/>
      <c r="H461" s="515"/>
      <c r="I461" s="515"/>
      <c r="J461" s="515"/>
      <c r="K461" s="515"/>
      <c r="L461" s="515"/>
      <c r="M461" s="515"/>
      <c r="N461" s="515"/>
      <c r="O461" s="515"/>
      <c r="P461" s="515"/>
      <c r="Q461" s="515"/>
      <c r="R461" s="516"/>
      <c r="S461" s="504">
        <v>0</v>
      </c>
      <c r="T461" s="9" t="s">
        <v>30</v>
      </c>
      <c r="U461" s="9" t="s">
        <v>242</v>
      </c>
      <c r="V461" s="9" t="s">
        <v>361</v>
      </c>
      <c r="W461" s="9"/>
    </row>
    <row r="462" spans="1:23" ht="15.75" x14ac:dyDescent="0.25">
      <c r="A462" s="16" t="s">
        <v>1349</v>
      </c>
      <c r="B462" s="84"/>
      <c r="C462" s="124"/>
      <c r="D462" s="227"/>
      <c r="E462" s="141" t="s">
        <v>21</v>
      </c>
      <c r="F462" s="317"/>
      <c r="G462" s="317"/>
      <c r="H462" s="317"/>
      <c r="I462" s="317"/>
      <c r="J462" s="317"/>
      <c r="K462" s="317"/>
      <c r="L462" s="317"/>
      <c r="M462" s="317"/>
      <c r="N462" s="317"/>
      <c r="O462" s="317"/>
      <c r="P462" s="317"/>
      <c r="Q462" s="317"/>
      <c r="R462" s="318"/>
      <c r="S462" s="346">
        <v>0</v>
      </c>
      <c r="T462" s="9" t="s">
        <v>30</v>
      </c>
      <c r="U462" s="9" t="s">
        <v>242</v>
      </c>
      <c r="V462" s="9" t="s">
        <v>361</v>
      </c>
      <c r="W462" s="9"/>
    </row>
    <row r="463" spans="1:23" ht="15.75" x14ac:dyDescent="0.25">
      <c r="A463" s="16" t="s">
        <v>1350</v>
      </c>
      <c r="B463" s="84"/>
      <c r="C463" s="124" t="s">
        <v>242</v>
      </c>
      <c r="D463" s="124" t="s">
        <v>359</v>
      </c>
      <c r="E463" s="406" t="s">
        <v>354</v>
      </c>
      <c r="F463" s="511">
        <v>246548.17999999991</v>
      </c>
      <c r="G463" s="511">
        <v>317757.22999999992</v>
      </c>
      <c r="H463" s="511">
        <v>271441.68999999989</v>
      </c>
      <c r="I463" s="511"/>
      <c r="J463" s="511"/>
      <c r="K463" s="511"/>
      <c r="L463" s="511"/>
      <c r="M463" s="511"/>
      <c r="N463" s="511"/>
      <c r="O463" s="511"/>
      <c r="P463" s="511"/>
      <c r="Q463" s="511"/>
      <c r="R463" s="512">
        <v>278582.36666666652</v>
      </c>
      <c r="S463" s="423">
        <v>2.0039139046681247E-3</v>
      </c>
      <c r="T463" s="9" t="s">
        <v>30</v>
      </c>
      <c r="U463" s="9" t="s">
        <v>242</v>
      </c>
      <c r="V463" s="9" t="s">
        <v>359</v>
      </c>
      <c r="W463" s="9"/>
    </row>
    <row r="464" spans="1:23" ht="15.75" x14ac:dyDescent="0.25">
      <c r="A464" s="16" t="s">
        <v>1351</v>
      </c>
      <c r="B464" s="84"/>
      <c r="C464" s="124"/>
      <c r="D464" s="124"/>
      <c r="E464" s="406" t="s">
        <v>24</v>
      </c>
      <c r="F464" s="511">
        <v>169401.41999999998</v>
      </c>
      <c r="G464" s="511">
        <v>247219.95000000007</v>
      </c>
      <c r="H464" s="511">
        <v>255711.15999999997</v>
      </c>
      <c r="I464" s="511"/>
      <c r="J464" s="511"/>
      <c r="K464" s="511"/>
      <c r="L464" s="511"/>
      <c r="M464" s="511"/>
      <c r="N464" s="511"/>
      <c r="O464" s="511"/>
      <c r="P464" s="511"/>
      <c r="Q464" s="511"/>
      <c r="R464" s="512">
        <v>224110.84333333335</v>
      </c>
      <c r="S464" s="423">
        <v>1.612086366112069E-3</v>
      </c>
      <c r="T464" s="9" t="s">
        <v>30</v>
      </c>
      <c r="U464" s="9" t="s">
        <v>242</v>
      </c>
      <c r="V464" s="9" t="s">
        <v>359</v>
      </c>
      <c r="W464" s="9"/>
    </row>
    <row r="465" spans="1:23" ht="15.75" x14ac:dyDescent="0.25">
      <c r="A465" s="16" t="s">
        <v>1352</v>
      </c>
      <c r="B465" s="84"/>
      <c r="C465" s="124"/>
      <c r="D465" s="124"/>
      <c r="E465" s="139" t="s">
        <v>21</v>
      </c>
      <c r="F465" s="315">
        <v>4436.6699999999992</v>
      </c>
      <c r="G465" s="315">
        <v>8063.6800000000012</v>
      </c>
      <c r="H465" s="315">
        <v>4671.95</v>
      </c>
      <c r="I465" s="315"/>
      <c r="J465" s="315"/>
      <c r="K465" s="315"/>
      <c r="L465" s="315"/>
      <c r="M465" s="315"/>
      <c r="N465" s="315"/>
      <c r="O465" s="315"/>
      <c r="P465" s="315"/>
      <c r="Q465" s="315"/>
      <c r="R465" s="316">
        <v>5724.0999999999995</v>
      </c>
      <c r="S465" s="167">
        <v>4.1174908946896078E-5</v>
      </c>
      <c r="T465" s="9" t="s">
        <v>30</v>
      </c>
      <c r="U465" s="9" t="s">
        <v>242</v>
      </c>
      <c r="V465" s="9" t="s">
        <v>359</v>
      </c>
      <c r="W465" s="9"/>
    </row>
    <row r="466" spans="1:23" ht="31.5" x14ac:dyDescent="0.25">
      <c r="A466" s="16" t="s">
        <v>1353</v>
      </c>
      <c r="B466" s="84"/>
      <c r="C466" s="124"/>
      <c r="D466" s="124"/>
      <c r="E466" s="139" t="s">
        <v>353</v>
      </c>
      <c r="F466" s="339">
        <v>0</v>
      </c>
      <c r="G466" s="339">
        <v>0</v>
      </c>
      <c r="H466" s="339">
        <v>0</v>
      </c>
      <c r="I466" s="339"/>
      <c r="J466" s="339"/>
      <c r="K466" s="339"/>
      <c r="L466" s="339"/>
      <c r="M466" s="339"/>
      <c r="N466" s="339"/>
      <c r="O466" s="339"/>
      <c r="P466" s="339"/>
      <c r="Q466" s="339"/>
      <c r="R466" s="340">
        <v>0</v>
      </c>
      <c r="S466" s="352">
        <v>0</v>
      </c>
      <c r="T466" s="9" t="s">
        <v>30</v>
      </c>
      <c r="U466" s="9" t="s">
        <v>242</v>
      </c>
      <c r="V466" s="9" t="s">
        <v>359</v>
      </c>
      <c r="W466" s="9"/>
    </row>
    <row r="467" spans="1:23" ht="15.75" x14ac:dyDescent="0.25">
      <c r="A467" s="16" t="s">
        <v>1354</v>
      </c>
      <c r="B467" s="84"/>
      <c r="C467" s="124"/>
      <c r="D467" s="124"/>
      <c r="E467" s="406" t="s">
        <v>352</v>
      </c>
      <c r="F467" s="511">
        <v>124253.45</v>
      </c>
      <c r="G467" s="511">
        <v>148646.34999999998</v>
      </c>
      <c r="H467" s="511">
        <v>130200.77999999993</v>
      </c>
      <c r="I467" s="511"/>
      <c r="J467" s="511"/>
      <c r="K467" s="511"/>
      <c r="L467" s="511"/>
      <c r="M467" s="511"/>
      <c r="N467" s="511"/>
      <c r="O467" s="511"/>
      <c r="P467" s="511"/>
      <c r="Q467" s="511"/>
      <c r="R467" s="512">
        <v>134366.85999999996</v>
      </c>
      <c r="S467" s="423">
        <v>9.6653504061430307E-4</v>
      </c>
      <c r="T467" s="9" t="s">
        <v>30</v>
      </c>
      <c r="U467" s="9" t="s">
        <v>242</v>
      </c>
      <c r="V467" s="9" t="s">
        <v>359</v>
      </c>
      <c r="W467" s="9"/>
    </row>
    <row r="468" spans="1:23" ht="15.75" x14ac:dyDescent="0.25">
      <c r="A468" s="16" t="s">
        <v>1355</v>
      </c>
      <c r="B468" s="84"/>
      <c r="C468" s="227"/>
      <c r="D468" s="227"/>
      <c r="E468" s="412" t="s">
        <v>17</v>
      </c>
      <c r="F468" s="513">
        <v>18650.489999999998</v>
      </c>
      <c r="G468" s="513">
        <v>23069.049999999996</v>
      </c>
      <c r="H468" s="513">
        <v>16984.399999999994</v>
      </c>
      <c r="I468" s="513"/>
      <c r="J468" s="513"/>
      <c r="K468" s="513"/>
      <c r="L468" s="513"/>
      <c r="M468" s="513"/>
      <c r="N468" s="513"/>
      <c r="O468" s="513"/>
      <c r="P468" s="513"/>
      <c r="Q468" s="513"/>
      <c r="R468" s="514">
        <v>19567.979999999996</v>
      </c>
      <c r="S468" s="507">
        <v>1.4075746314262216E-4</v>
      </c>
      <c r="T468" s="9" t="s">
        <v>30</v>
      </c>
      <c r="U468" s="9" t="s">
        <v>242</v>
      </c>
      <c r="V468" s="9" t="s">
        <v>359</v>
      </c>
      <c r="W468" s="9"/>
    </row>
    <row r="469" spans="1:23" ht="15.75" x14ac:dyDescent="0.25">
      <c r="A469" s="16" t="s">
        <v>1356</v>
      </c>
      <c r="B469" s="84"/>
      <c r="C469" s="124" t="s">
        <v>243</v>
      </c>
      <c r="D469" s="124" t="s">
        <v>363</v>
      </c>
      <c r="E469" s="406" t="s">
        <v>354</v>
      </c>
      <c r="F469" s="511">
        <v>2862571.01</v>
      </c>
      <c r="G469" s="511">
        <v>3048226.8900000039</v>
      </c>
      <c r="H469" s="511">
        <v>2967548.8399999952</v>
      </c>
      <c r="I469" s="511"/>
      <c r="J469" s="511"/>
      <c r="K469" s="511"/>
      <c r="L469" s="511"/>
      <c r="M469" s="511"/>
      <c r="N469" s="511"/>
      <c r="O469" s="511"/>
      <c r="P469" s="511"/>
      <c r="Q469" s="511"/>
      <c r="R469" s="512">
        <v>2959448.9133333326</v>
      </c>
      <c r="S469" s="423">
        <v>2.128806965977019E-2</v>
      </c>
      <c r="T469" s="9" t="s">
        <v>30</v>
      </c>
      <c r="U469" s="9" t="s">
        <v>243</v>
      </c>
      <c r="V469" s="9" t="s">
        <v>363</v>
      </c>
      <c r="W469" s="9"/>
    </row>
    <row r="470" spans="1:23" ht="15.75" x14ac:dyDescent="0.25">
      <c r="A470" s="16" t="s">
        <v>1357</v>
      </c>
      <c r="B470" s="84"/>
      <c r="C470" s="124"/>
      <c r="D470" s="124"/>
      <c r="E470" s="406" t="s">
        <v>21</v>
      </c>
      <c r="F470" s="511">
        <v>835512.25999999885</v>
      </c>
      <c r="G470" s="511">
        <v>889864.6</v>
      </c>
      <c r="H470" s="511">
        <v>662372.23999999987</v>
      </c>
      <c r="I470" s="511"/>
      <c r="J470" s="511"/>
      <c r="K470" s="511"/>
      <c r="L470" s="511"/>
      <c r="M470" s="511"/>
      <c r="N470" s="511"/>
      <c r="O470" s="511"/>
      <c r="P470" s="511"/>
      <c r="Q470" s="511"/>
      <c r="R470" s="512">
        <v>795916.36666666623</v>
      </c>
      <c r="S470" s="423">
        <v>5.7252291062078473E-3</v>
      </c>
      <c r="T470" s="9" t="s">
        <v>30</v>
      </c>
      <c r="U470" s="9" t="s">
        <v>243</v>
      </c>
      <c r="V470" s="9" t="s">
        <v>363</v>
      </c>
      <c r="W470" s="9"/>
    </row>
    <row r="471" spans="1:23" ht="31.5" x14ac:dyDescent="0.25">
      <c r="A471" s="16" t="s">
        <v>1358</v>
      </c>
      <c r="B471" s="84"/>
      <c r="C471" s="124"/>
      <c r="D471" s="124"/>
      <c r="E471" s="406" t="s">
        <v>353</v>
      </c>
      <c r="F471" s="315">
        <v>0</v>
      </c>
      <c r="G471" s="315">
        <v>0</v>
      </c>
      <c r="H471" s="315">
        <v>0</v>
      </c>
      <c r="I471" s="315"/>
      <c r="J471" s="315"/>
      <c r="K471" s="315"/>
      <c r="L471" s="315"/>
      <c r="M471" s="315"/>
      <c r="N471" s="315"/>
      <c r="O471" s="315"/>
      <c r="P471" s="315"/>
      <c r="Q471" s="315"/>
      <c r="R471" s="316">
        <v>0</v>
      </c>
      <c r="S471" s="167">
        <v>0</v>
      </c>
      <c r="T471" s="9" t="s">
        <v>30</v>
      </c>
      <c r="U471" s="9" t="s">
        <v>243</v>
      </c>
      <c r="V471" s="9" t="s">
        <v>363</v>
      </c>
      <c r="W471" s="9"/>
    </row>
    <row r="472" spans="1:23" ht="15.75" x14ac:dyDescent="0.25">
      <c r="A472" s="16" t="s">
        <v>1359</v>
      </c>
      <c r="B472" s="84"/>
      <c r="C472" s="124"/>
      <c r="D472" s="124"/>
      <c r="E472" s="139" t="s">
        <v>17</v>
      </c>
      <c r="F472" s="315">
        <v>4002784.5400000038</v>
      </c>
      <c r="G472" s="315">
        <v>4680645.7599999979</v>
      </c>
      <c r="H472" s="315">
        <v>4455905.7600000035</v>
      </c>
      <c r="I472" s="315"/>
      <c r="J472" s="315"/>
      <c r="K472" s="315"/>
      <c r="L472" s="315"/>
      <c r="M472" s="315"/>
      <c r="N472" s="315"/>
      <c r="O472" s="315"/>
      <c r="P472" s="315"/>
      <c r="Q472" s="315"/>
      <c r="R472" s="316">
        <v>4379778.6866666684</v>
      </c>
      <c r="S472" s="167">
        <v>3.1504863407532398E-2</v>
      </c>
      <c r="T472" s="9" t="s">
        <v>30</v>
      </c>
      <c r="U472" s="9" t="s">
        <v>243</v>
      </c>
      <c r="V472" s="9" t="s">
        <v>363</v>
      </c>
      <c r="W472" s="9"/>
    </row>
    <row r="473" spans="1:23" ht="15.75" x14ac:dyDescent="0.25">
      <c r="A473" s="16" t="s">
        <v>1360</v>
      </c>
      <c r="B473" s="84"/>
      <c r="C473" s="124"/>
      <c r="D473" s="124"/>
      <c r="E473" s="139" t="s">
        <v>24</v>
      </c>
      <c r="F473" s="315">
        <v>57211.679999999993</v>
      </c>
      <c r="G473" s="315">
        <v>95807.260000000082</v>
      </c>
      <c r="H473" s="315">
        <v>116019.13999999998</v>
      </c>
      <c r="I473" s="315"/>
      <c r="J473" s="315"/>
      <c r="K473" s="315"/>
      <c r="L473" s="315"/>
      <c r="M473" s="315"/>
      <c r="N473" s="315"/>
      <c r="O473" s="315"/>
      <c r="P473" s="315"/>
      <c r="Q473" s="315"/>
      <c r="R473" s="316">
        <v>89679.36000000003</v>
      </c>
      <c r="S473" s="167">
        <v>6.4508647340471268E-4</v>
      </c>
      <c r="T473" s="9" t="s">
        <v>30</v>
      </c>
      <c r="U473" s="9" t="s">
        <v>243</v>
      </c>
      <c r="V473" s="9" t="s">
        <v>363</v>
      </c>
      <c r="W473" s="9"/>
    </row>
    <row r="474" spans="1:23" ht="15.75" x14ac:dyDescent="0.25">
      <c r="A474" s="16" t="s">
        <v>1361</v>
      </c>
      <c r="B474" s="84"/>
      <c r="C474" s="124"/>
      <c r="D474" s="124"/>
      <c r="E474" s="139" t="s">
        <v>352</v>
      </c>
      <c r="F474" s="315">
        <v>696656.79000000015</v>
      </c>
      <c r="G474" s="315">
        <v>973720.92999999947</v>
      </c>
      <c r="H474" s="315">
        <v>892930.88999999932</v>
      </c>
      <c r="I474" s="315"/>
      <c r="J474" s="315"/>
      <c r="K474" s="315"/>
      <c r="L474" s="315"/>
      <c r="M474" s="315"/>
      <c r="N474" s="315"/>
      <c r="O474" s="315"/>
      <c r="P474" s="315"/>
      <c r="Q474" s="315"/>
      <c r="R474" s="316">
        <v>854436.20333333302</v>
      </c>
      <c r="S474" s="167">
        <v>6.1461771934769793E-3</v>
      </c>
      <c r="T474" s="9" t="s">
        <v>30</v>
      </c>
      <c r="U474" s="9" t="s">
        <v>243</v>
      </c>
      <c r="V474" s="9" t="s">
        <v>363</v>
      </c>
      <c r="W474" s="9"/>
    </row>
    <row r="475" spans="1:23" ht="15.75" x14ac:dyDescent="0.25">
      <c r="A475" s="16" t="s">
        <v>1362</v>
      </c>
      <c r="B475" s="84"/>
      <c r="C475" s="124"/>
      <c r="D475" s="124"/>
      <c r="E475" s="406" t="s">
        <v>351</v>
      </c>
      <c r="F475" s="511">
        <v>1432901.9</v>
      </c>
      <c r="G475" s="511">
        <v>1848161.1199999999</v>
      </c>
      <c r="H475" s="511">
        <v>1178085.7</v>
      </c>
      <c r="I475" s="511"/>
      <c r="J475" s="511"/>
      <c r="K475" s="511"/>
      <c r="L475" s="511"/>
      <c r="M475" s="511"/>
      <c r="N475" s="511"/>
      <c r="O475" s="511"/>
      <c r="P475" s="511"/>
      <c r="Q475" s="511"/>
      <c r="R475" s="512">
        <v>1486382.9066666665</v>
      </c>
      <c r="S475" s="423">
        <v>1.0691930756315008E-2</v>
      </c>
      <c r="T475" s="9" t="s">
        <v>30</v>
      </c>
      <c r="U475" s="9" t="s">
        <v>243</v>
      </c>
      <c r="V475" s="9" t="s">
        <v>363</v>
      </c>
      <c r="W475" s="9"/>
    </row>
    <row r="476" spans="1:23" ht="15.75" x14ac:dyDescent="0.25">
      <c r="A476" s="16" t="s">
        <v>1363</v>
      </c>
      <c r="B476" s="84"/>
      <c r="C476" s="124"/>
      <c r="D476" s="124"/>
      <c r="E476" s="406" t="s">
        <v>18</v>
      </c>
      <c r="F476" s="511">
        <v>117.72999999999986</v>
      </c>
      <c r="G476" s="511">
        <v>21.86999999999999</v>
      </c>
      <c r="H476" s="511">
        <v>176.3000000000001</v>
      </c>
      <c r="I476" s="511"/>
      <c r="J476" s="511"/>
      <c r="K476" s="511"/>
      <c r="L476" s="511"/>
      <c r="M476" s="511"/>
      <c r="N476" s="511"/>
      <c r="O476" s="511"/>
      <c r="P476" s="511"/>
      <c r="Q476" s="511"/>
      <c r="R476" s="512">
        <v>105.3</v>
      </c>
      <c r="S476" s="423">
        <v>7.5744971473387217E-7</v>
      </c>
      <c r="T476" s="9" t="s">
        <v>30</v>
      </c>
      <c r="U476" s="9" t="s">
        <v>243</v>
      </c>
      <c r="V476" s="9" t="s">
        <v>363</v>
      </c>
      <c r="W476" s="9"/>
    </row>
    <row r="477" spans="1:23" ht="15.75" x14ac:dyDescent="0.25">
      <c r="A477" s="16" t="s">
        <v>1364</v>
      </c>
      <c r="B477" s="84"/>
      <c r="C477" s="124"/>
      <c r="D477" s="124"/>
      <c r="E477" s="406" t="s">
        <v>16</v>
      </c>
      <c r="F477" s="511">
        <v>77021.920000000013</v>
      </c>
      <c r="G477" s="511">
        <v>74291.850000000006</v>
      </c>
      <c r="H477" s="511">
        <v>63903.500000000007</v>
      </c>
      <c r="I477" s="511"/>
      <c r="J477" s="511"/>
      <c r="K477" s="511"/>
      <c r="L477" s="511"/>
      <c r="M477" s="511"/>
      <c r="N477" s="511"/>
      <c r="O477" s="511"/>
      <c r="P477" s="511"/>
      <c r="Q477" s="511"/>
      <c r="R477" s="512">
        <v>71739.090000000011</v>
      </c>
      <c r="S477" s="423">
        <v>5.160375427898157E-4</v>
      </c>
      <c r="T477" s="9" t="s">
        <v>30</v>
      </c>
      <c r="U477" s="9" t="s">
        <v>243</v>
      </c>
      <c r="V477" s="9" t="s">
        <v>363</v>
      </c>
      <c r="W477" s="9"/>
    </row>
    <row r="478" spans="1:23" ht="15.75" x14ac:dyDescent="0.25">
      <c r="A478" s="16" t="s">
        <v>1365</v>
      </c>
      <c r="B478" s="84"/>
      <c r="C478" s="124"/>
      <c r="D478" s="124"/>
      <c r="E478" s="406" t="s">
        <v>23</v>
      </c>
      <c r="F478" s="511">
        <v>0</v>
      </c>
      <c r="G478" s="511">
        <v>0</v>
      </c>
      <c r="H478" s="511">
        <v>0</v>
      </c>
      <c r="I478" s="511"/>
      <c r="J478" s="511"/>
      <c r="K478" s="511"/>
      <c r="L478" s="511"/>
      <c r="M478" s="511"/>
      <c r="N478" s="511"/>
      <c r="O478" s="511"/>
      <c r="P478" s="511"/>
      <c r="Q478" s="511"/>
      <c r="R478" s="516">
        <v>0</v>
      </c>
      <c r="S478" s="504">
        <v>0</v>
      </c>
      <c r="T478" s="9" t="s">
        <v>30</v>
      </c>
      <c r="U478" s="9" t="s">
        <v>243</v>
      </c>
      <c r="V478" s="9" t="s">
        <v>363</v>
      </c>
      <c r="W478" s="9"/>
    </row>
    <row r="479" spans="1:23" ht="15.75" x14ac:dyDescent="0.25">
      <c r="A479" s="16" t="s">
        <v>1366</v>
      </c>
      <c r="B479" s="84"/>
      <c r="C479" s="124"/>
      <c r="D479" s="227"/>
      <c r="E479" s="412" t="s">
        <v>25</v>
      </c>
      <c r="F479" s="513"/>
      <c r="G479" s="513"/>
      <c r="H479" s="513"/>
      <c r="I479" s="513"/>
      <c r="J479" s="513"/>
      <c r="K479" s="513"/>
      <c r="L479" s="513"/>
      <c r="M479" s="513"/>
      <c r="N479" s="513"/>
      <c r="O479" s="513"/>
      <c r="P479" s="513"/>
      <c r="Q479" s="513"/>
      <c r="R479" s="514"/>
      <c r="S479" s="507">
        <v>0</v>
      </c>
      <c r="T479" s="9" t="s">
        <v>30</v>
      </c>
      <c r="U479" s="9" t="s">
        <v>243</v>
      </c>
      <c r="V479" s="9" t="s">
        <v>363</v>
      </c>
      <c r="W479" s="9"/>
    </row>
    <row r="480" spans="1:23" ht="15.75" x14ac:dyDescent="0.25">
      <c r="A480" s="16" t="s">
        <v>1367</v>
      </c>
      <c r="B480" s="84"/>
      <c r="C480" s="124" t="s">
        <v>243</v>
      </c>
      <c r="D480" s="124" t="s">
        <v>364</v>
      </c>
      <c r="E480" s="406" t="s">
        <v>24</v>
      </c>
      <c r="F480" s="515">
        <v>214480.91999999998</v>
      </c>
      <c r="G480" s="515">
        <v>253454.70999999996</v>
      </c>
      <c r="H480" s="515">
        <v>416118.44999999995</v>
      </c>
      <c r="I480" s="515"/>
      <c r="J480" s="515"/>
      <c r="K480" s="515"/>
      <c r="L480" s="515"/>
      <c r="M480" s="515"/>
      <c r="N480" s="515"/>
      <c r="O480" s="515"/>
      <c r="P480" s="515"/>
      <c r="Q480" s="515"/>
      <c r="R480" s="512">
        <v>294684.6933333333</v>
      </c>
      <c r="S480" s="423">
        <v>2.1197420408525349E-3</v>
      </c>
      <c r="T480" s="9" t="s">
        <v>30</v>
      </c>
      <c r="U480" s="9" t="s">
        <v>243</v>
      </c>
      <c r="V480" s="9" t="s">
        <v>364</v>
      </c>
      <c r="W480" s="9"/>
    </row>
    <row r="481" spans="1:23" ht="15.75" x14ac:dyDescent="0.25">
      <c r="A481" s="16" t="s">
        <v>1368</v>
      </c>
      <c r="B481" s="84"/>
      <c r="C481" s="124"/>
      <c r="D481" s="124"/>
      <c r="E481" s="406" t="s">
        <v>18</v>
      </c>
      <c r="F481" s="515">
        <v>0</v>
      </c>
      <c r="G481" s="515">
        <v>0</v>
      </c>
      <c r="H481" s="515">
        <v>0</v>
      </c>
      <c r="I481" s="515"/>
      <c r="J481" s="515"/>
      <c r="K481" s="515"/>
      <c r="L481" s="515"/>
      <c r="M481" s="515"/>
      <c r="N481" s="515"/>
      <c r="O481" s="515"/>
      <c r="P481" s="515"/>
      <c r="Q481" s="515"/>
      <c r="R481" s="516">
        <v>0</v>
      </c>
      <c r="S481" s="504">
        <v>0</v>
      </c>
      <c r="T481" s="9" t="s">
        <v>30</v>
      </c>
      <c r="U481" s="9" t="s">
        <v>243</v>
      </c>
      <c r="V481" s="9" t="s">
        <v>364</v>
      </c>
      <c r="W481" s="9"/>
    </row>
    <row r="482" spans="1:23" ht="15.75" x14ac:dyDescent="0.25">
      <c r="A482" s="16" t="s">
        <v>1369</v>
      </c>
      <c r="B482" s="84"/>
      <c r="C482" s="124"/>
      <c r="D482" s="124"/>
      <c r="E482" s="139" t="s">
        <v>352</v>
      </c>
      <c r="F482" s="315">
        <v>1303.19</v>
      </c>
      <c r="G482" s="315">
        <v>259.57000000000005</v>
      </c>
      <c r="H482" s="315">
        <v>791.3599999999999</v>
      </c>
      <c r="I482" s="315"/>
      <c r="J482" s="315"/>
      <c r="K482" s="315"/>
      <c r="L482" s="315"/>
      <c r="M482" s="315"/>
      <c r="N482" s="315"/>
      <c r="O482" s="315"/>
      <c r="P482" s="315"/>
      <c r="Q482" s="315"/>
      <c r="R482" s="316">
        <v>784.70666666666659</v>
      </c>
      <c r="S482" s="167">
        <v>5.6445948795482843E-6</v>
      </c>
      <c r="T482" s="9" t="s">
        <v>30</v>
      </c>
      <c r="U482" s="9" t="s">
        <v>243</v>
      </c>
      <c r="V482" s="9" t="s">
        <v>364</v>
      </c>
      <c r="W482" s="9"/>
    </row>
    <row r="483" spans="1:23" ht="15.75" x14ac:dyDescent="0.25">
      <c r="A483" s="16" t="s">
        <v>1370</v>
      </c>
      <c r="B483" s="84"/>
      <c r="C483" s="124"/>
      <c r="D483" s="227"/>
      <c r="E483" s="141" t="s">
        <v>21</v>
      </c>
      <c r="F483" s="317"/>
      <c r="G483" s="317"/>
      <c r="H483" s="317"/>
      <c r="I483" s="317"/>
      <c r="J483" s="317"/>
      <c r="K483" s="317"/>
      <c r="L483" s="317"/>
      <c r="M483" s="317"/>
      <c r="N483" s="317"/>
      <c r="O483" s="317"/>
      <c r="P483" s="317"/>
      <c r="Q483" s="317"/>
      <c r="R483" s="318"/>
      <c r="S483" s="346">
        <v>0</v>
      </c>
      <c r="T483" s="9" t="s">
        <v>30</v>
      </c>
      <c r="U483" s="9" t="s">
        <v>243</v>
      </c>
      <c r="V483" s="9" t="s">
        <v>364</v>
      </c>
      <c r="W483" s="9"/>
    </row>
    <row r="484" spans="1:23" ht="15.75" x14ac:dyDescent="0.25">
      <c r="A484" s="16" t="s">
        <v>1371</v>
      </c>
      <c r="B484" s="84"/>
      <c r="C484" s="124" t="s">
        <v>243</v>
      </c>
      <c r="D484" s="124" t="s">
        <v>365</v>
      </c>
      <c r="E484" s="406" t="s">
        <v>24</v>
      </c>
      <c r="F484" s="515">
        <v>383755.12</v>
      </c>
      <c r="G484" s="515">
        <v>598988.85000000021</v>
      </c>
      <c r="H484" s="515">
        <v>660432.04000000015</v>
      </c>
      <c r="I484" s="515"/>
      <c r="J484" s="515"/>
      <c r="K484" s="515"/>
      <c r="L484" s="515"/>
      <c r="M484" s="515"/>
      <c r="N484" s="515"/>
      <c r="O484" s="515"/>
      <c r="P484" s="515"/>
      <c r="Q484" s="515"/>
      <c r="R484" s="516">
        <v>547725.33666666679</v>
      </c>
      <c r="S484" s="504">
        <v>3.939927825362591E-3</v>
      </c>
      <c r="T484" s="9" t="s">
        <v>30</v>
      </c>
      <c r="U484" s="9" t="s">
        <v>243</v>
      </c>
      <c r="V484" s="9" t="s">
        <v>365</v>
      </c>
      <c r="W484" s="9"/>
    </row>
    <row r="485" spans="1:23" ht="15.75" x14ac:dyDescent="0.25">
      <c r="A485" s="16" t="s">
        <v>1372</v>
      </c>
      <c r="B485" s="84"/>
      <c r="C485" s="124"/>
      <c r="D485" s="124"/>
      <c r="E485" s="406" t="s">
        <v>18</v>
      </c>
      <c r="F485" s="511">
        <v>622.24999999999977</v>
      </c>
      <c r="G485" s="511">
        <v>1974.5700000000004</v>
      </c>
      <c r="H485" s="511">
        <v>649.1</v>
      </c>
      <c r="I485" s="511"/>
      <c r="J485" s="511"/>
      <c r="K485" s="511"/>
      <c r="L485" s="511"/>
      <c r="M485" s="511"/>
      <c r="N485" s="511"/>
      <c r="O485" s="511"/>
      <c r="P485" s="511"/>
      <c r="Q485" s="511"/>
      <c r="R485" s="512">
        <v>1081.9733333333334</v>
      </c>
      <c r="S485" s="423">
        <v>7.7829097120891749E-6</v>
      </c>
      <c r="T485" s="9" t="s">
        <v>30</v>
      </c>
      <c r="U485" s="9" t="s">
        <v>243</v>
      </c>
      <c r="V485" s="9" t="s">
        <v>365</v>
      </c>
      <c r="W485" s="9"/>
    </row>
    <row r="486" spans="1:23" ht="15.75" x14ac:dyDescent="0.25">
      <c r="A486" s="16" t="s">
        <v>1373</v>
      </c>
      <c r="B486" s="84"/>
      <c r="C486" s="124"/>
      <c r="D486" s="124"/>
      <c r="E486" s="139" t="s">
        <v>23</v>
      </c>
      <c r="F486" s="315">
        <v>0</v>
      </c>
      <c r="G486" s="315">
        <v>0</v>
      </c>
      <c r="H486" s="315">
        <v>0</v>
      </c>
      <c r="I486" s="315"/>
      <c r="J486" s="315"/>
      <c r="K486" s="315"/>
      <c r="L486" s="315"/>
      <c r="M486" s="315"/>
      <c r="N486" s="315"/>
      <c r="O486" s="315"/>
      <c r="P486" s="315"/>
      <c r="Q486" s="315"/>
      <c r="R486" s="316">
        <v>0</v>
      </c>
      <c r="S486" s="167">
        <v>0</v>
      </c>
      <c r="T486" s="9" t="s">
        <v>30</v>
      </c>
      <c r="U486" s="9" t="s">
        <v>243</v>
      </c>
      <c r="V486" s="9" t="s">
        <v>365</v>
      </c>
      <c r="W486" s="9"/>
    </row>
    <row r="487" spans="1:23" ht="15.75" x14ac:dyDescent="0.25">
      <c r="A487" s="16" t="s">
        <v>1374</v>
      </c>
      <c r="B487" s="84"/>
      <c r="C487" s="124"/>
      <c r="D487" s="124"/>
      <c r="E487" s="139" t="s">
        <v>16</v>
      </c>
      <c r="F487" s="315">
        <v>1225.9700000000003</v>
      </c>
      <c r="G487" s="315">
        <v>0</v>
      </c>
      <c r="H487" s="315">
        <v>0</v>
      </c>
      <c r="I487" s="315"/>
      <c r="J487" s="315"/>
      <c r="K487" s="315"/>
      <c r="L487" s="315"/>
      <c r="M487" s="315"/>
      <c r="N487" s="315"/>
      <c r="O487" s="315"/>
      <c r="P487" s="315"/>
      <c r="Q487" s="315"/>
      <c r="R487" s="316">
        <v>408.65666666666675</v>
      </c>
      <c r="S487" s="167">
        <v>2.9395714680984028E-6</v>
      </c>
      <c r="T487" s="9" t="s">
        <v>30</v>
      </c>
      <c r="U487" s="9" t="s">
        <v>243</v>
      </c>
      <c r="V487" s="9" t="s">
        <v>365</v>
      </c>
      <c r="W487" s="9"/>
    </row>
    <row r="488" spans="1:23" ht="15.75" x14ac:dyDescent="0.25">
      <c r="A488" s="16" t="s">
        <v>1375</v>
      </c>
      <c r="B488" s="84"/>
      <c r="C488" s="124"/>
      <c r="D488" s="124"/>
      <c r="E488" s="406" t="s">
        <v>20</v>
      </c>
      <c r="F488" s="511">
        <v>14371.439999999999</v>
      </c>
      <c r="G488" s="511">
        <v>40668.6</v>
      </c>
      <c r="H488" s="511">
        <v>32961.14</v>
      </c>
      <c r="I488" s="511"/>
      <c r="J488" s="511"/>
      <c r="K488" s="511"/>
      <c r="L488" s="511"/>
      <c r="M488" s="511"/>
      <c r="N488" s="511"/>
      <c r="O488" s="511"/>
      <c r="P488" s="511"/>
      <c r="Q488" s="511"/>
      <c r="R488" s="512">
        <v>29333.726666666666</v>
      </c>
      <c r="S488" s="423">
        <v>2.1100496577158636E-4</v>
      </c>
      <c r="T488" s="9" t="s">
        <v>30</v>
      </c>
      <c r="U488" s="9" t="s">
        <v>243</v>
      </c>
      <c r="V488" s="9" t="s">
        <v>365</v>
      </c>
      <c r="W488" s="9"/>
    </row>
    <row r="489" spans="1:23" ht="15.75" x14ac:dyDescent="0.25">
      <c r="A489" s="16" t="s">
        <v>1376</v>
      </c>
      <c r="B489" s="84"/>
      <c r="C489" s="227"/>
      <c r="D489" s="227"/>
      <c r="E489" s="412" t="s">
        <v>351</v>
      </c>
      <c r="F489" s="513">
        <v>15</v>
      </c>
      <c r="G489" s="513">
        <v>30</v>
      </c>
      <c r="H489" s="513">
        <v>55</v>
      </c>
      <c r="I489" s="513"/>
      <c r="J489" s="513"/>
      <c r="K489" s="513"/>
      <c r="L489" s="513"/>
      <c r="M489" s="513"/>
      <c r="N489" s="513"/>
      <c r="O489" s="513"/>
      <c r="P489" s="513"/>
      <c r="Q489" s="513"/>
      <c r="R489" s="514">
        <v>33.333333333333336</v>
      </c>
      <c r="S489" s="507">
        <v>2.3977515502813303E-7</v>
      </c>
      <c r="T489" s="9" t="s">
        <v>30</v>
      </c>
      <c r="U489" s="9" t="s">
        <v>243</v>
      </c>
      <c r="V489" s="9" t="s">
        <v>365</v>
      </c>
      <c r="W489" s="9"/>
    </row>
    <row r="490" spans="1:23" ht="15.75" x14ac:dyDescent="0.25">
      <c r="A490" s="16" t="s">
        <v>1377</v>
      </c>
      <c r="B490" s="84"/>
      <c r="C490" s="124" t="s">
        <v>244</v>
      </c>
      <c r="D490" s="124" t="s">
        <v>366</v>
      </c>
      <c r="E490" s="406" t="s">
        <v>352</v>
      </c>
      <c r="F490" s="511">
        <v>4179589.459999999</v>
      </c>
      <c r="G490" s="511">
        <v>5967936.1599999983</v>
      </c>
      <c r="H490" s="511">
        <v>5490811.4000000032</v>
      </c>
      <c r="I490" s="511"/>
      <c r="J490" s="511"/>
      <c r="K490" s="511"/>
      <c r="L490" s="511"/>
      <c r="M490" s="511"/>
      <c r="N490" s="511"/>
      <c r="O490" s="511"/>
      <c r="P490" s="511"/>
      <c r="Q490" s="511"/>
      <c r="R490" s="512">
        <v>5212779.0066666668</v>
      </c>
      <c r="S490" s="423">
        <v>3.7496846833526914E-2</v>
      </c>
      <c r="T490" s="9" t="s">
        <v>30</v>
      </c>
      <c r="U490" s="9" t="s">
        <v>244</v>
      </c>
      <c r="V490" s="9" t="s">
        <v>366</v>
      </c>
      <c r="W490" s="9"/>
    </row>
    <row r="491" spans="1:23" ht="15.75" x14ac:dyDescent="0.25">
      <c r="A491" s="16" t="s">
        <v>1378</v>
      </c>
      <c r="B491" s="84"/>
      <c r="C491" s="124"/>
      <c r="D491" s="124"/>
      <c r="E491" s="406" t="s">
        <v>17</v>
      </c>
      <c r="F491" s="511">
        <v>8797320.1499999948</v>
      </c>
      <c r="G491" s="511">
        <v>7504364.3300000075</v>
      </c>
      <c r="H491" s="511">
        <v>7181542.979999993</v>
      </c>
      <c r="I491" s="511"/>
      <c r="J491" s="511"/>
      <c r="K491" s="511"/>
      <c r="L491" s="511"/>
      <c r="M491" s="511"/>
      <c r="N491" s="511"/>
      <c r="O491" s="511"/>
      <c r="P491" s="511"/>
      <c r="Q491" s="511"/>
      <c r="R491" s="512">
        <v>7827742.4866666645</v>
      </c>
      <c r="S491" s="423">
        <v>5.6306945047824089E-2</v>
      </c>
      <c r="T491" s="9" t="s">
        <v>30</v>
      </c>
      <c r="U491" s="9" t="s">
        <v>244</v>
      </c>
      <c r="V491" s="9" t="s">
        <v>366</v>
      </c>
      <c r="W491" s="9"/>
    </row>
    <row r="492" spans="1:23" ht="15.75" x14ac:dyDescent="0.25">
      <c r="A492" s="16" t="s">
        <v>1379</v>
      </c>
      <c r="B492" s="84"/>
      <c r="C492" s="124"/>
      <c r="D492" s="124"/>
      <c r="E492" s="406" t="s">
        <v>21</v>
      </c>
      <c r="F492" s="511">
        <v>798124.66999999899</v>
      </c>
      <c r="G492" s="511">
        <v>857052.82999999984</v>
      </c>
      <c r="H492" s="511">
        <v>589533.03000000014</v>
      </c>
      <c r="I492" s="511"/>
      <c r="J492" s="511"/>
      <c r="K492" s="511"/>
      <c r="L492" s="511"/>
      <c r="M492" s="511"/>
      <c r="N492" s="511"/>
      <c r="O492" s="511"/>
      <c r="P492" s="511"/>
      <c r="Q492" s="511"/>
      <c r="R492" s="512">
        <v>748236.84333333292</v>
      </c>
      <c r="S492" s="423">
        <v>5.3822581532403232E-3</v>
      </c>
      <c r="T492" s="9" t="s">
        <v>30</v>
      </c>
      <c r="U492" s="9" t="s">
        <v>244</v>
      </c>
      <c r="V492" s="9" t="s">
        <v>366</v>
      </c>
      <c r="W492" s="9"/>
    </row>
    <row r="493" spans="1:23" ht="15.75" x14ac:dyDescent="0.25">
      <c r="A493" s="16" t="s">
        <v>1380</v>
      </c>
      <c r="B493" s="84"/>
      <c r="C493" s="124"/>
      <c r="D493" s="124"/>
      <c r="E493" s="139" t="s">
        <v>18</v>
      </c>
      <c r="F493" s="315">
        <v>0</v>
      </c>
      <c r="G493" s="315">
        <v>0</v>
      </c>
      <c r="H493" s="315">
        <v>27.330000000000002</v>
      </c>
      <c r="I493" s="315"/>
      <c r="J493" s="315"/>
      <c r="K493" s="315"/>
      <c r="L493" s="315"/>
      <c r="M493" s="315"/>
      <c r="N493" s="315"/>
      <c r="O493" s="315"/>
      <c r="P493" s="315"/>
      <c r="Q493" s="315"/>
      <c r="R493" s="316">
        <v>9.1100000000000012</v>
      </c>
      <c r="S493" s="167">
        <v>6.553054986918876E-8</v>
      </c>
      <c r="T493" s="9" t="s">
        <v>30</v>
      </c>
      <c r="U493" s="9" t="s">
        <v>244</v>
      </c>
      <c r="V493" s="9" t="s">
        <v>366</v>
      </c>
      <c r="W493" s="9"/>
    </row>
    <row r="494" spans="1:23" ht="15.75" x14ac:dyDescent="0.25">
      <c r="A494" s="16" t="s">
        <v>1381</v>
      </c>
      <c r="B494" s="84"/>
      <c r="C494" s="124"/>
      <c r="D494" s="124"/>
      <c r="E494" s="139" t="s">
        <v>24</v>
      </c>
      <c r="F494" s="315">
        <v>120583.25000000006</v>
      </c>
      <c r="G494" s="315">
        <v>152422.61999999997</v>
      </c>
      <c r="H494" s="315">
        <v>176140.39000000007</v>
      </c>
      <c r="I494" s="315"/>
      <c r="J494" s="315"/>
      <c r="K494" s="315"/>
      <c r="L494" s="315"/>
      <c r="M494" s="315"/>
      <c r="N494" s="315"/>
      <c r="O494" s="315"/>
      <c r="P494" s="315"/>
      <c r="Q494" s="315"/>
      <c r="R494" s="316">
        <v>149715.42000000001</v>
      </c>
      <c r="S494" s="167">
        <v>1.0769411412180614E-3</v>
      </c>
      <c r="T494" s="9" t="s">
        <v>30</v>
      </c>
      <c r="U494" s="9" t="s">
        <v>244</v>
      </c>
      <c r="V494" s="9" t="s">
        <v>366</v>
      </c>
      <c r="W494" s="9"/>
    </row>
    <row r="495" spans="1:23" ht="31.5" x14ac:dyDescent="0.25">
      <c r="A495" s="16" t="s">
        <v>1382</v>
      </c>
      <c r="B495" s="84"/>
      <c r="C495" s="124"/>
      <c r="D495" s="124"/>
      <c r="E495" s="139" t="s">
        <v>353</v>
      </c>
      <c r="F495" s="315">
        <v>0</v>
      </c>
      <c r="G495" s="315">
        <v>0</v>
      </c>
      <c r="H495" s="315">
        <v>0</v>
      </c>
      <c r="I495" s="315"/>
      <c r="J495" s="315"/>
      <c r="K495" s="315"/>
      <c r="L495" s="315"/>
      <c r="M495" s="315"/>
      <c r="N495" s="315"/>
      <c r="O495" s="315"/>
      <c r="P495" s="315"/>
      <c r="Q495" s="315"/>
      <c r="R495" s="316">
        <v>0</v>
      </c>
      <c r="S495" s="167">
        <v>0</v>
      </c>
      <c r="T495" s="9" t="s">
        <v>30</v>
      </c>
      <c r="U495" s="9" t="s">
        <v>244</v>
      </c>
      <c r="V495" s="9" t="s">
        <v>366</v>
      </c>
      <c r="W495" s="9"/>
    </row>
    <row r="496" spans="1:23" ht="15.75" x14ac:dyDescent="0.25">
      <c r="A496" s="16" t="s">
        <v>1383</v>
      </c>
      <c r="B496" s="84"/>
      <c r="C496" s="124"/>
      <c r="D496" s="124"/>
      <c r="E496" s="406" t="s">
        <v>354</v>
      </c>
      <c r="F496" s="511">
        <v>256985.29</v>
      </c>
      <c r="G496" s="511">
        <v>273205.65000000014</v>
      </c>
      <c r="H496" s="511">
        <v>254796.13000000012</v>
      </c>
      <c r="I496" s="511"/>
      <c r="J496" s="511"/>
      <c r="K496" s="511"/>
      <c r="L496" s="511"/>
      <c r="M496" s="511"/>
      <c r="N496" s="511"/>
      <c r="O496" s="511"/>
      <c r="P496" s="511"/>
      <c r="Q496" s="511"/>
      <c r="R496" s="512">
        <v>261662.35666666678</v>
      </c>
      <c r="S496" s="423">
        <v>1.8822039640432999E-3</v>
      </c>
      <c r="T496" s="9" t="s">
        <v>30</v>
      </c>
      <c r="U496" s="9" t="s">
        <v>244</v>
      </c>
      <c r="V496" s="9" t="s">
        <v>366</v>
      </c>
      <c r="W496" s="9"/>
    </row>
    <row r="497" spans="1:23" ht="15.75" x14ac:dyDescent="0.25">
      <c r="A497" s="16" t="s">
        <v>1384</v>
      </c>
      <c r="B497" s="84"/>
      <c r="C497" s="124"/>
      <c r="D497" s="124"/>
      <c r="E497" s="406" t="s">
        <v>20</v>
      </c>
      <c r="F497" s="511">
        <v>348071.79</v>
      </c>
      <c r="G497" s="511">
        <v>384999.61999999994</v>
      </c>
      <c r="H497" s="511">
        <v>417901.18</v>
      </c>
      <c r="I497" s="511"/>
      <c r="J497" s="511"/>
      <c r="K497" s="511"/>
      <c r="L497" s="511"/>
      <c r="M497" s="511"/>
      <c r="N497" s="511"/>
      <c r="O497" s="511"/>
      <c r="P497" s="511"/>
      <c r="Q497" s="511"/>
      <c r="R497" s="512">
        <v>383657.52999999997</v>
      </c>
      <c r="S497" s="423">
        <v>2.7597463120038177E-3</v>
      </c>
      <c r="T497" s="9" t="s">
        <v>30</v>
      </c>
      <c r="U497" s="9" t="s">
        <v>244</v>
      </c>
      <c r="V497" s="9" t="s">
        <v>366</v>
      </c>
      <c r="W497" s="9"/>
    </row>
    <row r="498" spans="1:23" ht="15.75" x14ac:dyDescent="0.25">
      <c r="A498" s="16" t="s">
        <v>1385</v>
      </c>
      <c r="B498" s="84"/>
      <c r="C498" s="124"/>
      <c r="D498" s="124"/>
      <c r="E498" s="406" t="s">
        <v>23</v>
      </c>
      <c r="F498" s="511">
        <v>0</v>
      </c>
      <c r="G498" s="511">
        <v>253.95999999999995</v>
      </c>
      <c r="H498" s="511">
        <v>0</v>
      </c>
      <c r="I498" s="511"/>
      <c r="J498" s="511"/>
      <c r="K498" s="511"/>
      <c r="L498" s="511"/>
      <c r="M498" s="511"/>
      <c r="N498" s="511"/>
      <c r="O498" s="511"/>
      <c r="P498" s="511"/>
      <c r="Q498" s="511"/>
      <c r="R498" s="512">
        <v>84.653333333333322</v>
      </c>
      <c r="S498" s="423">
        <v>6.0893298370944654E-7</v>
      </c>
      <c r="T498" s="9" t="s">
        <v>30</v>
      </c>
      <c r="U498" s="9" t="s">
        <v>244</v>
      </c>
      <c r="V498" s="9" t="s">
        <v>366</v>
      </c>
      <c r="W498" s="9"/>
    </row>
    <row r="499" spans="1:23" ht="15.75" x14ac:dyDescent="0.25">
      <c r="A499" s="16" t="s">
        <v>1386</v>
      </c>
      <c r="B499" s="84"/>
      <c r="C499" s="124"/>
      <c r="D499" s="124"/>
      <c r="E499" s="406" t="s">
        <v>16</v>
      </c>
      <c r="F499" s="511">
        <v>61998.749999999985</v>
      </c>
      <c r="G499" s="511">
        <v>63097.39999999998</v>
      </c>
      <c r="H499" s="511">
        <v>59980.259999999995</v>
      </c>
      <c r="I499" s="511"/>
      <c r="J499" s="511"/>
      <c r="K499" s="511"/>
      <c r="L499" s="511"/>
      <c r="M499" s="511"/>
      <c r="N499" s="511"/>
      <c r="O499" s="511"/>
      <c r="P499" s="511"/>
      <c r="Q499" s="511"/>
      <c r="R499" s="512">
        <v>61692.136666666658</v>
      </c>
      <c r="S499" s="423">
        <v>4.4376724899800301E-4</v>
      </c>
      <c r="T499" s="9" t="s">
        <v>30</v>
      </c>
      <c r="U499" s="9" t="s">
        <v>244</v>
      </c>
      <c r="V499" s="9" t="s">
        <v>366</v>
      </c>
      <c r="W499" s="9"/>
    </row>
    <row r="500" spans="1:23" ht="15.75" x14ac:dyDescent="0.25">
      <c r="A500" s="16" t="s">
        <v>1387</v>
      </c>
      <c r="B500" s="84"/>
      <c r="C500" s="124"/>
      <c r="D500" s="124"/>
      <c r="E500" s="406" t="s">
        <v>22</v>
      </c>
      <c r="F500" s="511">
        <v>1055641.9599999995</v>
      </c>
      <c r="G500" s="511">
        <v>1067698.2400000007</v>
      </c>
      <c r="H500" s="511">
        <v>1065177.0499999998</v>
      </c>
      <c r="I500" s="511"/>
      <c r="J500" s="511"/>
      <c r="K500" s="511"/>
      <c r="L500" s="511"/>
      <c r="M500" s="511"/>
      <c r="N500" s="511"/>
      <c r="O500" s="511"/>
      <c r="P500" s="511"/>
      <c r="Q500" s="511"/>
      <c r="R500" s="512">
        <v>1062839.0833333333</v>
      </c>
      <c r="S500" s="423">
        <v>7.6452721792862628E-3</v>
      </c>
      <c r="T500" s="9" t="s">
        <v>30</v>
      </c>
      <c r="U500" s="9" t="s">
        <v>244</v>
      </c>
      <c r="V500" s="9" t="s">
        <v>366</v>
      </c>
      <c r="W500" s="9"/>
    </row>
    <row r="501" spans="1:23" ht="15.75" x14ac:dyDescent="0.25">
      <c r="A501" s="16" t="s">
        <v>1388</v>
      </c>
      <c r="B501" s="84"/>
      <c r="C501" s="124"/>
      <c r="D501" s="124"/>
      <c r="E501" s="406" t="s">
        <v>351</v>
      </c>
      <c r="F501" s="511">
        <v>77384.449999999983</v>
      </c>
      <c r="G501" s="511">
        <v>98850.509999999966</v>
      </c>
      <c r="H501" s="511">
        <v>71251.159999999974</v>
      </c>
      <c r="I501" s="511"/>
      <c r="J501" s="511"/>
      <c r="K501" s="511"/>
      <c r="L501" s="511"/>
      <c r="M501" s="511"/>
      <c r="N501" s="511"/>
      <c r="O501" s="511"/>
      <c r="P501" s="511"/>
      <c r="Q501" s="511"/>
      <c r="R501" s="512">
        <v>82495.373333333308</v>
      </c>
      <c r="S501" s="423">
        <v>5.9341022790311115E-4</v>
      </c>
      <c r="T501" s="9" t="s">
        <v>30</v>
      </c>
      <c r="U501" s="9" t="s">
        <v>244</v>
      </c>
      <c r="V501" s="9" t="s">
        <v>366</v>
      </c>
      <c r="W501" s="9"/>
    </row>
    <row r="502" spans="1:23" ht="15.75" x14ac:dyDescent="0.25">
      <c r="A502" s="16" t="s">
        <v>1389</v>
      </c>
      <c r="B502" s="84"/>
      <c r="C502" s="124"/>
      <c r="D502" s="124"/>
      <c r="E502" s="406" t="s">
        <v>19</v>
      </c>
      <c r="F502" s="511">
        <v>63250.889999999992</v>
      </c>
      <c r="G502" s="511">
        <v>66512.00999999998</v>
      </c>
      <c r="H502" s="511">
        <v>17024.550000000003</v>
      </c>
      <c r="I502" s="511"/>
      <c r="J502" s="511"/>
      <c r="K502" s="511"/>
      <c r="L502" s="511"/>
      <c r="M502" s="511"/>
      <c r="N502" s="511"/>
      <c r="O502" s="511"/>
      <c r="P502" s="511"/>
      <c r="Q502" s="511"/>
      <c r="R502" s="512">
        <v>48929.149999999987</v>
      </c>
      <c r="S502" s="423">
        <v>3.5195983579934314E-4</v>
      </c>
      <c r="T502" s="9" t="s">
        <v>30</v>
      </c>
      <c r="U502" s="9" t="s">
        <v>244</v>
      </c>
      <c r="V502" s="9" t="s">
        <v>366</v>
      </c>
      <c r="W502" s="9"/>
    </row>
    <row r="503" spans="1:23" ht="15.75" x14ac:dyDescent="0.25">
      <c r="A503" s="16" t="s">
        <v>1390</v>
      </c>
      <c r="B503" s="84"/>
      <c r="C503" s="124"/>
      <c r="D503" s="227"/>
      <c r="E503" s="412" t="s">
        <v>25</v>
      </c>
      <c r="F503" s="513"/>
      <c r="G503" s="513"/>
      <c r="H503" s="513"/>
      <c r="I503" s="513"/>
      <c r="J503" s="513"/>
      <c r="K503" s="513"/>
      <c r="L503" s="513"/>
      <c r="M503" s="513"/>
      <c r="N503" s="513"/>
      <c r="O503" s="513"/>
      <c r="P503" s="513"/>
      <c r="Q503" s="513"/>
      <c r="R503" s="514"/>
      <c r="S503" s="507">
        <v>0</v>
      </c>
      <c r="T503" s="9" t="s">
        <v>30</v>
      </c>
      <c r="U503" s="9" t="s">
        <v>244</v>
      </c>
      <c r="V503" s="9" t="s">
        <v>366</v>
      </c>
      <c r="W503" s="9"/>
    </row>
    <row r="504" spans="1:23" ht="15.75" x14ac:dyDescent="0.25">
      <c r="A504" s="16" t="s">
        <v>1391</v>
      </c>
      <c r="B504" s="84"/>
      <c r="C504" s="124" t="s">
        <v>244</v>
      </c>
      <c r="D504" s="124" t="s">
        <v>367</v>
      </c>
      <c r="E504" s="406" t="s">
        <v>24</v>
      </c>
      <c r="F504" s="511">
        <v>273673.69000000024</v>
      </c>
      <c r="G504" s="511">
        <v>305025.85000000003</v>
      </c>
      <c r="H504" s="511">
        <v>605008.80000000098</v>
      </c>
      <c r="I504" s="511"/>
      <c r="J504" s="511"/>
      <c r="K504" s="511"/>
      <c r="L504" s="511"/>
      <c r="M504" s="511"/>
      <c r="N504" s="511"/>
      <c r="O504" s="511"/>
      <c r="P504" s="511"/>
      <c r="Q504" s="511"/>
      <c r="R504" s="316">
        <v>394569.44666666706</v>
      </c>
      <c r="S504" s="167">
        <v>2.8382385073159426E-3</v>
      </c>
      <c r="T504" s="9" t="s">
        <v>30</v>
      </c>
      <c r="U504" s="9" t="s">
        <v>244</v>
      </c>
      <c r="V504" s="9" t="s">
        <v>367</v>
      </c>
      <c r="W504" s="9"/>
    </row>
    <row r="505" spans="1:23" ht="15.75" x14ac:dyDescent="0.25">
      <c r="A505" s="16" t="s">
        <v>1392</v>
      </c>
      <c r="B505" s="84"/>
      <c r="C505" s="124"/>
      <c r="D505" s="124"/>
      <c r="E505" s="139" t="s">
        <v>18</v>
      </c>
      <c r="F505" s="315">
        <v>0</v>
      </c>
      <c r="G505" s="315">
        <v>0</v>
      </c>
      <c r="H505" s="315">
        <v>0</v>
      </c>
      <c r="I505" s="315"/>
      <c r="J505" s="315"/>
      <c r="K505" s="315"/>
      <c r="L505" s="315"/>
      <c r="M505" s="315"/>
      <c r="N505" s="315"/>
      <c r="O505" s="315"/>
      <c r="P505" s="315"/>
      <c r="Q505" s="315"/>
      <c r="R505" s="512">
        <v>0</v>
      </c>
      <c r="S505" s="423">
        <v>0</v>
      </c>
      <c r="T505" s="9" t="s">
        <v>30</v>
      </c>
      <c r="U505" s="9" t="s">
        <v>244</v>
      </c>
      <c r="V505" s="9" t="s">
        <v>367</v>
      </c>
      <c r="W505" s="9"/>
    </row>
    <row r="506" spans="1:23" ht="15.75" x14ac:dyDescent="0.25">
      <c r="A506" s="16" t="s">
        <v>1393</v>
      </c>
      <c r="B506" s="84"/>
      <c r="C506" s="124"/>
      <c r="D506" s="124"/>
      <c r="E506" s="139" t="s">
        <v>23</v>
      </c>
      <c r="F506" s="315">
        <v>0</v>
      </c>
      <c r="G506" s="315">
        <v>0</v>
      </c>
      <c r="H506" s="315">
        <v>0</v>
      </c>
      <c r="I506" s="315"/>
      <c r="J506" s="315"/>
      <c r="K506" s="315"/>
      <c r="L506" s="315"/>
      <c r="M506" s="315"/>
      <c r="N506" s="315"/>
      <c r="O506" s="315"/>
      <c r="P506" s="315"/>
      <c r="Q506" s="315"/>
      <c r="R506" s="512">
        <v>0</v>
      </c>
      <c r="S506" s="423">
        <v>0</v>
      </c>
      <c r="T506" s="9" t="s">
        <v>30</v>
      </c>
      <c r="U506" s="9" t="s">
        <v>244</v>
      </c>
      <c r="V506" s="9" t="s">
        <v>367</v>
      </c>
      <c r="W506" s="9"/>
    </row>
    <row r="507" spans="1:23" ht="15.75" x14ac:dyDescent="0.25">
      <c r="A507" s="16" t="s">
        <v>1394</v>
      </c>
      <c r="B507" s="84"/>
      <c r="C507" s="124"/>
      <c r="D507" s="227"/>
      <c r="E507" s="412" t="s">
        <v>352</v>
      </c>
      <c r="F507" s="511">
        <v>37638.299999999996</v>
      </c>
      <c r="G507" s="511">
        <v>51610.910000000025</v>
      </c>
      <c r="H507" s="511">
        <v>55224.93</v>
      </c>
      <c r="I507" s="511"/>
      <c r="J507" s="511"/>
      <c r="K507" s="511"/>
      <c r="L507" s="511"/>
      <c r="M507" s="511"/>
      <c r="N507" s="511"/>
      <c r="O507" s="511"/>
      <c r="P507" s="511"/>
      <c r="Q507" s="511"/>
      <c r="R507" s="514">
        <v>48158.046666666669</v>
      </c>
      <c r="S507" s="507">
        <v>3.4641309316056195E-4</v>
      </c>
      <c r="T507" s="9" t="s">
        <v>30</v>
      </c>
      <c r="U507" s="9" t="s">
        <v>244</v>
      </c>
      <c r="V507" s="9" t="s">
        <v>367</v>
      </c>
      <c r="W507" s="9"/>
    </row>
    <row r="508" spans="1:23" ht="15.75" x14ac:dyDescent="0.25">
      <c r="A508" s="16" t="s">
        <v>1395</v>
      </c>
      <c r="B508" s="84"/>
      <c r="C508" s="148" t="s">
        <v>244</v>
      </c>
      <c r="D508" s="148" t="s">
        <v>543</v>
      </c>
      <c r="E508" s="144" t="s">
        <v>24</v>
      </c>
      <c r="F508" s="319">
        <v>534172.19999999984</v>
      </c>
      <c r="G508" s="319">
        <v>451230.99000000011</v>
      </c>
      <c r="H508" s="319">
        <v>1059157.0999999996</v>
      </c>
      <c r="I508" s="319"/>
      <c r="J508" s="319"/>
      <c r="K508" s="319"/>
      <c r="L508" s="319"/>
      <c r="M508" s="319"/>
      <c r="N508" s="319"/>
      <c r="O508" s="319"/>
      <c r="P508" s="319"/>
      <c r="Q508" s="319"/>
      <c r="R508" s="320">
        <v>681520.09666666656</v>
      </c>
      <c r="S508" s="347">
        <v>4.9023476049911453E-3</v>
      </c>
      <c r="T508" s="9" t="s">
        <v>30</v>
      </c>
      <c r="U508" s="9" t="s">
        <v>244</v>
      </c>
      <c r="V508" s="9" t="s">
        <v>543</v>
      </c>
      <c r="W508" s="9"/>
    </row>
    <row r="509" spans="1:23" ht="31.5" x14ac:dyDescent="0.25">
      <c r="A509" s="16" t="s">
        <v>1396</v>
      </c>
      <c r="B509" s="84"/>
      <c r="C509" s="124" t="s">
        <v>244</v>
      </c>
      <c r="D509" s="124" t="s">
        <v>544</v>
      </c>
      <c r="E509" s="406" t="s">
        <v>353</v>
      </c>
      <c r="F509" s="511">
        <v>0</v>
      </c>
      <c r="G509" s="511">
        <v>0</v>
      </c>
      <c r="H509" s="511">
        <v>0</v>
      </c>
      <c r="I509" s="511"/>
      <c r="J509" s="511"/>
      <c r="K509" s="511"/>
      <c r="L509" s="511"/>
      <c r="M509" s="511"/>
      <c r="N509" s="511"/>
      <c r="O509" s="511"/>
      <c r="P509" s="511"/>
      <c r="Q509" s="511"/>
      <c r="R509" s="512">
        <v>0</v>
      </c>
      <c r="S509" s="423">
        <v>0</v>
      </c>
      <c r="T509" s="9" t="s">
        <v>30</v>
      </c>
      <c r="U509" s="9" t="s">
        <v>244</v>
      </c>
      <c r="V509" s="9" t="s">
        <v>544</v>
      </c>
      <c r="W509" s="9"/>
    </row>
    <row r="510" spans="1:23" ht="15.75" x14ac:dyDescent="0.25">
      <c r="A510" s="16" t="s">
        <v>1397</v>
      </c>
      <c r="B510" s="84"/>
      <c r="C510" s="124"/>
      <c r="D510" s="227"/>
      <c r="E510" s="141" t="s">
        <v>352</v>
      </c>
      <c r="F510" s="317">
        <v>136665.66999999998</v>
      </c>
      <c r="G510" s="317">
        <v>182268.33000000005</v>
      </c>
      <c r="H510" s="317">
        <v>149095.74</v>
      </c>
      <c r="I510" s="317"/>
      <c r="J510" s="317"/>
      <c r="K510" s="317"/>
      <c r="L510" s="317"/>
      <c r="M510" s="317"/>
      <c r="N510" s="317"/>
      <c r="O510" s="317"/>
      <c r="P510" s="317"/>
      <c r="Q510" s="317"/>
      <c r="R510" s="318">
        <v>156009.91333333333</v>
      </c>
      <c r="S510" s="346">
        <v>1.1222190346627679E-3</v>
      </c>
      <c r="T510" s="9" t="s">
        <v>30</v>
      </c>
      <c r="U510" s="9" t="s">
        <v>244</v>
      </c>
      <c r="V510" s="9" t="s">
        <v>544</v>
      </c>
      <c r="W510" s="9"/>
    </row>
    <row r="511" spans="1:23" ht="15.75" x14ac:dyDescent="0.25">
      <c r="A511" s="16" t="s">
        <v>1398</v>
      </c>
      <c r="B511" s="84"/>
      <c r="C511" s="152" t="s">
        <v>40</v>
      </c>
      <c r="D511" s="124" t="s">
        <v>369</v>
      </c>
      <c r="E511" s="406" t="s">
        <v>352</v>
      </c>
      <c r="F511" s="511">
        <v>4173722.6400000015</v>
      </c>
      <c r="G511" s="511">
        <v>6185541.2399999993</v>
      </c>
      <c r="H511" s="511">
        <v>5788745.98999999</v>
      </c>
      <c r="I511" s="511"/>
      <c r="J511" s="511"/>
      <c r="K511" s="511"/>
      <c r="L511" s="511"/>
      <c r="M511" s="511"/>
      <c r="N511" s="511"/>
      <c r="O511" s="511"/>
      <c r="P511" s="511"/>
      <c r="Q511" s="511"/>
      <c r="R511" s="512">
        <v>5382669.9566666633</v>
      </c>
      <c r="S511" s="423">
        <v>3.8718915699750694E-2</v>
      </c>
      <c r="T511" s="9" t="s">
        <v>30</v>
      </c>
      <c r="U511" s="9" t="s">
        <v>40</v>
      </c>
      <c r="V511" s="9" t="s">
        <v>369</v>
      </c>
      <c r="W511" s="9"/>
    </row>
    <row r="512" spans="1:23" ht="15.75" x14ac:dyDescent="0.25">
      <c r="A512" s="16" t="s">
        <v>1399</v>
      </c>
      <c r="B512" s="84"/>
      <c r="C512" s="124"/>
      <c r="D512" s="124"/>
      <c r="E512" s="406" t="s">
        <v>24</v>
      </c>
      <c r="F512" s="511">
        <v>113569.00000000007</v>
      </c>
      <c r="G512" s="511">
        <v>148008.78999999998</v>
      </c>
      <c r="H512" s="511">
        <v>200392.94000000009</v>
      </c>
      <c r="I512" s="511"/>
      <c r="J512" s="511"/>
      <c r="K512" s="511"/>
      <c r="L512" s="511"/>
      <c r="M512" s="511"/>
      <c r="N512" s="511"/>
      <c r="O512" s="511"/>
      <c r="P512" s="511"/>
      <c r="Q512" s="511"/>
      <c r="R512" s="512">
        <v>153990.24333333338</v>
      </c>
      <c r="S512" s="423">
        <v>1.1076910340420982E-3</v>
      </c>
      <c r="T512" s="9" t="s">
        <v>30</v>
      </c>
      <c r="U512" s="9" t="s">
        <v>40</v>
      </c>
      <c r="V512" s="9" t="s">
        <v>369</v>
      </c>
      <c r="W512" s="9"/>
    </row>
    <row r="513" spans="1:23" ht="15.75" x14ac:dyDescent="0.25">
      <c r="A513" s="16" t="s">
        <v>1400</v>
      </c>
      <c r="B513" s="84"/>
      <c r="C513" s="124"/>
      <c r="D513" s="124"/>
      <c r="E513" s="406" t="s">
        <v>17</v>
      </c>
      <c r="F513" s="511">
        <v>4210741.54</v>
      </c>
      <c r="G513" s="511">
        <v>2868652.7800000021</v>
      </c>
      <c r="H513" s="511">
        <v>2854694.9899999988</v>
      </c>
      <c r="I513" s="511"/>
      <c r="J513" s="511"/>
      <c r="K513" s="511"/>
      <c r="L513" s="511"/>
      <c r="M513" s="511"/>
      <c r="N513" s="511"/>
      <c r="O513" s="511"/>
      <c r="P513" s="511"/>
      <c r="Q513" s="511"/>
      <c r="R513" s="512">
        <v>3311363.1033333335</v>
      </c>
      <c r="S513" s="423">
        <v>2.3819478043685689E-2</v>
      </c>
      <c r="T513" s="9" t="s">
        <v>30</v>
      </c>
      <c r="U513" s="9" t="s">
        <v>40</v>
      </c>
      <c r="V513" s="9" t="s">
        <v>369</v>
      </c>
      <c r="W513" s="9"/>
    </row>
    <row r="514" spans="1:23" ht="15.75" x14ac:dyDescent="0.25">
      <c r="A514" s="16" t="s">
        <v>1401</v>
      </c>
      <c r="B514" s="84"/>
      <c r="C514" s="124"/>
      <c r="D514" s="124"/>
      <c r="E514" s="139" t="s">
        <v>351</v>
      </c>
      <c r="F514" s="315">
        <v>2861442.41</v>
      </c>
      <c r="G514" s="315">
        <v>3695011.7699999991</v>
      </c>
      <c r="H514" s="315">
        <v>2663328.4400000004</v>
      </c>
      <c r="I514" s="315"/>
      <c r="J514" s="315"/>
      <c r="K514" s="315"/>
      <c r="L514" s="315"/>
      <c r="M514" s="315"/>
      <c r="N514" s="315"/>
      <c r="O514" s="315"/>
      <c r="P514" s="315"/>
      <c r="Q514" s="315"/>
      <c r="R514" s="316">
        <v>3073260.8733333335</v>
      </c>
      <c r="S514" s="167">
        <v>2.2106748070361865E-2</v>
      </c>
      <c r="T514" s="9" t="s">
        <v>30</v>
      </c>
      <c r="U514" s="9" t="s">
        <v>40</v>
      </c>
      <c r="V514" s="9" t="s">
        <v>369</v>
      </c>
      <c r="W514" s="9"/>
    </row>
    <row r="515" spans="1:23" ht="15.75" x14ac:dyDescent="0.25">
      <c r="A515" s="16" t="s">
        <v>1402</v>
      </c>
      <c r="B515" s="84"/>
      <c r="C515" s="124"/>
      <c r="D515" s="124"/>
      <c r="E515" s="139" t="s">
        <v>18</v>
      </c>
      <c r="F515" s="315">
        <v>0</v>
      </c>
      <c r="G515" s="315">
        <v>0</v>
      </c>
      <c r="H515" s="315">
        <v>0</v>
      </c>
      <c r="I515" s="315"/>
      <c r="J515" s="315"/>
      <c r="K515" s="315"/>
      <c r="L515" s="315"/>
      <c r="M515" s="315"/>
      <c r="N515" s="315"/>
      <c r="O515" s="315"/>
      <c r="P515" s="315"/>
      <c r="Q515" s="315"/>
      <c r="R515" s="316">
        <v>0</v>
      </c>
      <c r="S515" s="167">
        <v>0</v>
      </c>
      <c r="T515" s="9" t="s">
        <v>30</v>
      </c>
      <c r="U515" s="9" t="s">
        <v>40</v>
      </c>
      <c r="V515" s="9" t="s">
        <v>369</v>
      </c>
      <c r="W515" s="9"/>
    </row>
    <row r="516" spans="1:23" ht="15.75" x14ac:dyDescent="0.25">
      <c r="A516" s="16" t="s">
        <v>1403</v>
      </c>
      <c r="B516" s="84"/>
      <c r="C516" s="124"/>
      <c r="D516" s="124"/>
      <c r="E516" s="139" t="s">
        <v>20</v>
      </c>
      <c r="F516" s="315">
        <v>219486.77999999985</v>
      </c>
      <c r="G516" s="315">
        <v>269655.00999999983</v>
      </c>
      <c r="H516" s="315">
        <v>318324.58000000025</v>
      </c>
      <c r="I516" s="315"/>
      <c r="J516" s="315"/>
      <c r="K516" s="315"/>
      <c r="L516" s="315"/>
      <c r="M516" s="315"/>
      <c r="N516" s="315"/>
      <c r="O516" s="315"/>
      <c r="P516" s="315"/>
      <c r="Q516" s="315"/>
      <c r="R516" s="316">
        <v>269155.45666666661</v>
      </c>
      <c r="S516" s="167">
        <v>1.9361037404675378E-3</v>
      </c>
      <c r="T516" s="9" t="s">
        <v>30</v>
      </c>
      <c r="U516" s="9" t="s">
        <v>40</v>
      </c>
      <c r="V516" s="9" t="s">
        <v>369</v>
      </c>
      <c r="W516" s="9"/>
    </row>
    <row r="517" spans="1:23" ht="31.5" x14ac:dyDescent="0.25">
      <c r="A517" s="16" t="s">
        <v>1404</v>
      </c>
      <c r="B517" s="84"/>
      <c r="C517" s="124"/>
      <c r="D517" s="124"/>
      <c r="E517" s="406" t="s">
        <v>353</v>
      </c>
      <c r="F517" s="511">
        <v>0</v>
      </c>
      <c r="G517" s="511">
        <v>0</v>
      </c>
      <c r="H517" s="511">
        <v>0</v>
      </c>
      <c r="I517" s="511"/>
      <c r="J517" s="511"/>
      <c r="K517" s="511"/>
      <c r="L517" s="511"/>
      <c r="M517" s="511"/>
      <c r="N517" s="511"/>
      <c r="O517" s="511"/>
      <c r="P517" s="511"/>
      <c r="Q517" s="511"/>
      <c r="R517" s="512">
        <v>0</v>
      </c>
      <c r="S517" s="423">
        <v>0</v>
      </c>
      <c r="T517" s="9" t="s">
        <v>30</v>
      </c>
      <c r="U517" s="9" t="s">
        <v>40</v>
      </c>
      <c r="V517" s="9" t="s">
        <v>369</v>
      </c>
      <c r="W517" s="9"/>
    </row>
    <row r="518" spans="1:23" ht="15.75" x14ac:dyDescent="0.25">
      <c r="A518" s="16" t="s">
        <v>1405</v>
      </c>
      <c r="B518" s="84"/>
      <c r="C518" s="124"/>
      <c r="D518" s="124"/>
      <c r="E518" s="406" t="s">
        <v>21</v>
      </c>
      <c r="F518" s="511">
        <v>95811.219999999987</v>
      </c>
      <c r="G518" s="511">
        <v>101365.54999999997</v>
      </c>
      <c r="H518" s="511">
        <v>72562.949999999968</v>
      </c>
      <c r="I518" s="511"/>
      <c r="J518" s="511"/>
      <c r="K518" s="511"/>
      <c r="L518" s="511"/>
      <c r="M518" s="511"/>
      <c r="N518" s="511"/>
      <c r="O518" s="511"/>
      <c r="P518" s="511"/>
      <c r="Q518" s="511"/>
      <c r="R518" s="512">
        <v>89913.239999999976</v>
      </c>
      <c r="S518" s="423">
        <v>6.4676883180245172E-4</v>
      </c>
      <c r="T518" s="9" t="s">
        <v>30</v>
      </c>
      <c r="U518" s="9" t="s">
        <v>40</v>
      </c>
      <c r="V518" s="9" t="s">
        <v>369</v>
      </c>
      <c r="W518" s="9"/>
    </row>
    <row r="519" spans="1:23" ht="15.75" x14ac:dyDescent="0.25">
      <c r="A519" s="16" t="s">
        <v>1406</v>
      </c>
      <c r="B519" s="84"/>
      <c r="C519" s="124"/>
      <c r="D519" s="124"/>
      <c r="E519" s="406" t="s">
        <v>23</v>
      </c>
      <c r="F519" s="511">
        <v>436.3</v>
      </c>
      <c r="G519" s="511">
        <v>711.94</v>
      </c>
      <c r="H519" s="511">
        <v>448.16000000000014</v>
      </c>
      <c r="I519" s="511"/>
      <c r="J519" s="511"/>
      <c r="K519" s="511"/>
      <c r="L519" s="511"/>
      <c r="M519" s="511"/>
      <c r="N519" s="511"/>
      <c r="O519" s="511"/>
      <c r="P519" s="511"/>
      <c r="Q519" s="511"/>
      <c r="R519" s="512">
        <v>532.13333333333333</v>
      </c>
      <c r="S519" s="423">
        <v>3.8277705748691153E-6</v>
      </c>
      <c r="T519" s="9" t="s">
        <v>30</v>
      </c>
      <c r="U519" s="9" t="s">
        <v>40</v>
      </c>
      <c r="V519" s="9" t="s">
        <v>369</v>
      </c>
      <c r="W519" s="9"/>
    </row>
    <row r="520" spans="1:23" ht="15.75" x14ac:dyDescent="0.25">
      <c r="A520" s="16" t="s">
        <v>1407</v>
      </c>
      <c r="B520" s="84"/>
      <c r="C520" s="124"/>
      <c r="D520" s="124"/>
      <c r="E520" s="406" t="s">
        <v>22</v>
      </c>
      <c r="F520" s="511">
        <v>1942162.6799999995</v>
      </c>
      <c r="G520" s="511">
        <v>1984210.1899999995</v>
      </c>
      <c r="H520" s="511">
        <v>1974018.7500000007</v>
      </c>
      <c r="I520" s="511"/>
      <c r="J520" s="511"/>
      <c r="K520" s="511"/>
      <c r="L520" s="511"/>
      <c r="M520" s="511"/>
      <c r="N520" s="511"/>
      <c r="O520" s="511"/>
      <c r="P520" s="511"/>
      <c r="Q520" s="511"/>
      <c r="R520" s="512">
        <v>1966797.2066666668</v>
      </c>
      <c r="S520" s="423">
        <v>1.414767315412197E-2</v>
      </c>
      <c r="T520" s="9" t="s">
        <v>30</v>
      </c>
      <c r="U520" s="9" t="s">
        <v>40</v>
      </c>
      <c r="V520" s="9" t="s">
        <v>369</v>
      </c>
      <c r="W520" s="9"/>
    </row>
    <row r="521" spans="1:23" ht="15.75" x14ac:dyDescent="0.25">
      <c r="A521" s="16" t="s">
        <v>1408</v>
      </c>
      <c r="B521" s="84"/>
      <c r="C521" s="124"/>
      <c r="D521" s="124"/>
      <c r="E521" s="406" t="s">
        <v>16</v>
      </c>
      <c r="F521" s="511">
        <v>89451.520000000004</v>
      </c>
      <c r="G521" s="511">
        <v>90031.06</v>
      </c>
      <c r="H521" s="511">
        <v>84665.239999999976</v>
      </c>
      <c r="I521" s="511"/>
      <c r="J521" s="511"/>
      <c r="K521" s="511"/>
      <c r="L521" s="511"/>
      <c r="M521" s="511"/>
      <c r="N521" s="511"/>
      <c r="O521" s="511"/>
      <c r="P521" s="511"/>
      <c r="Q521" s="511"/>
      <c r="R521" s="512"/>
      <c r="S521" s="423">
        <v>0</v>
      </c>
      <c r="T521" s="9" t="s">
        <v>30</v>
      </c>
      <c r="U521" s="9" t="s">
        <v>40</v>
      </c>
      <c r="V521" s="9" t="s">
        <v>369</v>
      </c>
      <c r="W521" s="9"/>
    </row>
    <row r="522" spans="1:23" ht="15.75" x14ac:dyDescent="0.25">
      <c r="A522" s="16" t="s">
        <v>1409</v>
      </c>
      <c r="B522" s="84"/>
      <c r="C522" s="124"/>
      <c r="D522" s="124"/>
      <c r="E522" s="406" t="s">
        <v>19</v>
      </c>
      <c r="F522" s="511">
        <v>75913.8</v>
      </c>
      <c r="G522" s="511">
        <v>80921.009999999995</v>
      </c>
      <c r="H522" s="511">
        <v>105338.23999999998</v>
      </c>
      <c r="I522" s="511"/>
      <c r="J522" s="511"/>
      <c r="K522" s="511"/>
      <c r="L522" s="511"/>
      <c r="M522" s="511"/>
      <c r="N522" s="511"/>
      <c r="O522" s="511"/>
      <c r="P522" s="511"/>
      <c r="Q522" s="511"/>
      <c r="R522" s="512">
        <v>87391.016666666663</v>
      </c>
      <c r="S522" s="423">
        <v>6.2862583707948467E-4</v>
      </c>
      <c r="T522" s="9" t="s">
        <v>30</v>
      </c>
      <c r="U522" s="9" t="s">
        <v>40</v>
      </c>
      <c r="V522" s="9" t="s">
        <v>369</v>
      </c>
      <c r="W522" s="9"/>
    </row>
    <row r="523" spans="1:23" ht="15.75" x14ac:dyDescent="0.25">
      <c r="A523" s="16" t="s">
        <v>1410</v>
      </c>
      <c r="B523" s="84"/>
      <c r="C523" s="124"/>
      <c r="D523" s="227"/>
      <c r="E523" s="412" t="s">
        <v>25</v>
      </c>
      <c r="F523" s="513"/>
      <c r="G523" s="513"/>
      <c r="H523" s="513"/>
      <c r="I523" s="513"/>
      <c r="J523" s="513"/>
      <c r="K523" s="513"/>
      <c r="L523" s="513"/>
      <c r="M523" s="513"/>
      <c r="N523" s="513"/>
      <c r="O523" s="513"/>
      <c r="P523" s="513"/>
      <c r="Q523" s="513"/>
      <c r="R523" s="514"/>
      <c r="S523" s="507">
        <v>0</v>
      </c>
      <c r="T523" s="9" t="s">
        <v>30</v>
      </c>
      <c r="U523" s="9" t="s">
        <v>40</v>
      </c>
      <c r="V523" s="9" t="s">
        <v>369</v>
      </c>
      <c r="W523" s="9"/>
    </row>
    <row r="524" spans="1:23" ht="15.75" x14ac:dyDescent="0.25">
      <c r="A524" s="16" t="s">
        <v>1411</v>
      </c>
      <c r="B524" s="84"/>
      <c r="C524" s="124" t="s">
        <v>40</v>
      </c>
      <c r="D524" s="124" t="s">
        <v>370</v>
      </c>
      <c r="E524" s="406" t="s">
        <v>20</v>
      </c>
      <c r="F524" s="511">
        <v>320495.50999999989</v>
      </c>
      <c r="G524" s="511">
        <v>427956.63000000024</v>
      </c>
      <c r="H524" s="511">
        <v>493617.21000000014</v>
      </c>
      <c r="I524" s="511"/>
      <c r="J524" s="511"/>
      <c r="K524" s="511"/>
      <c r="L524" s="511"/>
      <c r="M524" s="511"/>
      <c r="N524" s="511"/>
      <c r="O524" s="511"/>
      <c r="P524" s="511"/>
      <c r="Q524" s="511"/>
      <c r="R524" s="512">
        <v>414023.11666666676</v>
      </c>
      <c r="S524" s="423">
        <v>2.9781737095194247E-3</v>
      </c>
      <c r="T524" s="9" t="s">
        <v>30</v>
      </c>
      <c r="U524" s="9" t="s">
        <v>40</v>
      </c>
      <c r="V524" s="9" t="s">
        <v>370</v>
      </c>
      <c r="W524" s="9"/>
    </row>
    <row r="525" spans="1:23" ht="15.75" x14ac:dyDescent="0.25">
      <c r="A525" s="16" t="s">
        <v>1412</v>
      </c>
      <c r="B525" s="84"/>
      <c r="C525" s="124"/>
      <c r="D525" s="124"/>
      <c r="E525" s="139" t="s">
        <v>352</v>
      </c>
      <c r="F525" s="515">
        <v>17348.12</v>
      </c>
      <c r="G525" s="515">
        <v>22877.459999999995</v>
      </c>
      <c r="H525" s="515">
        <v>21029.639999999996</v>
      </c>
      <c r="I525" s="515"/>
      <c r="J525" s="515"/>
      <c r="K525" s="515"/>
      <c r="L525" s="515"/>
      <c r="M525" s="515"/>
      <c r="N525" s="515"/>
      <c r="O525" s="515"/>
      <c r="P525" s="515"/>
      <c r="Q525" s="515"/>
      <c r="R525" s="516">
        <v>20418.406666666662</v>
      </c>
      <c r="S525" s="504">
        <v>1.4687479871782391E-4</v>
      </c>
      <c r="T525" s="9" t="s">
        <v>30</v>
      </c>
      <c r="U525" s="9" t="s">
        <v>40</v>
      </c>
      <c r="V525" s="9" t="s">
        <v>370</v>
      </c>
      <c r="W525" s="9"/>
    </row>
    <row r="526" spans="1:23" ht="15.75" x14ac:dyDescent="0.25">
      <c r="A526" s="16" t="s">
        <v>1413</v>
      </c>
      <c r="B526" s="84"/>
      <c r="C526" s="124"/>
      <c r="D526" s="124"/>
      <c r="E526" s="139" t="s">
        <v>18</v>
      </c>
      <c r="F526" s="317">
        <v>0</v>
      </c>
      <c r="G526" s="317">
        <v>0</v>
      </c>
      <c r="H526" s="317">
        <v>0</v>
      </c>
      <c r="I526" s="317"/>
      <c r="J526" s="317"/>
      <c r="K526" s="317"/>
      <c r="L526" s="317"/>
      <c r="M526" s="317"/>
      <c r="N526" s="317"/>
      <c r="O526" s="317"/>
      <c r="P526" s="317"/>
      <c r="Q526" s="317"/>
      <c r="R526" s="318">
        <v>0</v>
      </c>
      <c r="S526" s="346">
        <v>0</v>
      </c>
      <c r="T526" s="9" t="s">
        <v>30</v>
      </c>
      <c r="U526" s="9" t="s">
        <v>40</v>
      </c>
      <c r="V526" s="9" t="s">
        <v>370</v>
      </c>
      <c r="W526" s="9"/>
    </row>
    <row r="527" spans="1:23" ht="15.75" x14ac:dyDescent="0.25">
      <c r="A527" s="16" t="s">
        <v>1414</v>
      </c>
      <c r="B527" s="84"/>
      <c r="C527" s="124"/>
      <c r="D527" s="124"/>
      <c r="E527" s="406" t="s">
        <v>23</v>
      </c>
      <c r="F527" s="339">
        <v>0</v>
      </c>
      <c r="G527" s="339">
        <v>0</v>
      </c>
      <c r="H527" s="339">
        <v>0</v>
      </c>
      <c r="I527" s="339"/>
      <c r="J527" s="339"/>
      <c r="K527" s="339"/>
      <c r="L527" s="339"/>
      <c r="M527" s="339"/>
      <c r="N527" s="339"/>
      <c r="O527" s="339"/>
      <c r="P527" s="339"/>
      <c r="Q527" s="339"/>
      <c r="R527" s="340">
        <v>0</v>
      </c>
      <c r="S527" s="352">
        <v>0</v>
      </c>
      <c r="T527" s="9" t="s">
        <v>30</v>
      </c>
      <c r="U527" s="9" t="s">
        <v>40</v>
      </c>
      <c r="V527" s="9" t="s">
        <v>370</v>
      </c>
      <c r="W527" s="9"/>
    </row>
    <row r="528" spans="1:23" ht="15.75" x14ac:dyDescent="0.25">
      <c r="A528" s="16" t="s">
        <v>1415</v>
      </c>
      <c r="B528" s="84"/>
      <c r="C528" s="124"/>
      <c r="D528" s="227"/>
      <c r="E528" s="412" t="s">
        <v>24</v>
      </c>
      <c r="F528" s="317">
        <v>0</v>
      </c>
      <c r="G528" s="317">
        <v>0</v>
      </c>
      <c r="H528" s="317">
        <v>0</v>
      </c>
      <c r="I528" s="317"/>
      <c r="J528" s="317"/>
      <c r="K528" s="317"/>
      <c r="L528" s="317"/>
      <c r="M528" s="317"/>
      <c r="N528" s="317"/>
      <c r="O528" s="317"/>
      <c r="P528" s="317"/>
      <c r="Q528" s="317"/>
      <c r="R528" s="318">
        <v>0</v>
      </c>
      <c r="S528" s="346">
        <v>0</v>
      </c>
      <c r="T528" s="9" t="s">
        <v>30</v>
      </c>
      <c r="U528" s="9" t="s">
        <v>40</v>
      </c>
      <c r="V528" s="9" t="s">
        <v>370</v>
      </c>
      <c r="W528" s="9"/>
    </row>
    <row r="529" spans="1:23" ht="15.75" x14ac:dyDescent="0.25">
      <c r="A529" s="16" t="s">
        <v>1416</v>
      </c>
      <c r="B529" s="84"/>
      <c r="C529" s="227" t="s">
        <v>40</v>
      </c>
      <c r="D529" s="148" t="s">
        <v>368</v>
      </c>
      <c r="E529" s="141" t="s">
        <v>351</v>
      </c>
      <c r="F529" s="319">
        <v>872893.4700000002</v>
      </c>
      <c r="G529" s="319">
        <v>975246.19000000006</v>
      </c>
      <c r="H529" s="319">
        <v>138380.03</v>
      </c>
      <c r="I529" s="319"/>
      <c r="J529" s="319"/>
      <c r="K529" s="319"/>
      <c r="L529" s="319"/>
      <c r="M529" s="319"/>
      <c r="N529" s="319"/>
      <c r="O529" s="319"/>
      <c r="P529" s="319"/>
      <c r="Q529" s="319"/>
      <c r="R529" s="320">
        <v>662173.2300000001</v>
      </c>
      <c r="S529" s="347">
        <v>4.7631806663618881E-3</v>
      </c>
      <c r="T529" s="9" t="s">
        <v>30</v>
      </c>
      <c r="U529" s="9" t="s">
        <v>40</v>
      </c>
      <c r="V529" s="9" t="s">
        <v>368</v>
      </c>
      <c r="W529" s="9"/>
    </row>
    <row r="530" spans="1:23" ht="15.75" x14ac:dyDescent="0.25">
      <c r="A530" s="16" t="s">
        <v>1417</v>
      </c>
      <c r="B530" s="84"/>
      <c r="C530" s="124" t="s">
        <v>41</v>
      </c>
      <c r="D530" s="124" t="s">
        <v>371</v>
      </c>
      <c r="E530" s="406" t="s">
        <v>352</v>
      </c>
      <c r="F530" s="517">
        <v>564119.38</v>
      </c>
      <c r="G530" s="517">
        <v>875379.24000000034</v>
      </c>
      <c r="H530" s="517">
        <v>788479.86999999988</v>
      </c>
      <c r="I530" s="517"/>
      <c r="J530" s="517"/>
      <c r="K530" s="517"/>
      <c r="L530" s="517"/>
      <c r="M530" s="517"/>
      <c r="N530" s="517"/>
      <c r="O530" s="517"/>
      <c r="P530" s="517"/>
      <c r="Q530" s="517"/>
      <c r="R530" s="518">
        <v>742659.4966666667</v>
      </c>
      <c r="S530" s="519">
        <v>5.3421388783909569E-3</v>
      </c>
      <c r="T530" s="9" t="s">
        <v>30</v>
      </c>
      <c r="U530" s="9" t="s">
        <v>41</v>
      </c>
      <c r="V530" s="9" t="s">
        <v>371</v>
      </c>
      <c r="W530" s="9"/>
    </row>
    <row r="531" spans="1:23" ht="15.75" x14ac:dyDescent="0.25">
      <c r="A531" s="16" t="s">
        <v>1418</v>
      </c>
      <c r="B531" s="84"/>
      <c r="C531" s="124"/>
      <c r="D531" s="124"/>
      <c r="E531" s="406" t="s">
        <v>24</v>
      </c>
      <c r="F531" s="517">
        <v>20702.919999999995</v>
      </c>
      <c r="G531" s="517">
        <v>18686.820000000003</v>
      </c>
      <c r="H531" s="517">
        <v>29678.890000000003</v>
      </c>
      <c r="I531" s="517"/>
      <c r="J531" s="517"/>
      <c r="K531" s="517"/>
      <c r="L531" s="517"/>
      <c r="M531" s="517"/>
      <c r="N531" s="517"/>
      <c r="O531" s="517"/>
      <c r="P531" s="517"/>
      <c r="Q531" s="517"/>
      <c r="R531" s="518">
        <v>23022.876666666667</v>
      </c>
      <c r="S531" s="519">
        <v>1.656094146583076E-4</v>
      </c>
      <c r="T531" s="9" t="s">
        <v>30</v>
      </c>
      <c r="U531" s="9" t="s">
        <v>41</v>
      </c>
      <c r="V531" s="9" t="s">
        <v>371</v>
      </c>
      <c r="W531" s="9"/>
    </row>
    <row r="532" spans="1:23" ht="15.75" x14ac:dyDescent="0.25">
      <c r="A532" s="16" t="s">
        <v>1419</v>
      </c>
      <c r="B532" s="84"/>
      <c r="C532" s="124"/>
      <c r="D532" s="124"/>
      <c r="E532" s="406" t="s">
        <v>17</v>
      </c>
      <c r="F532" s="517">
        <v>30132.490000000009</v>
      </c>
      <c r="G532" s="517">
        <v>29476.040000000005</v>
      </c>
      <c r="H532" s="517">
        <v>29394.189999999995</v>
      </c>
      <c r="I532" s="517"/>
      <c r="J532" s="517"/>
      <c r="K532" s="517"/>
      <c r="L532" s="517"/>
      <c r="M532" s="517"/>
      <c r="N532" s="517"/>
      <c r="O532" s="517"/>
      <c r="P532" s="517"/>
      <c r="Q532" s="517"/>
      <c r="R532" s="518">
        <v>29667.573333333334</v>
      </c>
      <c r="S532" s="519">
        <v>2.1340640985925515E-4</v>
      </c>
      <c r="T532" s="9" t="s">
        <v>30</v>
      </c>
      <c r="U532" s="9" t="s">
        <v>41</v>
      </c>
      <c r="V532" s="9" t="s">
        <v>371</v>
      </c>
      <c r="W532" s="9"/>
    </row>
    <row r="533" spans="1:23" ht="15.75" x14ac:dyDescent="0.25">
      <c r="A533" s="16" t="s">
        <v>1420</v>
      </c>
      <c r="B533" s="84"/>
      <c r="C533" s="124"/>
      <c r="D533" s="124"/>
      <c r="E533" s="139" t="s">
        <v>20</v>
      </c>
      <c r="F533" s="315">
        <v>7785.7599999999993</v>
      </c>
      <c r="G533" s="315">
        <v>15602.310000000009</v>
      </c>
      <c r="H533" s="315">
        <v>18848.989999999998</v>
      </c>
      <c r="I533" s="315"/>
      <c r="J533" s="315"/>
      <c r="K533" s="315"/>
      <c r="L533" s="315"/>
      <c r="M533" s="315"/>
      <c r="N533" s="315"/>
      <c r="O533" s="315"/>
      <c r="P533" s="315"/>
      <c r="Q533" s="315"/>
      <c r="R533" s="316">
        <v>14079.020000000002</v>
      </c>
      <c r="S533" s="167">
        <v>1.0127397609432557E-4</v>
      </c>
      <c r="T533" s="9" t="s">
        <v>30</v>
      </c>
      <c r="U533" s="9" t="s">
        <v>41</v>
      </c>
      <c r="V533" s="9" t="s">
        <v>371</v>
      </c>
      <c r="W533" s="9"/>
    </row>
    <row r="534" spans="1:23" ht="15.75" x14ac:dyDescent="0.25">
      <c r="A534" s="16" t="s">
        <v>1421</v>
      </c>
      <c r="B534" s="84"/>
      <c r="C534" s="124"/>
      <c r="D534" s="124"/>
      <c r="E534" s="139" t="s">
        <v>19</v>
      </c>
      <c r="F534" s="339">
        <v>3109.5499999999997</v>
      </c>
      <c r="G534" s="339">
        <v>3181.47</v>
      </c>
      <c r="H534" s="339">
        <v>473.53</v>
      </c>
      <c r="I534" s="339"/>
      <c r="J534" s="339"/>
      <c r="K534" s="339"/>
      <c r="L534" s="339"/>
      <c r="M534" s="339"/>
      <c r="N534" s="339"/>
      <c r="O534" s="339"/>
      <c r="P534" s="339"/>
      <c r="Q534" s="339"/>
      <c r="R534" s="340">
        <v>2254.85</v>
      </c>
      <c r="S534" s="352">
        <v>1.6219710249455571E-5</v>
      </c>
      <c r="T534" s="9" t="s">
        <v>30</v>
      </c>
      <c r="U534" s="9" t="s">
        <v>41</v>
      </c>
      <c r="V534" s="9" t="s">
        <v>371</v>
      </c>
      <c r="W534" s="9"/>
    </row>
    <row r="535" spans="1:23" ht="31.5" x14ac:dyDescent="0.25">
      <c r="A535" s="16" t="s">
        <v>1422</v>
      </c>
      <c r="B535" s="84"/>
      <c r="C535" s="124"/>
      <c r="D535" s="124"/>
      <c r="E535" s="139" t="s">
        <v>353</v>
      </c>
      <c r="F535" s="315">
        <v>0</v>
      </c>
      <c r="G535" s="315">
        <v>0</v>
      </c>
      <c r="H535" s="315">
        <v>0</v>
      </c>
      <c r="I535" s="315"/>
      <c r="J535" s="315"/>
      <c r="K535" s="315"/>
      <c r="L535" s="315"/>
      <c r="M535" s="315"/>
      <c r="N535" s="315"/>
      <c r="O535" s="315"/>
      <c r="P535" s="315"/>
      <c r="Q535" s="315"/>
      <c r="R535" s="316">
        <v>0</v>
      </c>
      <c r="S535" s="167">
        <v>0</v>
      </c>
      <c r="T535" s="9" t="s">
        <v>30</v>
      </c>
      <c r="U535" s="9" t="s">
        <v>41</v>
      </c>
      <c r="V535" s="9" t="s">
        <v>371</v>
      </c>
      <c r="W535" s="9"/>
    </row>
    <row r="536" spans="1:23" ht="15.75" x14ac:dyDescent="0.25">
      <c r="A536" s="16" t="s">
        <v>1423</v>
      </c>
      <c r="B536" s="84"/>
      <c r="C536" s="124"/>
      <c r="D536" s="124"/>
      <c r="E536" s="406" t="s">
        <v>16</v>
      </c>
      <c r="F536" s="511">
        <v>0</v>
      </c>
      <c r="G536" s="511">
        <v>0</v>
      </c>
      <c r="H536" s="511">
        <v>0</v>
      </c>
      <c r="I536" s="511"/>
      <c r="J536" s="511"/>
      <c r="K536" s="511"/>
      <c r="L536" s="511"/>
      <c r="M536" s="511"/>
      <c r="N536" s="511"/>
      <c r="O536" s="511"/>
      <c r="P536" s="511"/>
      <c r="Q536" s="511"/>
      <c r="R536" s="512">
        <v>0</v>
      </c>
      <c r="S536" s="423">
        <v>0</v>
      </c>
      <c r="T536" s="9" t="s">
        <v>30</v>
      </c>
      <c r="U536" s="9" t="s">
        <v>41</v>
      </c>
      <c r="V536" s="9" t="s">
        <v>371</v>
      </c>
      <c r="W536" s="9"/>
    </row>
    <row r="537" spans="1:23" ht="15.75" x14ac:dyDescent="0.25">
      <c r="A537" s="16" t="s">
        <v>1424</v>
      </c>
      <c r="B537" s="84"/>
      <c r="C537" s="124"/>
      <c r="D537" s="227"/>
      <c r="E537" s="412" t="s">
        <v>23</v>
      </c>
      <c r="F537" s="513">
        <v>0</v>
      </c>
      <c r="G537" s="513">
        <v>0</v>
      </c>
      <c r="H537" s="513">
        <v>0</v>
      </c>
      <c r="I537" s="513"/>
      <c r="J537" s="513"/>
      <c r="K537" s="513"/>
      <c r="L537" s="513"/>
      <c r="M537" s="513"/>
      <c r="N537" s="513"/>
      <c r="O537" s="513"/>
      <c r="P537" s="513"/>
      <c r="Q537" s="513"/>
      <c r="R537" s="514">
        <v>0</v>
      </c>
      <c r="S537" s="507">
        <v>0</v>
      </c>
      <c r="T537" s="9" t="s">
        <v>30</v>
      </c>
      <c r="U537" s="9" t="s">
        <v>41</v>
      </c>
      <c r="V537" s="9" t="s">
        <v>371</v>
      </c>
      <c r="W537" s="9"/>
    </row>
    <row r="538" spans="1:23" ht="15.75" x14ac:dyDescent="0.25">
      <c r="A538" s="16" t="s">
        <v>1425</v>
      </c>
      <c r="B538" s="84"/>
      <c r="C538" s="124" t="s">
        <v>41</v>
      </c>
      <c r="D538" s="124" t="s">
        <v>372</v>
      </c>
      <c r="E538" s="139" t="s">
        <v>24</v>
      </c>
      <c r="F538" s="315">
        <v>3623.41</v>
      </c>
      <c r="G538" s="315">
        <v>4259.4800000000005</v>
      </c>
      <c r="H538" s="315">
        <v>5442.7199999999984</v>
      </c>
      <c r="I538" s="315"/>
      <c r="J538" s="315"/>
      <c r="K538" s="315"/>
      <c r="L538" s="315"/>
      <c r="M538" s="315"/>
      <c r="N538" s="315"/>
      <c r="O538" s="315"/>
      <c r="P538" s="315"/>
      <c r="Q538" s="315"/>
      <c r="R538" s="316">
        <v>4441.87</v>
      </c>
      <c r="S538" s="167">
        <v>3.1951502035944391E-5</v>
      </c>
      <c r="T538" s="9" t="s">
        <v>30</v>
      </c>
      <c r="U538" s="9" t="s">
        <v>41</v>
      </c>
      <c r="V538" s="9" t="s">
        <v>372</v>
      </c>
      <c r="W538" s="9"/>
    </row>
    <row r="539" spans="1:23" ht="15.75" x14ac:dyDescent="0.25">
      <c r="A539" s="16" t="s">
        <v>1426</v>
      </c>
      <c r="B539" s="84"/>
      <c r="C539" s="124"/>
      <c r="D539" s="227"/>
      <c r="E539" s="141" t="s">
        <v>18</v>
      </c>
      <c r="F539" s="317"/>
      <c r="G539" s="317"/>
      <c r="H539" s="317"/>
      <c r="I539" s="317"/>
      <c r="J539" s="317"/>
      <c r="K539" s="317"/>
      <c r="L539" s="317"/>
      <c r="M539" s="317"/>
      <c r="N539" s="317"/>
      <c r="O539" s="317"/>
      <c r="P539" s="317"/>
      <c r="Q539" s="317"/>
      <c r="R539" s="318"/>
      <c r="S539" s="346">
        <v>0</v>
      </c>
      <c r="T539" s="9" t="s">
        <v>30</v>
      </c>
      <c r="U539" s="9" t="s">
        <v>41</v>
      </c>
      <c r="V539" s="9" t="s">
        <v>372</v>
      </c>
      <c r="W539" s="9"/>
    </row>
    <row r="540" spans="1:23" ht="15.75" x14ac:dyDescent="0.25">
      <c r="A540" s="16" t="s">
        <v>1427</v>
      </c>
      <c r="B540" s="84"/>
      <c r="C540" s="152" t="s">
        <v>41</v>
      </c>
      <c r="D540" s="148" t="s">
        <v>373</v>
      </c>
      <c r="E540" s="144" t="s">
        <v>17</v>
      </c>
      <c r="F540" s="319">
        <v>14771.910000000003</v>
      </c>
      <c r="G540" s="319">
        <v>14697.250000000002</v>
      </c>
      <c r="H540" s="319">
        <v>14576.25</v>
      </c>
      <c r="I540" s="319"/>
      <c r="J540" s="319"/>
      <c r="K540" s="319"/>
      <c r="L540" s="319"/>
      <c r="M540" s="319"/>
      <c r="N540" s="319"/>
      <c r="O540" s="319"/>
      <c r="P540" s="319"/>
      <c r="Q540" s="319"/>
      <c r="R540" s="320">
        <v>14681.803333333335</v>
      </c>
      <c r="S540" s="346">
        <v>1.0560995011027682E-4</v>
      </c>
      <c r="T540" s="9" t="s">
        <v>30</v>
      </c>
      <c r="U540" s="9" t="s">
        <v>41</v>
      </c>
      <c r="V540" s="9" t="s">
        <v>373</v>
      </c>
      <c r="W540" s="9"/>
    </row>
    <row r="541" spans="1:23" ht="15.75" x14ac:dyDescent="0.25">
      <c r="A541" s="16" t="s">
        <v>1428</v>
      </c>
      <c r="B541" s="91"/>
      <c r="C541" s="227" t="s">
        <v>41</v>
      </c>
      <c r="D541" s="227" t="s">
        <v>433</v>
      </c>
      <c r="E541" s="144" t="s">
        <v>352</v>
      </c>
      <c r="F541" s="319">
        <v>0</v>
      </c>
      <c r="G541" s="319">
        <v>0</v>
      </c>
      <c r="H541" s="319">
        <v>0</v>
      </c>
      <c r="I541" s="319"/>
      <c r="J541" s="319"/>
      <c r="K541" s="319"/>
      <c r="L541" s="319"/>
      <c r="M541" s="319"/>
      <c r="N541" s="319"/>
      <c r="O541" s="319"/>
      <c r="P541" s="319"/>
      <c r="Q541" s="319"/>
      <c r="R541" s="320">
        <v>0</v>
      </c>
      <c r="S541" s="347">
        <v>0</v>
      </c>
      <c r="T541" s="9" t="s">
        <v>30</v>
      </c>
      <c r="U541" s="9" t="s">
        <v>41</v>
      </c>
      <c r="V541" s="9" t="s">
        <v>433</v>
      </c>
      <c r="W541" s="9"/>
    </row>
    <row r="542" spans="1:23" ht="31.5" x14ac:dyDescent="0.2">
      <c r="A542" s="16" t="s">
        <v>1429</v>
      </c>
      <c r="B542" s="353" t="s">
        <v>31</v>
      </c>
      <c r="C542" s="312" t="s">
        <v>241</v>
      </c>
      <c r="D542" s="312" t="s">
        <v>375</v>
      </c>
      <c r="E542" s="406" t="s">
        <v>353</v>
      </c>
      <c r="F542" s="511">
        <v>0</v>
      </c>
      <c r="G542" s="511">
        <v>0</v>
      </c>
      <c r="H542" s="511">
        <v>0</v>
      </c>
      <c r="I542" s="511"/>
      <c r="J542" s="511"/>
      <c r="K542" s="511"/>
      <c r="L542" s="511"/>
      <c r="M542" s="511"/>
      <c r="N542" s="511"/>
      <c r="O542" s="511"/>
      <c r="P542" s="511"/>
      <c r="Q542" s="511"/>
      <c r="R542" s="512">
        <v>0</v>
      </c>
      <c r="S542" s="423">
        <v>0</v>
      </c>
      <c r="T542" s="9" t="s">
        <v>31</v>
      </c>
      <c r="U542" s="9" t="s">
        <v>241</v>
      </c>
      <c r="V542" s="9" t="s">
        <v>375</v>
      </c>
      <c r="W542" s="9"/>
    </row>
    <row r="543" spans="1:23" ht="15.75" x14ac:dyDescent="0.25">
      <c r="A543" s="16" t="s">
        <v>1430</v>
      </c>
      <c r="B543" s="84"/>
      <c r="C543" s="124"/>
      <c r="D543" s="124"/>
      <c r="E543" s="406" t="s">
        <v>24</v>
      </c>
      <c r="F543" s="511">
        <v>140678.18999999997</v>
      </c>
      <c r="G543" s="511">
        <v>138649.94999999998</v>
      </c>
      <c r="H543" s="511">
        <v>337959.84000000008</v>
      </c>
      <c r="I543" s="511"/>
      <c r="J543" s="511"/>
      <c r="K543" s="511"/>
      <c r="L543" s="511"/>
      <c r="M543" s="511"/>
      <c r="N543" s="511"/>
      <c r="O543" s="511"/>
      <c r="P543" s="511"/>
      <c r="Q543" s="511"/>
      <c r="R543" s="512">
        <v>205762.66</v>
      </c>
      <c r="S543" s="423">
        <v>1.4801032110150307E-3</v>
      </c>
      <c r="T543" s="9" t="s">
        <v>31</v>
      </c>
      <c r="U543" s="9" t="s">
        <v>241</v>
      </c>
      <c r="V543" s="9" t="s">
        <v>375</v>
      </c>
      <c r="W543" s="9"/>
    </row>
    <row r="544" spans="1:23" ht="15.75" x14ac:dyDescent="0.25">
      <c r="A544" s="16" t="s">
        <v>1431</v>
      </c>
      <c r="B544" s="84"/>
      <c r="C544" s="124"/>
      <c r="D544" s="124"/>
      <c r="E544" s="139" t="s">
        <v>352</v>
      </c>
      <c r="F544" s="315">
        <v>659969.44000000018</v>
      </c>
      <c r="G544" s="315">
        <v>1134350.93</v>
      </c>
      <c r="H544" s="315">
        <v>1144437.2400000005</v>
      </c>
      <c r="I544" s="315"/>
      <c r="J544" s="315"/>
      <c r="K544" s="315"/>
      <c r="L544" s="315"/>
      <c r="M544" s="315"/>
      <c r="N544" s="315"/>
      <c r="O544" s="315"/>
      <c r="P544" s="315"/>
      <c r="Q544" s="315"/>
      <c r="R544" s="316">
        <v>979585.87000000011</v>
      </c>
      <c r="S544" s="167">
        <v>7.0464106152785576E-3</v>
      </c>
      <c r="T544" s="9" t="s">
        <v>31</v>
      </c>
      <c r="U544" s="9" t="s">
        <v>241</v>
      </c>
      <c r="V544" s="9" t="s">
        <v>375</v>
      </c>
      <c r="W544" s="9"/>
    </row>
    <row r="545" spans="1:23" ht="15.75" x14ac:dyDescent="0.25">
      <c r="A545" s="16" t="s">
        <v>1432</v>
      </c>
      <c r="B545" s="84"/>
      <c r="C545" s="124"/>
      <c r="D545" s="124"/>
      <c r="E545" s="139" t="s">
        <v>18</v>
      </c>
      <c r="F545" s="315">
        <v>0</v>
      </c>
      <c r="G545" s="315">
        <v>0</v>
      </c>
      <c r="H545" s="315">
        <v>0</v>
      </c>
      <c r="I545" s="315"/>
      <c r="J545" s="315"/>
      <c r="K545" s="315"/>
      <c r="L545" s="315"/>
      <c r="M545" s="315"/>
      <c r="N545" s="315"/>
      <c r="O545" s="315"/>
      <c r="P545" s="315"/>
      <c r="Q545" s="315"/>
      <c r="R545" s="316">
        <v>0</v>
      </c>
      <c r="S545" s="167">
        <v>0</v>
      </c>
      <c r="T545" s="9" t="s">
        <v>31</v>
      </c>
      <c r="U545" s="9" t="s">
        <v>241</v>
      </c>
      <c r="V545" s="9" t="s">
        <v>375</v>
      </c>
      <c r="W545" s="9"/>
    </row>
    <row r="546" spans="1:23" ht="15.75" x14ac:dyDescent="0.25">
      <c r="A546" s="16" t="s">
        <v>1433</v>
      </c>
      <c r="B546" s="84"/>
      <c r="C546" s="124"/>
      <c r="D546" s="124"/>
      <c r="E546" s="406" t="s">
        <v>17</v>
      </c>
      <c r="F546" s="511">
        <v>962008.92999999947</v>
      </c>
      <c r="G546" s="511">
        <v>1368165.9099999997</v>
      </c>
      <c r="H546" s="511">
        <v>1278429.51</v>
      </c>
      <c r="I546" s="511"/>
      <c r="J546" s="511"/>
      <c r="K546" s="511"/>
      <c r="L546" s="511"/>
      <c r="M546" s="511"/>
      <c r="N546" s="511"/>
      <c r="O546" s="511"/>
      <c r="P546" s="511"/>
      <c r="Q546" s="511"/>
      <c r="R546" s="512">
        <v>1202868.1166666662</v>
      </c>
      <c r="S546" s="423">
        <v>8.6525366745644483E-3</v>
      </c>
      <c r="T546" s="9" t="s">
        <v>31</v>
      </c>
      <c r="U546" s="9" t="s">
        <v>241</v>
      </c>
      <c r="V546" s="9" t="s">
        <v>375</v>
      </c>
      <c r="W546" s="9"/>
    </row>
    <row r="547" spans="1:23" ht="15.75" x14ac:dyDescent="0.25">
      <c r="A547" s="16" t="s">
        <v>1434</v>
      </c>
      <c r="B547" s="84"/>
      <c r="C547" s="124"/>
      <c r="D547" s="124"/>
      <c r="E547" s="406" t="s">
        <v>21</v>
      </c>
      <c r="F547" s="511">
        <v>177018.34</v>
      </c>
      <c r="G547" s="511">
        <v>177225.16000000003</v>
      </c>
      <c r="H547" s="511">
        <v>147168.93999999997</v>
      </c>
      <c r="I547" s="511"/>
      <c r="J547" s="511"/>
      <c r="K547" s="511"/>
      <c r="L547" s="511"/>
      <c r="M547" s="511"/>
      <c r="N547" s="511"/>
      <c r="O547" s="511"/>
      <c r="P547" s="511"/>
      <c r="Q547" s="511"/>
      <c r="R547" s="512">
        <v>167137.47999999998</v>
      </c>
      <c r="S547" s="423">
        <v>1.2022624553403444E-3</v>
      </c>
      <c r="T547" s="9" t="s">
        <v>31</v>
      </c>
      <c r="U547" s="9" t="s">
        <v>241</v>
      </c>
      <c r="V547" s="9" t="s">
        <v>375</v>
      </c>
      <c r="W547" s="9"/>
    </row>
    <row r="548" spans="1:23" ht="15.75" x14ac:dyDescent="0.25">
      <c r="A548" s="16" t="s">
        <v>1435</v>
      </c>
      <c r="B548" s="84"/>
      <c r="C548" s="124"/>
      <c r="D548" s="124"/>
      <c r="E548" s="406" t="s">
        <v>354</v>
      </c>
      <c r="F548" s="511">
        <v>3661.8500000000008</v>
      </c>
      <c r="G548" s="511">
        <v>3791.1400000000003</v>
      </c>
      <c r="H548" s="511">
        <v>6253.7</v>
      </c>
      <c r="I548" s="511"/>
      <c r="J548" s="511"/>
      <c r="K548" s="511"/>
      <c r="L548" s="511"/>
      <c r="M548" s="511"/>
      <c r="N548" s="511"/>
      <c r="O548" s="511"/>
      <c r="P548" s="511"/>
      <c r="Q548" s="511"/>
      <c r="R548" s="512">
        <v>4568.8966666666674</v>
      </c>
      <c r="S548" s="423">
        <v>3.2865237196725611E-5</v>
      </c>
      <c r="T548" s="9" t="s">
        <v>31</v>
      </c>
      <c r="U548" s="9" t="s">
        <v>241</v>
      </c>
      <c r="V548" s="9" t="s">
        <v>375</v>
      </c>
      <c r="W548" s="9"/>
    </row>
    <row r="549" spans="1:23" ht="15.75" x14ac:dyDescent="0.25">
      <c r="A549" s="16" t="s">
        <v>1436</v>
      </c>
      <c r="B549" s="84"/>
      <c r="C549" s="152"/>
      <c r="D549" s="227"/>
      <c r="E549" s="412" t="s">
        <v>23</v>
      </c>
      <c r="F549" s="513">
        <v>0</v>
      </c>
      <c r="G549" s="513">
        <v>0</v>
      </c>
      <c r="H549" s="513">
        <v>0</v>
      </c>
      <c r="I549" s="513"/>
      <c r="J549" s="513"/>
      <c r="K549" s="513"/>
      <c r="L549" s="513"/>
      <c r="M549" s="513"/>
      <c r="N549" s="513"/>
      <c r="O549" s="513"/>
      <c r="P549" s="513"/>
      <c r="Q549" s="513"/>
      <c r="R549" s="514">
        <v>0</v>
      </c>
      <c r="S549" s="507">
        <v>0</v>
      </c>
      <c r="T549" s="9" t="s">
        <v>31</v>
      </c>
      <c r="U549" s="9" t="s">
        <v>241</v>
      </c>
      <c r="V549" s="9" t="s">
        <v>375</v>
      </c>
      <c r="W549" s="9"/>
    </row>
    <row r="550" spans="1:23" ht="15.75" x14ac:dyDescent="0.25">
      <c r="A550" s="16" t="s">
        <v>1437</v>
      </c>
      <c r="B550" s="84"/>
      <c r="C550" s="312" t="s">
        <v>241</v>
      </c>
      <c r="D550" s="227" t="s">
        <v>540</v>
      </c>
      <c r="E550" s="406" t="s">
        <v>24</v>
      </c>
      <c r="F550" s="511">
        <v>0</v>
      </c>
      <c r="G550" s="511">
        <v>0</v>
      </c>
      <c r="H550" s="511">
        <v>4.8899999999999997</v>
      </c>
      <c r="I550" s="511"/>
      <c r="J550" s="511"/>
      <c r="K550" s="511"/>
      <c r="L550" s="511"/>
      <c r="M550" s="511"/>
      <c r="N550" s="511"/>
      <c r="O550" s="511"/>
      <c r="P550" s="511"/>
      <c r="Q550" s="511"/>
      <c r="R550" s="518">
        <v>1.63</v>
      </c>
      <c r="S550" s="423">
        <v>1.1725005080875704E-8</v>
      </c>
      <c r="T550" s="9" t="s">
        <v>31</v>
      </c>
      <c r="U550" s="9" t="s">
        <v>241</v>
      </c>
      <c r="V550" s="9" t="s">
        <v>540</v>
      </c>
      <c r="W550" s="9"/>
    </row>
    <row r="551" spans="1:23" ht="31.5" x14ac:dyDescent="0.25">
      <c r="A551" s="16" t="s">
        <v>1438</v>
      </c>
      <c r="B551" s="84"/>
      <c r="C551" s="312" t="s">
        <v>241</v>
      </c>
      <c r="D551" s="313" t="s">
        <v>376</v>
      </c>
      <c r="E551" s="144" t="s">
        <v>353</v>
      </c>
      <c r="F551" s="319">
        <v>0</v>
      </c>
      <c r="G551" s="319">
        <v>0</v>
      </c>
      <c r="H551" s="319">
        <v>0</v>
      </c>
      <c r="I551" s="319"/>
      <c r="J551" s="319"/>
      <c r="K551" s="319"/>
      <c r="L551" s="319"/>
      <c r="M551" s="319"/>
      <c r="N551" s="319"/>
      <c r="O551" s="319"/>
      <c r="P551" s="319"/>
      <c r="Q551" s="319"/>
      <c r="R551" s="320">
        <v>0</v>
      </c>
      <c r="S551" s="347">
        <v>0</v>
      </c>
      <c r="T551" s="9" t="s">
        <v>31</v>
      </c>
      <c r="U551" s="9" t="s">
        <v>241</v>
      </c>
      <c r="V551" s="9" t="s">
        <v>376</v>
      </c>
      <c r="W551" s="9"/>
    </row>
    <row r="552" spans="1:23" ht="15.75" x14ac:dyDescent="0.25">
      <c r="A552" s="16" t="s">
        <v>1439</v>
      </c>
      <c r="B552" s="84"/>
      <c r="C552" s="314" t="s">
        <v>241</v>
      </c>
      <c r="D552" s="313" t="s">
        <v>374</v>
      </c>
      <c r="E552" s="144" t="s">
        <v>24</v>
      </c>
      <c r="F552" s="319">
        <v>3116.4700000000007</v>
      </c>
      <c r="G552" s="319">
        <v>29649.760000000009</v>
      </c>
      <c r="H552" s="319">
        <v>44648.58</v>
      </c>
      <c r="I552" s="319"/>
      <c r="J552" s="319"/>
      <c r="K552" s="319"/>
      <c r="L552" s="319"/>
      <c r="M552" s="319"/>
      <c r="N552" s="319"/>
      <c r="O552" s="319"/>
      <c r="P552" s="319"/>
      <c r="Q552" s="319"/>
      <c r="R552" s="320">
        <v>25804.936666666672</v>
      </c>
      <c r="S552" s="347">
        <v>1.8562148069223465E-4</v>
      </c>
      <c r="T552" s="9" t="s">
        <v>31</v>
      </c>
      <c r="U552" s="9" t="s">
        <v>241</v>
      </c>
      <c r="V552" s="9" t="s">
        <v>374</v>
      </c>
      <c r="W552" s="9"/>
    </row>
    <row r="553" spans="1:23" ht="31.5" x14ac:dyDescent="0.25">
      <c r="A553" s="16" t="s">
        <v>1440</v>
      </c>
      <c r="B553" s="84"/>
      <c r="C553" s="124" t="s">
        <v>242</v>
      </c>
      <c r="D553" s="124" t="s">
        <v>374</v>
      </c>
      <c r="E553" s="139" t="s">
        <v>353</v>
      </c>
      <c r="F553" s="339">
        <v>0</v>
      </c>
      <c r="G553" s="339">
        <v>0</v>
      </c>
      <c r="H553" s="339">
        <v>0</v>
      </c>
      <c r="I553" s="339"/>
      <c r="J553" s="339"/>
      <c r="K553" s="339"/>
      <c r="L553" s="339"/>
      <c r="M553" s="339"/>
      <c r="N553" s="339"/>
      <c r="O553" s="339"/>
      <c r="P553" s="339"/>
      <c r="Q553" s="339"/>
      <c r="R553" s="340">
        <v>0</v>
      </c>
      <c r="S553" s="352">
        <v>0</v>
      </c>
      <c r="T553" s="9" t="s">
        <v>31</v>
      </c>
      <c r="U553" s="9" t="s">
        <v>242</v>
      </c>
      <c r="V553" s="9" t="s">
        <v>374</v>
      </c>
      <c r="W553" s="9"/>
    </row>
    <row r="554" spans="1:23" ht="15.75" x14ac:dyDescent="0.25">
      <c r="A554" s="16" t="s">
        <v>1441</v>
      </c>
      <c r="B554" s="84"/>
      <c r="C554" s="124"/>
      <c r="D554" s="124"/>
      <c r="E554" s="406" t="s">
        <v>24</v>
      </c>
      <c r="F554" s="517">
        <v>18337.690000000002</v>
      </c>
      <c r="G554" s="517">
        <v>34324.82</v>
      </c>
      <c r="H554" s="517">
        <v>29986.449999999997</v>
      </c>
      <c r="I554" s="517"/>
      <c r="J554" s="517"/>
      <c r="K554" s="517"/>
      <c r="L554" s="517"/>
      <c r="M554" s="517"/>
      <c r="N554" s="517"/>
      <c r="O554" s="517"/>
      <c r="P554" s="517"/>
      <c r="Q554" s="517"/>
      <c r="R554" s="518">
        <v>27549.653333333332</v>
      </c>
      <c r="S554" s="519">
        <v>1.9817167196913964E-4</v>
      </c>
      <c r="T554" s="9" t="s">
        <v>31</v>
      </c>
      <c r="U554" s="9" t="s">
        <v>242</v>
      </c>
      <c r="V554" s="9" t="s">
        <v>374</v>
      </c>
      <c r="W554" s="9"/>
    </row>
    <row r="555" spans="1:23" ht="15.75" x14ac:dyDescent="0.25">
      <c r="A555" s="16" t="s">
        <v>1442</v>
      </c>
      <c r="B555" s="84"/>
      <c r="C555" s="227"/>
      <c r="D555" s="227"/>
      <c r="E555" s="141" t="s">
        <v>21</v>
      </c>
      <c r="F555" s="317">
        <v>0</v>
      </c>
      <c r="G555" s="317">
        <v>0</v>
      </c>
      <c r="H555" s="317">
        <v>432.81000000000006</v>
      </c>
      <c r="I555" s="317"/>
      <c r="J555" s="317"/>
      <c r="K555" s="317"/>
      <c r="L555" s="317"/>
      <c r="M555" s="317"/>
      <c r="N555" s="317"/>
      <c r="O555" s="317"/>
      <c r="P555" s="317"/>
      <c r="Q555" s="317"/>
      <c r="R555" s="318">
        <v>144.27000000000001</v>
      </c>
      <c r="S555" s="346">
        <v>1.0377708484772626E-6</v>
      </c>
      <c r="T555" s="9" t="s">
        <v>31</v>
      </c>
      <c r="U555" s="9" t="s">
        <v>242</v>
      </c>
      <c r="V555" s="9" t="s">
        <v>374</v>
      </c>
      <c r="W555" s="9"/>
    </row>
    <row r="556" spans="1:23" ht="15.75" x14ac:dyDescent="0.25">
      <c r="A556" s="16" t="s">
        <v>1443</v>
      </c>
      <c r="B556" s="84"/>
      <c r="C556" s="124" t="s">
        <v>243</v>
      </c>
      <c r="D556" s="124" t="s">
        <v>377</v>
      </c>
      <c r="E556" s="406" t="s">
        <v>352</v>
      </c>
      <c r="F556" s="511">
        <v>1091044.1500000001</v>
      </c>
      <c r="G556" s="511">
        <v>1879416.1200000006</v>
      </c>
      <c r="H556" s="511">
        <v>1808156.4999999986</v>
      </c>
      <c r="I556" s="511"/>
      <c r="J556" s="511"/>
      <c r="K556" s="511"/>
      <c r="L556" s="511"/>
      <c r="M556" s="511"/>
      <c r="N556" s="511"/>
      <c r="O556" s="511"/>
      <c r="P556" s="511"/>
      <c r="Q556" s="511"/>
      <c r="R556" s="512">
        <v>1592872.2566666666</v>
      </c>
      <c r="S556" s="423">
        <v>1.1457935768467861E-2</v>
      </c>
      <c r="T556" s="9" t="s">
        <v>31</v>
      </c>
      <c r="U556" s="9" t="s">
        <v>243</v>
      </c>
      <c r="V556" s="9" t="s">
        <v>377</v>
      </c>
      <c r="W556" s="9"/>
    </row>
    <row r="557" spans="1:23" ht="15.75" x14ac:dyDescent="0.25">
      <c r="A557" s="16" t="s">
        <v>1444</v>
      </c>
      <c r="B557" s="84"/>
      <c r="C557" s="124"/>
      <c r="D557" s="124"/>
      <c r="E557" s="406" t="s">
        <v>24</v>
      </c>
      <c r="F557" s="511">
        <v>114587.93000000002</v>
      </c>
      <c r="G557" s="511">
        <v>86829.310000000056</v>
      </c>
      <c r="H557" s="511">
        <v>218592.97999999998</v>
      </c>
      <c r="I557" s="511"/>
      <c r="J557" s="511"/>
      <c r="K557" s="511"/>
      <c r="L557" s="511"/>
      <c r="M557" s="511"/>
      <c r="N557" s="511"/>
      <c r="O557" s="511"/>
      <c r="P557" s="511"/>
      <c r="Q557" s="511"/>
      <c r="R557" s="512">
        <v>140003.40666666671</v>
      </c>
      <c r="S557" s="423">
        <v>1.0070801561390028E-3</v>
      </c>
      <c r="T557" s="9" t="s">
        <v>31</v>
      </c>
      <c r="U557" s="9" t="s">
        <v>243</v>
      </c>
      <c r="V557" s="9" t="s">
        <v>377</v>
      </c>
      <c r="W557" s="9"/>
    </row>
    <row r="558" spans="1:23" ht="31.5" x14ac:dyDescent="0.25">
      <c r="A558" s="16" t="s">
        <v>1445</v>
      </c>
      <c r="B558" s="84"/>
      <c r="C558" s="124"/>
      <c r="D558" s="124"/>
      <c r="E558" s="139" t="s">
        <v>353</v>
      </c>
      <c r="F558" s="315">
        <v>0</v>
      </c>
      <c r="G558" s="315">
        <v>0</v>
      </c>
      <c r="H558" s="315">
        <v>0</v>
      </c>
      <c r="I558" s="315"/>
      <c r="J558" s="315"/>
      <c r="K558" s="315"/>
      <c r="L558" s="315"/>
      <c r="M558" s="315"/>
      <c r="N558" s="315"/>
      <c r="O558" s="315"/>
      <c r="P558" s="315"/>
      <c r="Q558" s="315"/>
      <c r="R558" s="316">
        <v>0</v>
      </c>
      <c r="S558" s="167">
        <v>0</v>
      </c>
      <c r="T558" s="9" t="s">
        <v>31</v>
      </c>
      <c r="U558" s="9" t="s">
        <v>243</v>
      </c>
      <c r="V558" s="9" t="s">
        <v>377</v>
      </c>
      <c r="W558" s="9"/>
    </row>
    <row r="559" spans="1:23" ht="15.75" x14ac:dyDescent="0.25">
      <c r="A559" s="16" t="s">
        <v>1446</v>
      </c>
      <c r="B559" s="84"/>
      <c r="C559" s="124"/>
      <c r="D559" s="124"/>
      <c r="E559" s="139" t="s">
        <v>21</v>
      </c>
      <c r="F559" s="315">
        <v>310699.02999999997</v>
      </c>
      <c r="G559" s="315">
        <v>312384.30000000005</v>
      </c>
      <c r="H559" s="315">
        <v>228817.05000000002</v>
      </c>
      <c r="I559" s="315"/>
      <c r="J559" s="315"/>
      <c r="K559" s="315"/>
      <c r="L559" s="315"/>
      <c r="M559" s="315"/>
      <c r="N559" s="315"/>
      <c r="O559" s="315"/>
      <c r="P559" s="315"/>
      <c r="Q559" s="315"/>
      <c r="R559" s="316">
        <v>283966.79333333339</v>
      </c>
      <c r="S559" s="167">
        <v>2.0426454568302547E-3</v>
      </c>
      <c r="T559" s="9" t="s">
        <v>31</v>
      </c>
      <c r="U559" s="9" t="s">
        <v>243</v>
      </c>
      <c r="V559" s="9" t="s">
        <v>377</v>
      </c>
      <c r="W559" s="9"/>
    </row>
    <row r="560" spans="1:23" ht="15.75" x14ac:dyDescent="0.25">
      <c r="A560" s="16" t="s">
        <v>1447</v>
      </c>
      <c r="B560" s="84"/>
      <c r="C560" s="124"/>
      <c r="D560" s="124"/>
      <c r="E560" s="406" t="s">
        <v>17</v>
      </c>
      <c r="F560" s="511">
        <v>1324773.98</v>
      </c>
      <c r="G560" s="511">
        <v>1730559.1100000013</v>
      </c>
      <c r="H560" s="511">
        <v>1633874.300000001</v>
      </c>
      <c r="I560" s="511"/>
      <c r="J560" s="511"/>
      <c r="K560" s="511"/>
      <c r="L560" s="511"/>
      <c r="M560" s="511"/>
      <c r="N560" s="511"/>
      <c r="O560" s="511"/>
      <c r="P560" s="511"/>
      <c r="Q560" s="511"/>
      <c r="R560" s="512">
        <v>1563069.1300000008</v>
      </c>
      <c r="S560" s="423">
        <v>1.1243554288963176E-2</v>
      </c>
      <c r="T560" s="9" t="s">
        <v>31</v>
      </c>
      <c r="U560" s="9" t="s">
        <v>243</v>
      </c>
      <c r="V560" s="9" t="s">
        <v>377</v>
      </c>
      <c r="W560" s="9"/>
    </row>
    <row r="561" spans="1:23" ht="15.75" x14ac:dyDescent="0.25">
      <c r="A561" s="16" t="s">
        <v>1449</v>
      </c>
      <c r="B561" s="84"/>
      <c r="C561" s="124"/>
      <c r="D561" s="124"/>
      <c r="E561" s="406" t="s">
        <v>351</v>
      </c>
      <c r="F561" s="515">
        <v>128153.07999999996</v>
      </c>
      <c r="G561" s="515">
        <v>203556.06999999998</v>
      </c>
      <c r="H561" s="515">
        <v>196473.86</v>
      </c>
      <c r="I561" s="515"/>
      <c r="J561" s="515"/>
      <c r="K561" s="515"/>
      <c r="L561" s="515"/>
      <c r="M561" s="515"/>
      <c r="N561" s="515"/>
      <c r="O561" s="515"/>
      <c r="P561" s="515"/>
      <c r="Q561" s="515"/>
      <c r="R561" s="516">
        <v>176061.0033333333</v>
      </c>
      <c r="S561" s="504">
        <v>1.266451631059759E-3</v>
      </c>
      <c r="T561" s="9" t="s">
        <v>31</v>
      </c>
      <c r="U561" s="9" t="s">
        <v>243</v>
      </c>
      <c r="V561" s="9" t="s">
        <v>377</v>
      </c>
      <c r="W561" s="9"/>
    </row>
    <row r="562" spans="1:23" ht="15.75" x14ac:dyDescent="0.25">
      <c r="A562" s="16" t="s">
        <v>1448</v>
      </c>
      <c r="B562" s="84"/>
      <c r="C562" s="124"/>
      <c r="D562" s="124"/>
      <c r="E562" s="406" t="s">
        <v>354</v>
      </c>
      <c r="F562" s="515">
        <v>4633.2500000000027</v>
      </c>
      <c r="G562" s="515">
        <v>5037.7700000000004</v>
      </c>
      <c r="H562" s="515">
        <v>7694.1799999999967</v>
      </c>
      <c r="I562" s="515"/>
      <c r="J562" s="515"/>
      <c r="K562" s="515"/>
      <c r="L562" s="515"/>
      <c r="M562" s="515"/>
      <c r="N562" s="515"/>
      <c r="O562" s="515"/>
      <c r="P562" s="515"/>
      <c r="Q562" s="515"/>
      <c r="R562" s="516">
        <v>5788.4000000000005</v>
      </c>
      <c r="S562" s="504">
        <v>4.1637435220945357E-5</v>
      </c>
      <c r="T562" s="9" t="s">
        <v>31</v>
      </c>
      <c r="U562" s="9" t="s">
        <v>243</v>
      </c>
      <c r="V562" s="9" t="s">
        <v>377</v>
      </c>
      <c r="W562" s="9"/>
    </row>
    <row r="563" spans="1:23" ht="15.75" x14ac:dyDescent="0.25">
      <c r="A563" s="16" t="s">
        <v>1450</v>
      </c>
      <c r="B563" s="84"/>
      <c r="C563" s="124"/>
      <c r="D563" s="227"/>
      <c r="E563" s="412" t="s">
        <v>23</v>
      </c>
      <c r="F563" s="513">
        <v>0</v>
      </c>
      <c r="G563" s="513">
        <v>0</v>
      </c>
      <c r="H563" s="513">
        <v>0</v>
      </c>
      <c r="I563" s="513"/>
      <c r="J563" s="513"/>
      <c r="K563" s="513"/>
      <c r="L563" s="513"/>
      <c r="M563" s="513"/>
      <c r="N563" s="513"/>
      <c r="O563" s="513"/>
      <c r="P563" s="513"/>
      <c r="Q563" s="513"/>
      <c r="R563" s="514">
        <v>0</v>
      </c>
      <c r="S563" s="507">
        <v>0</v>
      </c>
      <c r="T563" s="9" t="s">
        <v>31</v>
      </c>
      <c r="U563" s="9" t="s">
        <v>243</v>
      </c>
      <c r="V563" s="9" t="s">
        <v>377</v>
      </c>
      <c r="W563" s="9"/>
    </row>
    <row r="564" spans="1:23" ht="31.5" x14ac:dyDescent="0.25">
      <c r="A564" s="16" t="s">
        <v>1451</v>
      </c>
      <c r="B564" s="84"/>
      <c r="C564" s="124" t="s">
        <v>243</v>
      </c>
      <c r="D564" s="124" t="s">
        <v>378</v>
      </c>
      <c r="E564" s="406" t="s">
        <v>353</v>
      </c>
      <c r="F564" s="511">
        <v>0</v>
      </c>
      <c r="G564" s="511">
        <v>0</v>
      </c>
      <c r="H564" s="511">
        <v>0</v>
      </c>
      <c r="I564" s="511"/>
      <c r="J564" s="511"/>
      <c r="K564" s="511"/>
      <c r="L564" s="511"/>
      <c r="M564" s="511"/>
      <c r="N564" s="511"/>
      <c r="O564" s="511"/>
      <c r="P564" s="511"/>
      <c r="Q564" s="511"/>
      <c r="R564" s="512">
        <v>0</v>
      </c>
      <c r="S564" s="423">
        <v>0</v>
      </c>
      <c r="T564" s="9" t="s">
        <v>31</v>
      </c>
      <c r="U564" s="9" t="s">
        <v>243</v>
      </c>
      <c r="V564" s="9" t="s">
        <v>378</v>
      </c>
      <c r="W564" s="9"/>
    </row>
    <row r="565" spans="1:23" ht="15.75" x14ac:dyDescent="0.25">
      <c r="A565" s="16" t="s">
        <v>1452</v>
      </c>
      <c r="B565" s="84"/>
      <c r="C565" s="124"/>
      <c r="D565" s="227"/>
      <c r="E565" s="141" t="s">
        <v>352</v>
      </c>
      <c r="F565" s="317">
        <v>25.92</v>
      </c>
      <c r="G565" s="317">
        <v>0</v>
      </c>
      <c r="H565" s="317">
        <v>0</v>
      </c>
      <c r="I565" s="317"/>
      <c r="J565" s="317"/>
      <c r="K565" s="317"/>
      <c r="L565" s="317"/>
      <c r="M565" s="317"/>
      <c r="N565" s="317"/>
      <c r="O565" s="317"/>
      <c r="P565" s="317"/>
      <c r="Q565" s="317"/>
      <c r="R565" s="318">
        <v>8.64</v>
      </c>
      <c r="S565" s="346">
        <v>6.2149720183292081E-8</v>
      </c>
      <c r="T565" s="9" t="s">
        <v>31</v>
      </c>
      <c r="U565" s="9" t="s">
        <v>243</v>
      </c>
      <c r="V565" s="9" t="s">
        <v>378</v>
      </c>
      <c r="W565" s="9"/>
    </row>
    <row r="566" spans="1:23" ht="15.75" x14ac:dyDescent="0.25">
      <c r="A566" s="16" t="s">
        <v>1453</v>
      </c>
      <c r="B566" s="84"/>
      <c r="C566" s="124" t="s">
        <v>243</v>
      </c>
      <c r="D566" s="152" t="s">
        <v>379</v>
      </c>
      <c r="E566" s="406" t="s">
        <v>24</v>
      </c>
      <c r="F566" s="511">
        <v>115928.28000000001</v>
      </c>
      <c r="G566" s="511">
        <v>153950.99000000002</v>
      </c>
      <c r="H566" s="511">
        <v>227087.15999999995</v>
      </c>
      <c r="I566" s="511"/>
      <c r="J566" s="511"/>
      <c r="K566" s="511"/>
      <c r="L566" s="511"/>
      <c r="M566" s="511"/>
      <c r="N566" s="511"/>
      <c r="O566" s="511"/>
      <c r="P566" s="511"/>
      <c r="Q566" s="511"/>
      <c r="R566" s="512">
        <v>165655.47666666665</v>
      </c>
      <c r="S566" s="423">
        <v>1.1916020279702779E-3</v>
      </c>
      <c r="T566" s="9" t="s">
        <v>31</v>
      </c>
      <c r="U566" s="9" t="s">
        <v>243</v>
      </c>
      <c r="V566" s="9" t="s">
        <v>379</v>
      </c>
      <c r="W566" s="9"/>
    </row>
    <row r="567" spans="1:23" ht="15.75" x14ac:dyDescent="0.25">
      <c r="A567" s="16" t="s">
        <v>1454</v>
      </c>
      <c r="B567" s="84"/>
      <c r="C567" s="124"/>
      <c r="D567" s="124"/>
      <c r="E567" s="139" t="s">
        <v>352</v>
      </c>
      <c r="F567" s="315">
        <v>203288.83000000005</v>
      </c>
      <c r="G567" s="315">
        <v>333289.85000000003</v>
      </c>
      <c r="H567" s="315">
        <v>296087.34999999998</v>
      </c>
      <c r="I567" s="315"/>
      <c r="J567" s="315"/>
      <c r="K567" s="315"/>
      <c r="L567" s="315"/>
      <c r="M567" s="315"/>
      <c r="N567" s="315"/>
      <c r="O567" s="315"/>
      <c r="P567" s="315"/>
      <c r="Q567" s="315"/>
      <c r="R567" s="316">
        <v>277555.34333333332</v>
      </c>
      <c r="S567" s="167">
        <v>1.9965262642991006E-3</v>
      </c>
      <c r="T567" s="9" t="s">
        <v>31</v>
      </c>
      <c r="U567" s="9" t="s">
        <v>243</v>
      </c>
      <c r="V567" s="9" t="s">
        <v>379</v>
      </c>
      <c r="W567" s="9"/>
    </row>
    <row r="568" spans="1:23" ht="15.75" x14ac:dyDescent="0.25">
      <c r="A568" s="16" t="s">
        <v>1455</v>
      </c>
      <c r="B568" s="84"/>
      <c r="C568" s="124"/>
      <c r="D568" s="124"/>
      <c r="E568" s="139" t="s">
        <v>17</v>
      </c>
      <c r="F568" s="315">
        <v>52136.84</v>
      </c>
      <c r="G568" s="315">
        <v>42033.479999999981</v>
      </c>
      <c r="H568" s="315">
        <v>48920.130000000005</v>
      </c>
      <c r="I568" s="315"/>
      <c r="J568" s="315"/>
      <c r="K568" s="315"/>
      <c r="L568" s="315"/>
      <c r="M568" s="315"/>
      <c r="N568" s="315"/>
      <c r="O568" s="315"/>
      <c r="P568" s="315"/>
      <c r="Q568" s="315"/>
      <c r="R568" s="316">
        <v>47696.816666666658</v>
      </c>
      <c r="S568" s="167">
        <v>3.4309534831795311E-4</v>
      </c>
      <c r="T568" s="9" t="s">
        <v>31</v>
      </c>
      <c r="U568" s="9" t="s">
        <v>243</v>
      </c>
      <c r="V568" s="9" t="s">
        <v>379</v>
      </c>
      <c r="W568" s="9"/>
    </row>
    <row r="569" spans="1:23" ht="31.5" x14ac:dyDescent="0.25">
      <c r="A569" s="16" t="s">
        <v>1456</v>
      </c>
      <c r="B569" s="84"/>
      <c r="C569" s="124"/>
      <c r="D569" s="227"/>
      <c r="E569" s="141" t="s">
        <v>353</v>
      </c>
      <c r="F569" s="317"/>
      <c r="G569" s="317"/>
      <c r="H569" s="317"/>
      <c r="I569" s="317"/>
      <c r="J569" s="317"/>
      <c r="K569" s="317"/>
      <c r="L569" s="317"/>
      <c r="M569" s="317"/>
      <c r="N569" s="317"/>
      <c r="O569" s="317"/>
      <c r="P569" s="317"/>
      <c r="Q569" s="317"/>
      <c r="R569" s="318"/>
      <c r="S569" s="346">
        <v>0</v>
      </c>
      <c r="T569" s="9" t="s">
        <v>31</v>
      </c>
      <c r="U569" s="9" t="s">
        <v>243</v>
      </c>
      <c r="V569" s="9" t="s">
        <v>379</v>
      </c>
      <c r="W569" s="9"/>
    </row>
    <row r="570" spans="1:23" ht="15.75" x14ac:dyDescent="0.25">
      <c r="A570" s="16" t="s">
        <v>1457</v>
      </c>
      <c r="B570" s="84"/>
      <c r="C570" s="124" t="s">
        <v>244</v>
      </c>
      <c r="D570" s="124" t="s">
        <v>380</v>
      </c>
      <c r="E570" s="406" t="s">
        <v>352</v>
      </c>
      <c r="F570" s="511">
        <v>5429562.8099999968</v>
      </c>
      <c r="G570" s="511">
        <v>9220894.3500000071</v>
      </c>
      <c r="H570" s="511">
        <v>8701341.0599999838</v>
      </c>
      <c r="I570" s="511"/>
      <c r="J570" s="511"/>
      <c r="K570" s="511"/>
      <c r="L570" s="511"/>
      <c r="M570" s="511"/>
      <c r="N570" s="511"/>
      <c r="O570" s="511"/>
      <c r="P570" s="511"/>
      <c r="Q570" s="511"/>
      <c r="R570" s="512">
        <v>7783932.7399999956</v>
      </c>
      <c r="S570" s="423">
        <v>5.5991810383861772E-2</v>
      </c>
      <c r="T570" s="9" t="s">
        <v>31</v>
      </c>
      <c r="U570" s="9" t="s">
        <v>244</v>
      </c>
      <c r="V570" s="9" t="s">
        <v>380</v>
      </c>
      <c r="W570" s="9"/>
    </row>
    <row r="571" spans="1:23" ht="15.75" x14ac:dyDescent="0.25">
      <c r="A571" s="16" t="s">
        <v>1458</v>
      </c>
      <c r="B571" s="84"/>
      <c r="C571" s="124"/>
      <c r="D571" s="124"/>
      <c r="E571" s="406" t="s">
        <v>24</v>
      </c>
      <c r="F571" s="511">
        <v>159665.66999999995</v>
      </c>
      <c r="G571" s="511">
        <v>124320.45999999986</v>
      </c>
      <c r="H571" s="511">
        <v>292893.86999999976</v>
      </c>
      <c r="I571" s="511"/>
      <c r="J571" s="511"/>
      <c r="K571" s="511"/>
      <c r="L571" s="511"/>
      <c r="M571" s="511"/>
      <c r="N571" s="511"/>
      <c r="O571" s="511"/>
      <c r="P571" s="511"/>
      <c r="Q571" s="511"/>
      <c r="R571" s="512">
        <v>192293.33333333317</v>
      </c>
      <c r="S571" s="423">
        <v>1.3832149143262924E-3</v>
      </c>
      <c r="T571" s="9" t="s">
        <v>31</v>
      </c>
      <c r="U571" s="9" t="s">
        <v>244</v>
      </c>
      <c r="V571" s="9" t="s">
        <v>380</v>
      </c>
      <c r="W571" s="9"/>
    </row>
    <row r="572" spans="1:23" ht="15.75" x14ac:dyDescent="0.25">
      <c r="A572" s="16" t="s">
        <v>1459</v>
      </c>
      <c r="B572" s="84"/>
      <c r="C572" s="124"/>
      <c r="D572" s="124"/>
      <c r="E572" s="406" t="s">
        <v>17</v>
      </c>
      <c r="F572" s="511">
        <v>4105692.689999999</v>
      </c>
      <c r="G572" s="511">
        <v>3327375.4700000021</v>
      </c>
      <c r="H572" s="511">
        <v>3253876.8400000026</v>
      </c>
      <c r="I572" s="511"/>
      <c r="J572" s="511"/>
      <c r="K572" s="511"/>
      <c r="L572" s="511"/>
      <c r="M572" s="511"/>
      <c r="N572" s="511"/>
      <c r="O572" s="511"/>
      <c r="P572" s="511"/>
      <c r="Q572" s="511"/>
      <c r="R572" s="512">
        <v>3562315.0000000014</v>
      </c>
      <c r="S572" s="423">
        <v>2.5624638941521321E-2</v>
      </c>
      <c r="T572" s="9" t="s">
        <v>31</v>
      </c>
      <c r="U572" s="9" t="s">
        <v>244</v>
      </c>
      <c r="V572" s="9" t="s">
        <v>380</v>
      </c>
      <c r="W572" s="9"/>
    </row>
    <row r="573" spans="1:23" ht="31.5" x14ac:dyDescent="0.25">
      <c r="A573" s="16" t="s">
        <v>1460</v>
      </c>
      <c r="B573" s="84"/>
      <c r="C573" s="124"/>
      <c r="D573" s="124"/>
      <c r="E573" s="139" t="s">
        <v>353</v>
      </c>
      <c r="F573" s="315">
        <v>30.530000000000026</v>
      </c>
      <c r="G573" s="315">
        <v>0</v>
      </c>
      <c r="H573" s="315">
        <v>0</v>
      </c>
      <c r="I573" s="315"/>
      <c r="J573" s="315"/>
      <c r="K573" s="315"/>
      <c r="L573" s="315"/>
      <c r="M573" s="315"/>
      <c r="N573" s="315"/>
      <c r="O573" s="315"/>
      <c r="P573" s="315"/>
      <c r="Q573" s="315"/>
      <c r="R573" s="316">
        <v>10.176666666666675</v>
      </c>
      <c r="S573" s="167">
        <v>7.320335483008907E-8</v>
      </c>
      <c r="T573" s="9" t="s">
        <v>31</v>
      </c>
      <c r="U573" s="9" t="s">
        <v>244</v>
      </c>
      <c r="V573" s="9" t="s">
        <v>380</v>
      </c>
      <c r="W573" s="9"/>
    </row>
    <row r="574" spans="1:23" ht="15.75" x14ac:dyDescent="0.25">
      <c r="A574" s="16" t="s">
        <v>1461</v>
      </c>
      <c r="B574" s="84"/>
      <c r="C574" s="124"/>
      <c r="D574" s="124"/>
      <c r="E574" s="139" t="s">
        <v>21</v>
      </c>
      <c r="F574" s="315">
        <v>299070.15000000014</v>
      </c>
      <c r="G574" s="315">
        <v>310922.83000000013</v>
      </c>
      <c r="H574" s="315">
        <v>161405.1399999999</v>
      </c>
      <c r="I574" s="315"/>
      <c r="J574" s="315"/>
      <c r="K574" s="315"/>
      <c r="L574" s="315"/>
      <c r="M574" s="315"/>
      <c r="N574" s="315"/>
      <c r="O574" s="315"/>
      <c r="P574" s="315"/>
      <c r="Q574" s="315"/>
      <c r="R574" s="316">
        <v>257132.70666666669</v>
      </c>
      <c r="S574" s="167">
        <v>1.8496210381141037E-3</v>
      </c>
      <c r="T574" s="9" t="s">
        <v>31</v>
      </c>
      <c r="U574" s="9" t="s">
        <v>244</v>
      </c>
      <c r="V574" s="9" t="s">
        <v>380</v>
      </c>
      <c r="W574" s="9"/>
    </row>
    <row r="575" spans="1:23" ht="15.75" x14ac:dyDescent="0.25">
      <c r="A575" s="16" t="s">
        <v>1462</v>
      </c>
      <c r="B575" s="84"/>
      <c r="C575" s="124"/>
      <c r="D575" s="124"/>
      <c r="E575" s="139" t="s">
        <v>18</v>
      </c>
      <c r="F575" s="315">
        <v>0</v>
      </c>
      <c r="G575" s="315">
        <v>0</v>
      </c>
      <c r="H575" s="315">
        <v>0</v>
      </c>
      <c r="I575" s="315"/>
      <c r="J575" s="315"/>
      <c r="K575" s="315"/>
      <c r="L575" s="315"/>
      <c r="M575" s="315"/>
      <c r="N575" s="315"/>
      <c r="O575" s="315"/>
      <c r="P575" s="315"/>
      <c r="Q575" s="315"/>
      <c r="R575" s="316">
        <v>0</v>
      </c>
      <c r="S575" s="167">
        <v>0</v>
      </c>
      <c r="T575" s="9" t="s">
        <v>31</v>
      </c>
      <c r="U575" s="9" t="s">
        <v>244</v>
      </c>
      <c r="V575" s="9" t="s">
        <v>380</v>
      </c>
      <c r="W575" s="9"/>
    </row>
    <row r="576" spans="1:23" ht="15.75" x14ac:dyDescent="0.25">
      <c r="A576" s="16" t="s">
        <v>1463</v>
      </c>
      <c r="B576" s="84"/>
      <c r="C576" s="124"/>
      <c r="D576" s="124"/>
      <c r="E576" s="406" t="s">
        <v>23</v>
      </c>
      <c r="F576" s="511">
        <v>0</v>
      </c>
      <c r="G576" s="511">
        <v>143.42999999999995</v>
      </c>
      <c r="H576" s="511">
        <v>0</v>
      </c>
      <c r="I576" s="511"/>
      <c r="J576" s="511"/>
      <c r="K576" s="511"/>
      <c r="L576" s="511"/>
      <c r="M576" s="511"/>
      <c r="N576" s="511"/>
      <c r="O576" s="511"/>
      <c r="P576" s="511"/>
      <c r="Q576" s="511"/>
      <c r="R576" s="512">
        <v>47.809999999999981</v>
      </c>
      <c r="S576" s="423">
        <v>3.4390950485685103E-7</v>
      </c>
      <c r="T576" s="9" t="s">
        <v>31</v>
      </c>
      <c r="U576" s="9" t="s">
        <v>244</v>
      </c>
      <c r="V576" s="9" t="s">
        <v>380</v>
      </c>
      <c r="W576" s="9"/>
    </row>
    <row r="577" spans="1:23" ht="15.75" x14ac:dyDescent="0.25">
      <c r="A577" s="16" t="s">
        <v>1464</v>
      </c>
      <c r="B577" s="84"/>
      <c r="C577" s="124"/>
      <c r="D577" s="227"/>
      <c r="E577" s="412" t="s">
        <v>351</v>
      </c>
      <c r="F577" s="513">
        <v>1634.9699999999998</v>
      </c>
      <c r="G577" s="513">
        <v>4415.0000000000009</v>
      </c>
      <c r="H577" s="513">
        <v>5938.5800000000008</v>
      </c>
      <c r="I577" s="513"/>
      <c r="J577" s="513"/>
      <c r="K577" s="513"/>
      <c r="L577" s="513"/>
      <c r="M577" s="513"/>
      <c r="N577" s="513"/>
      <c r="O577" s="513"/>
      <c r="P577" s="513"/>
      <c r="Q577" s="513"/>
      <c r="R577" s="514">
        <v>3996.1833333333343</v>
      </c>
      <c r="S577" s="507">
        <v>2.8745564348125249E-5</v>
      </c>
      <c r="T577" s="9" t="s">
        <v>31</v>
      </c>
      <c r="U577" s="9" t="s">
        <v>244</v>
      </c>
      <c r="V577" s="9" t="s">
        <v>380</v>
      </c>
      <c r="W577" s="9"/>
    </row>
    <row r="578" spans="1:23" ht="31.5" x14ac:dyDescent="0.25">
      <c r="A578" s="16" t="s">
        <v>1465</v>
      </c>
      <c r="B578" s="84"/>
      <c r="C578" s="124" t="s">
        <v>244</v>
      </c>
      <c r="D578" s="124" t="s">
        <v>381</v>
      </c>
      <c r="E578" s="406" t="s">
        <v>353</v>
      </c>
      <c r="F578" s="315">
        <v>0</v>
      </c>
      <c r="G578" s="315">
        <v>0</v>
      </c>
      <c r="H578" s="315">
        <v>63.519999999999975</v>
      </c>
      <c r="I578" s="315"/>
      <c r="J578" s="315"/>
      <c r="K578" s="315"/>
      <c r="L578" s="315"/>
      <c r="M578" s="315"/>
      <c r="N578" s="315"/>
      <c r="O578" s="315"/>
      <c r="P578" s="315"/>
      <c r="Q578" s="315"/>
      <c r="R578" s="316">
        <v>21.173333333333325</v>
      </c>
      <c r="S578" s="167">
        <v>1.5230517847387004E-7</v>
      </c>
      <c r="T578" s="9" t="s">
        <v>31</v>
      </c>
      <c r="U578" s="9" t="s">
        <v>244</v>
      </c>
      <c r="V578" s="9" t="s">
        <v>381</v>
      </c>
      <c r="W578" s="9"/>
    </row>
    <row r="579" spans="1:23" ht="15.75" x14ac:dyDescent="0.25">
      <c r="A579" s="16" t="s">
        <v>1466</v>
      </c>
      <c r="B579" s="84"/>
      <c r="C579" s="124"/>
      <c r="D579" s="124"/>
      <c r="E579" s="139" t="s">
        <v>352</v>
      </c>
      <c r="F579" s="511">
        <v>81165.690000000017</v>
      </c>
      <c r="G579" s="511">
        <v>159163.91000000006</v>
      </c>
      <c r="H579" s="511">
        <v>153349.74</v>
      </c>
      <c r="I579" s="511"/>
      <c r="J579" s="511"/>
      <c r="K579" s="511"/>
      <c r="L579" s="511"/>
      <c r="M579" s="511"/>
      <c r="N579" s="511"/>
      <c r="O579" s="511"/>
      <c r="P579" s="511"/>
      <c r="Q579" s="511"/>
      <c r="R579" s="512">
        <v>131226.44666666668</v>
      </c>
      <c r="S579" s="423">
        <v>9.4394524779873104E-4</v>
      </c>
      <c r="T579" s="9" t="s">
        <v>31</v>
      </c>
      <c r="U579" s="9" t="s">
        <v>244</v>
      </c>
      <c r="V579" s="9" t="s">
        <v>381</v>
      </c>
      <c r="W579" s="9"/>
    </row>
    <row r="580" spans="1:23" ht="15.75" x14ac:dyDescent="0.25">
      <c r="A580" s="16" t="s">
        <v>1467</v>
      </c>
      <c r="B580" s="84"/>
      <c r="C580" s="227"/>
      <c r="D580" s="227"/>
      <c r="E580" s="141" t="s">
        <v>18</v>
      </c>
      <c r="F580" s="317">
        <v>0</v>
      </c>
      <c r="G580" s="317">
        <v>0</v>
      </c>
      <c r="H580" s="317">
        <v>0</v>
      </c>
      <c r="I580" s="317"/>
      <c r="J580" s="317"/>
      <c r="K580" s="317"/>
      <c r="L580" s="317"/>
      <c r="M580" s="317"/>
      <c r="N580" s="317"/>
      <c r="O580" s="317"/>
      <c r="P580" s="317"/>
      <c r="Q580" s="317"/>
      <c r="R580" s="318">
        <v>0</v>
      </c>
      <c r="S580" s="346">
        <v>0</v>
      </c>
      <c r="T580" s="9" t="s">
        <v>31</v>
      </c>
      <c r="U580" s="9" t="s">
        <v>244</v>
      </c>
      <c r="V580" s="9" t="s">
        <v>381</v>
      </c>
      <c r="W580" s="9"/>
    </row>
    <row r="581" spans="1:23" ht="15.75" x14ac:dyDescent="0.25">
      <c r="A581" s="16" t="s">
        <v>1468</v>
      </c>
      <c r="B581" s="84"/>
      <c r="C581" s="227" t="s">
        <v>244</v>
      </c>
      <c r="D581" s="148" t="s">
        <v>545</v>
      </c>
      <c r="E581" s="144" t="s">
        <v>352</v>
      </c>
      <c r="F581" s="511">
        <v>161717.74999999997</v>
      </c>
      <c r="G581" s="511">
        <v>246946.81999999998</v>
      </c>
      <c r="H581" s="511">
        <v>190159.35</v>
      </c>
      <c r="I581" s="511"/>
      <c r="J581" s="511"/>
      <c r="K581" s="511"/>
      <c r="L581" s="511"/>
      <c r="M581" s="511"/>
      <c r="N581" s="511"/>
      <c r="O581" s="511"/>
      <c r="P581" s="511"/>
      <c r="Q581" s="511"/>
      <c r="R581" s="512">
        <v>199607.9733333333</v>
      </c>
      <c r="S581" s="423">
        <v>1.435830982525543E-3</v>
      </c>
      <c r="T581" s="9" t="s">
        <v>31</v>
      </c>
      <c r="U581" s="9" t="s">
        <v>244</v>
      </c>
      <c r="V581" s="9" t="s">
        <v>545</v>
      </c>
      <c r="W581" s="9"/>
    </row>
    <row r="582" spans="1:23" ht="15.75" x14ac:dyDescent="0.25">
      <c r="A582" s="16" t="s">
        <v>1469</v>
      </c>
      <c r="B582" s="84"/>
      <c r="C582" s="124" t="s">
        <v>40</v>
      </c>
      <c r="D582" s="124" t="s">
        <v>382</v>
      </c>
      <c r="E582" s="406" t="s">
        <v>352</v>
      </c>
      <c r="F582" s="511">
        <v>4512361.3600000031</v>
      </c>
      <c r="G582" s="511">
        <v>7480950.9799999939</v>
      </c>
      <c r="H582" s="511">
        <v>7078815.4099999918</v>
      </c>
      <c r="I582" s="511"/>
      <c r="J582" s="511"/>
      <c r="K582" s="511"/>
      <c r="L582" s="511"/>
      <c r="M582" s="511"/>
      <c r="N582" s="511"/>
      <c r="O582" s="511"/>
      <c r="P582" s="511"/>
      <c r="Q582" s="511"/>
      <c r="R582" s="512">
        <v>6357375.9166666633</v>
      </c>
      <c r="S582" s="423">
        <v>4.5730223879726049E-2</v>
      </c>
      <c r="T582" s="9" t="s">
        <v>31</v>
      </c>
      <c r="U582" s="9" t="s">
        <v>40</v>
      </c>
      <c r="V582" s="9" t="s">
        <v>382</v>
      </c>
      <c r="W582" s="9"/>
    </row>
    <row r="583" spans="1:23" ht="15.75" x14ac:dyDescent="0.25">
      <c r="A583" s="16" t="s">
        <v>1470</v>
      </c>
      <c r="B583" s="84"/>
      <c r="C583" s="124"/>
      <c r="D583" s="124"/>
      <c r="E583" s="406" t="s">
        <v>24</v>
      </c>
      <c r="F583" s="339">
        <v>205035.34999999995</v>
      </c>
      <c r="G583" s="339">
        <v>231337.89000000013</v>
      </c>
      <c r="H583" s="339">
        <v>426775.26</v>
      </c>
      <c r="I583" s="339"/>
      <c r="J583" s="339"/>
      <c r="K583" s="339"/>
      <c r="L583" s="339"/>
      <c r="M583" s="339"/>
      <c r="N583" s="339"/>
      <c r="O583" s="339"/>
      <c r="P583" s="339"/>
      <c r="Q583" s="339"/>
      <c r="R583" s="340">
        <v>287716.16666666669</v>
      </c>
      <c r="S583" s="352">
        <v>2.069615653998005E-3</v>
      </c>
      <c r="T583" s="9" t="s">
        <v>31</v>
      </c>
      <c r="U583" s="9" t="s">
        <v>40</v>
      </c>
      <c r="V583" s="9" t="s">
        <v>382</v>
      </c>
      <c r="W583" s="9"/>
    </row>
    <row r="584" spans="1:23" ht="15.75" x14ac:dyDescent="0.25">
      <c r="A584" s="16" t="s">
        <v>1471</v>
      </c>
      <c r="B584" s="84"/>
      <c r="C584" s="124"/>
      <c r="D584" s="124"/>
      <c r="E584" s="139" t="s">
        <v>17</v>
      </c>
      <c r="F584" s="315">
        <v>943587.77000000037</v>
      </c>
      <c r="G584" s="315">
        <v>643321.13000000059</v>
      </c>
      <c r="H584" s="315">
        <v>633614.33999999985</v>
      </c>
      <c r="I584" s="315"/>
      <c r="J584" s="315"/>
      <c r="K584" s="315"/>
      <c r="L584" s="315"/>
      <c r="M584" s="315"/>
      <c r="N584" s="315"/>
      <c r="O584" s="315"/>
      <c r="P584" s="315"/>
      <c r="Q584" s="315"/>
      <c r="R584" s="340">
        <v>740174.41333333356</v>
      </c>
      <c r="S584" s="352">
        <v>5.3242630411457241E-3</v>
      </c>
      <c r="T584" s="9" t="s">
        <v>31</v>
      </c>
      <c r="U584" s="9" t="s">
        <v>40</v>
      </c>
      <c r="V584" s="9" t="s">
        <v>382</v>
      </c>
      <c r="W584" s="9"/>
    </row>
    <row r="585" spans="1:23" ht="15.75" x14ac:dyDescent="0.25">
      <c r="A585" s="16" t="s">
        <v>1472</v>
      </c>
      <c r="B585" s="84"/>
      <c r="C585" s="124"/>
      <c r="D585" s="124"/>
      <c r="E585" s="139" t="s">
        <v>351</v>
      </c>
      <c r="F585" s="315">
        <v>963089.24000000034</v>
      </c>
      <c r="G585" s="315">
        <v>1117310.06</v>
      </c>
      <c r="H585" s="315">
        <v>401577.58999999991</v>
      </c>
      <c r="I585" s="315"/>
      <c r="J585" s="315"/>
      <c r="K585" s="315"/>
      <c r="L585" s="315"/>
      <c r="M585" s="315"/>
      <c r="N585" s="315"/>
      <c r="O585" s="315"/>
      <c r="P585" s="315"/>
      <c r="Q585" s="315"/>
      <c r="R585" s="340">
        <v>827325.63</v>
      </c>
      <c r="S585" s="352">
        <v>5.9511639357599346E-3</v>
      </c>
      <c r="T585" s="9" t="s">
        <v>31</v>
      </c>
      <c r="U585" s="9" t="s">
        <v>40</v>
      </c>
      <c r="V585" s="9" t="s">
        <v>382</v>
      </c>
      <c r="W585" s="9"/>
    </row>
    <row r="586" spans="1:23" ht="31.5" x14ac:dyDescent="0.25">
      <c r="A586" s="16" t="s">
        <v>1473</v>
      </c>
      <c r="B586" s="84"/>
      <c r="C586" s="124"/>
      <c r="D586" s="124"/>
      <c r="E586" s="406" t="s">
        <v>353</v>
      </c>
      <c r="F586" s="511">
        <v>0</v>
      </c>
      <c r="G586" s="511">
        <v>0</v>
      </c>
      <c r="H586" s="511">
        <v>16.649999999999999</v>
      </c>
      <c r="I586" s="511"/>
      <c r="J586" s="511"/>
      <c r="K586" s="511"/>
      <c r="L586" s="511"/>
      <c r="M586" s="511"/>
      <c r="N586" s="511"/>
      <c r="O586" s="511"/>
      <c r="P586" s="511"/>
      <c r="Q586" s="511"/>
      <c r="R586" s="512">
        <v>5.55</v>
      </c>
      <c r="S586" s="423">
        <v>3.9922563312184146E-8</v>
      </c>
      <c r="T586" s="9" t="s">
        <v>31</v>
      </c>
      <c r="U586" s="9" t="s">
        <v>40</v>
      </c>
      <c r="V586" s="9" t="s">
        <v>382</v>
      </c>
      <c r="W586" s="9"/>
    </row>
    <row r="587" spans="1:23" ht="15.75" x14ac:dyDescent="0.25">
      <c r="A587" s="16" t="s">
        <v>1474</v>
      </c>
      <c r="B587" s="84"/>
      <c r="C587" s="124"/>
      <c r="D587" s="124"/>
      <c r="E587" s="406" t="s">
        <v>21</v>
      </c>
      <c r="F587" s="511">
        <v>33249.470000000023</v>
      </c>
      <c r="G587" s="511">
        <v>34014.870000000003</v>
      </c>
      <c r="H587" s="511">
        <v>21703.189999999991</v>
      </c>
      <c r="I587" s="511"/>
      <c r="J587" s="511"/>
      <c r="K587" s="511"/>
      <c r="L587" s="511"/>
      <c r="M587" s="511"/>
      <c r="N587" s="511"/>
      <c r="O587" s="511"/>
      <c r="P587" s="511"/>
      <c r="Q587" s="511"/>
      <c r="R587" s="512">
        <v>29655.843333333338</v>
      </c>
      <c r="S587" s="423">
        <v>2.1332203298220077E-4</v>
      </c>
      <c r="T587" s="9" t="s">
        <v>31</v>
      </c>
      <c r="U587" s="9" t="s">
        <v>40</v>
      </c>
      <c r="V587" s="9" t="s">
        <v>382</v>
      </c>
      <c r="W587" s="9"/>
    </row>
    <row r="588" spans="1:23" ht="15.75" x14ac:dyDescent="0.25">
      <c r="A588" s="16" t="s">
        <v>1475</v>
      </c>
      <c r="B588" s="84"/>
      <c r="C588" s="124"/>
      <c r="D588" s="227"/>
      <c r="E588" s="412" t="s">
        <v>18</v>
      </c>
      <c r="F588" s="513">
        <v>0</v>
      </c>
      <c r="G588" s="513">
        <v>0</v>
      </c>
      <c r="H588" s="513">
        <v>0</v>
      </c>
      <c r="I588" s="513"/>
      <c r="J588" s="513"/>
      <c r="K588" s="513"/>
      <c r="L588" s="513"/>
      <c r="M588" s="513"/>
      <c r="N588" s="513"/>
      <c r="O588" s="513"/>
      <c r="P588" s="513"/>
      <c r="Q588" s="513"/>
      <c r="R588" s="514">
        <v>0</v>
      </c>
      <c r="S588" s="507">
        <v>0</v>
      </c>
      <c r="T588" s="9" t="s">
        <v>31</v>
      </c>
      <c r="U588" s="9" t="s">
        <v>40</v>
      </c>
      <c r="V588" s="9" t="s">
        <v>382</v>
      </c>
      <c r="W588" s="9"/>
    </row>
    <row r="589" spans="1:23" ht="15.75" x14ac:dyDescent="0.25">
      <c r="A589" s="16" t="s">
        <v>1476</v>
      </c>
      <c r="B589" s="84"/>
      <c r="C589" s="124" t="s">
        <v>40</v>
      </c>
      <c r="D589" s="124" t="s">
        <v>383</v>
      </c>
      <c r="E589" s="139" t="s">
        <v>352</v>
      </c>
      <c r="F589" s="339">
        <v>294755.44999999978</v>
      </c>
      <c r="G589" s="339">
        <v>506078.80999999976</v>
      </c>
      <c r="H589" s="339">
        <v>494645.31000000029</v>
      </c>
      <c r="I589" s="339"/>
      <c r="J589" s="339"/>
      <c r="K589" s="339"/>
      <c r="L589" s="339"/>
      <c r="M589" s="339"/>
      <c r="N589" s="339"/>
      <c r="O589" s="339"/>
      <c r="P589" s="339"/>
      <c r="Q589" s="339"/>
      <c r="R589" s="340">
        <v>431826.52333333326</v>
      </c>
      <c r="S589" s="352">
        <v>3.1062381473252903E-3</v>
      </c>
      <c r="T589" s="9" t="s">
        <v>31</v>
      </c>
      <c r="U589" s="9" t="s">
        <v>40</v>
      </c>
      <c r="V589" s="9" t="s">
        <v>383</v>
      </c>
      <c r="W589" s="9"/>
    </row>
    <row r="590" spans="1:23" ht="31.5" x14ac:dyDescent="0.25">
      <c r="A590" s="16" t="s">
        <v>1477</v>
      </c>
      <c r="B590" s="84"/>
      <c r="C590" s="124"/>
      <c r="D590" s="227"/>
      <c r="E590" s="141" t="s">
        <v>353</v>
      </c>
      <c r="F590" s="317">
        <v>0</v>
      </c>
      <c r="G590" s="317">
        <v>0</v>
      </c>
      <c r="H590" s="317">
        <v>0</v>
      </c>
      <c r="I590" s="317"/>
      <c r="J590" s="317"/>
      <c r="K590" s="317"/>
      <c r="L590" s="317"/>
      <c r="M590" s="317"/>
      <c r="N590" s="317"/>
      <c r="O590" s="317"/>
      <c r="P590" s="317"/>
      <c r="Q590" s="317"/>
      <c r="R590" s="318">
        <v>0</v>
      </c>
      <c r="S590" s="346">
        <v>0</v>
      </c>
      <c r="T590" s="9" t="s">
        <v>31</v>
      </c>
      <c r="U590" s="9" t="s">
        <v>40</v>
      </c>
      <c r="V590" s="9" t="s">
        <v>383</v>
      </c>
      <c r="W590" s="9"/>
    </row>
    <row r="591" spans="1:23" ht="15.75" x14ac:dyDescent="0.25">
      <c r="A591" s="16" t="s">
        <v>1478</v>
      </c>
      <c r="B591" s="84"/>
      <c r="C591" s="124" t="s">
        <v>41</v>
      </c>
      <c r="D591" s="124" t="s">
        <v>384</v>
      </c>
      <c r="E591" s="139" t="s">
        <v>352</v>
      </c>
      <c r="F591" s="339">
        <v>419263.32999999943</v>
      </c>
      <c r="G591" s="339">
        <v>659328.51</v>
      </c>
      <c r="H591" s="339">
        <v>598122.78000000026</v>
      </c>
      <c r="I591" s="339"/>
      <c r="J591" s="339"/>
      <c r="K591" s="339"/>
      <c r="L591" s="339"/>
      <c r="M591" s="339"/>
      <c r="N591" s="339"/>
      <c r="O591" s="339"/>
      <c r="P591" s="339"/>
      <c r="Q591" s="339"/>
      <c r="R591" s="340">
        <v>558904.87333333318</v>
      </c>
      <c r="S591" s="352">
        <v>4.0203450794843703E-3</v>
      </c>
      <c r="T591" s="9" t="s">
        <v>31</v>
      </c>
      <c r="U591" s="9" t="s">
        <v>41</v>
      </c>
      <c r="V591" s="9" t="s">
        <v>384</v>
      </c>
      <c r="W591" s="9"/>
    </row>
    <row r="592" spans="1:23" ht="15.75" x14ac:dyDescent="0.25">
      <c r="A592" s="16" t="s">
        <v>1479</v>
      </c>
      <c r="B592" s="84"/>
      <c r="C592" s="124"/>
      <c r="D592" s="227"/>
      <c r="E592" s="141" t="s">
        <v>24</v>
      </c>
      <c r="F592" s="317">
        <v>8004.0600000000049</v>
      </c>
      <c r="G592" s="317">
        <v>7895.3100000000013</v>
      </c>
      <c r="H592" s="317">
        <v>15451.590000000002</v>
      </c>
      <c r="I592" s="317"/>
      <c r="J592" s="317"/>
      <c r="K592" s="317"/>
      <c r="L592" s="317"/>
      <c r="M592" s="317"/>
      <c r="N592" s="317"/>
      <c r="O592" s="317"/>
      <c r="P592" s="317"/>
      <c r="Q592" s="317"/>
      <c r="R592" s="318">
        <v>10450.320000000002</v>
      </c>
      <c r="S592" s="346">
        <v>7.5171812942807976E-5</v>
      </c>
      <c r="T592" s="9" t="s">
        <v>31</v>
      </c>
      <c r="U592" s="9" t="s">
        <v>41</v>
      </c>
      <c r="V592" s="9" t="s">
        <v>384</v>
      </c>
      <c r="W592" s="9"/>
    </row>
    <row r="593" spans="1:23" ht="15.75" x14ac:dyDescent="0.25">
      <c r="A593" s="16" t="s">
        <v>1480</v>
      </c>
      <c r="B593" s="84"/>
      <c r="C593" s="152" t="s">
        <v>41</v>
      </c>
      <c r="D593" s="148" t="s">
        <v>385</v>
      </c>
      <c r="E593" s="144" t="s">
        <v>352</v>
      </c>
      <c r="F593" s="319">
        <v>27.95</v>
      </c>
      <c r="G593" s="319">
        <v>88.6</v>
      </c>
      <c r="H593" s="319">
        <v>0</v>
      </c>
      <c r="I593" s="319"/>
      <c r="J593" s="319"/>
      <c r="K593" s="319"/>
      <c r="L593" s="319"/>
      <c r="M593" s="319"/>
      <c r="N593" s="319"/>
      <c r="O593" s="319"/>
      <c r="P593" s="319"/>
      <c r="Q593" s="319"/>
      <c r="R593" s="320">
        <v>38.85</v>
      </c>
      <c r="S593" s="347">
        <v>2.7945794318528903E-7</v>
      </c>
      <c r="T593" s="9" t="s">
        <v>31</v>
      </c>
      <c r="U593" s="9" t="s">
        <v>41</v>
      </c>
      <c r="V593" s="9" t="s">
        <v>385</v>
      </c>
      <c r="W593" s="9"/>
    </row>
    <row r="594" spans="1:23" ht="15.75" x14ac:dyDescent="0.25">
      <c r="A594" s="16" t="s">
        <v>1481</v>
      </c>
      <c r="B594" s="91"/>
      <c r="C594" s="227" t="s">
        <v>41</v>
      </c>
      <c r="D594" s="148" t="s">
        <v>434</v>
      </c>
      <c r="E594" s="144" t="s">
        <v>352</v>
      </c>
      <c r="F594" s="319"/>
      <c r="G594" s="319"/>
      <c r="H594" s="319"/>
      <c r="I594" s="319"/>
      <c r="J594" s="319"/>
      <c r="K594" s="319"/>
      <c r="L594" s="319"/>
      <c r="M594" s="319"/>
      <c r="N594" s="319"/>
      <c r="O594" s="319"/>
      <c r="P594" s="319"/>
      <c r="Q594" s="319"/>
      <c r="R594" s="320"/>
      <c r="S594" s="347">
        <v>0</v>
      </c>
      <c r="T594" s="9" t="s">
        <v>31</v>
      </c>
      <c r="U594" s="9" t="s">
        <v>41</v>
      </c>
      <c r="V594" s="9" t="s">
        <v>434</v>
      </c>
      <c r="W594" s="9"/>
    </row>
    <row r="595" spans="1:23" ht="15.75" x14ac:dyDescent="0.25">
      <c r="A595" s="16" t="s">
        <v>1482</v>
      </c>
      <c r="B595" s="84" t="s">
        <v>32</v>
      </c>
      <c r="C595" s="124" t="s">
        <v>241</v>
      </c>
      <c r="D595" s="124" t="s">
        <v>406</v>
      </c>
      <c r="E595" s="139" t="s">
        <v>351</v>
      </c>
      <c r="F595" s="315">
        <v>165841.21000000005</v>
      </c>
      <c r="G595" s="315">
        <v>174393.27999999997</v>
      </c>
      <c r="H595" s="315">
        <v>9508.4599999999991</v>
      </c>
      <c r="I595" s="315"/>
      <c r="J595" s="315"/>
      <c r="K595" s="315"/>
      <c r="L595" s="315"/>
      <c r="M595" s="315"/>
      <c r="N595" s="315"/>
      <c r="O595" s="315"/>
      <c r="P595" s="315"/>
      <c r="Q595" s="315"/>
      <c r="R595" s="316">
        <v>116580.98333333334</v>
      </c>
      <c r="S595" s="167">
        <v>8.3859670056246572E-4</v>
      </c>
      <c r="T595" s="9" t="s">
        <v>32</v>
      </c>
      <c r="U595" s="9" t="s">
        <v>241</v>
      </c>
      <c r="V595" s="9" t="s">
        <v>406</v>
      </c>
      <c r="W595" s="9"/>
    </row>
    <row r="596" spans="1:23" ht="15.75" x14ac:dyDescent="0.25">
      <c r="A596" s="16" t="s">
        <v>1483</v>
      </c>
      <c r="B596" s="84"/>
      <c r="C596" s="124" t="s">
        <v>243</v>
      </c>
      <c r="D596" s="124" t="s">
        <v>405</v>
      </c>
      <c r="E596" s="139" t="s">
        <v>351</v>
      </c>
      <c r="F596" s="315">
        <v>297055.58</v>
      </c>
      <c r="G596" s="315">
        <v>10214562.209999997</v>
      </c>
      <c r="H596" s="315">
        <v>19232.809999999998</v>
      </c>
      <c r="I596" s="315"/>
      <c r="J596" s="315"/>
      <c r="K596" s="315"/>
      <c r="L596" s="315"/>
      <c r="M596" s="315"/>
      <c r="N596" s="315"/>
      <c r="O596" s="315"/>
      <c r="P596" s="315"/>
      <c r="Q596" s="315"/>
      <c r="R596" s="316">
        <v>3510283.5333333327</v>
      </c>
      <c r="S596" s="167">
        <v>2.5250363351931072E-2</v>
      </c>
      <c r="T596" s="9" t="s">
        <v>32</v>
      </c>
      <c r="U596" s="9" t="s">
        <v>243</v>
      </c>
      <c r="V596" s="9" t="s">
        <v>405</v>
      </c>
      <c r="W596" s="9"/>
    </row>
    <row r="597" spans="1:23" ht="15.75" x14ac:dyDescent="0.25">
      <c r="A597" s="16" t="s">
        <v>1484</v>
      </c>
      <c r="B597" s="84"/>
      <c r="C597" s="124" t="s">
        <v>243</v>
      </c>
      <c r="D597" s="124" t="s">
        <v>407</v>
      </c>
      <c r="E597" s="139" t="s">
        <v>351</v>
      </c>
      <c r="F597" s="315">
        <v>872767.17000000027</v>
      </c>
      <c r="G597" s="315">
        <v>1243922.6000000001</v>
      </c>
      <c r="H597" s="315">
        <v>1244610.1400000004</v>
      </c>
      <c r="I597" s="315"/>
      <c r="J597" s="315"/>
      <c r="K597" s="315"/>
      <c r="L597" s="315"/>
      <c r="M597" s="315"/>
      <c r="N597" s="315"/>
      <c r="O597" s="315"/>
      <c r="P597" s="315"/>
      <c r="Q597" s="315"/>
      <c r="R597" s="316">
        <v>1120433.3033333337</v>
      </c>
      <c r="S597" s="167">
        <v>8.059562070162998E-3</v>
      </c>
      <c r="T597" s="9" t="s">
        <v>32</v>
      </c>
      <c r="U597" s="9" t="s">
        <v>243</v>
      </c>
      <c r="V597" s="9" t="s">
        <v>407</v>
      </c>
      <c r="W597" s="9"/>
    </row>
    <row r="598" spans="1:23" ht="15.75" x14ac:dyDescent="0.25">
      <c r="A598" s="16" t="s">
        <v>1485</v>
      </c>
      <c r="B598" s="84"/>
      <c r="C598" s="124" t="s">
        <v>243</v>
      </c>
      <c r="D598" s="124" t="s">
        <v>408</v>
      </c>
      <c r="E598" s="139" t="s">
        <v>351</v>
      </c>
      <c r="F598" s="315">
        <v>1505928.7399999998</v>
      </c>
      <c r="G598" s="315">
        <v>2052949.7400000002</v>
      </c>
      <c r="H598" s="315">
        <v>2281523.8599999994</v>
      </c>
      <c r="I598" s="315"/>
      <c r="J598" s="315"/>
      <c r="K598" s="315"/>
      <c r="L598" s="315"/>
      <c r="M598" s="315"/>
      <c r="N598" s="315"/>
      <c r="O598" s="315"/>
      <c r="P598" s="315"/>
      <c r="Q598" s="315"/>
      <c r="R598" s="316">
        <v>1946800.78</v>
      </c>
      <c r="S598" s="167">
        <v>1.4003833765001708E-2</v>
      </c>
      <c r="T598" s="9" t="s">
        <v>32</v>
      </c>
      <c r="U598" s="9" t="s">
        <v>243</v>
      </c>
      <c r="V598" s="9" t="s">
        <v>408</v>
      </c>
      <c r="W598" s="9"/>
    </row>
    <row r="599" spans="1:23" ht="15.75" x14ac:dyDescent="0.25">
      <c r="A599" s="16" t="s">
        <v>1486</v>
      </c>
      <c r="B599" s="84"/>
      <c r="C599" s="508" t="s">
        <v>243</v>
      </c>
      <c r="D599" s="508" t="s">
        <v>409</v>
      </c>
      <c r="E599" s="139" t="s">
        <v>351</v>
      </c>
      <c r="F599" s="315">
        <v>44895.409999999989</v>
      </c>
      <c r="G599" s="315">
        <v>46271.750000000015</v>
      </c>
      <c r="H599" s="315">
        <v>10994.48</v>
      </c>
      <c r="I599" s="315"/>
      <c r="J599" s="315"/>
      <c r="K599" s="315"/>
      <c r="L599" s="315"/>
      <c r="M599" s="315"/>
      <c r="N599" s="315"/>
      <c r="O599" s="315"/>
      <c r="P599" s="315"/>
      <c r="Q599" s="315"/>
      <c r="R599" s="316">
        <v>34053.879999999997</v>
      </c>
      <c r="S599" s="167">
        <v>2.4495823068928314E-4</v>
      </c>
      <c r="T599" s="9" t="s">
        <v>32</v>
      </c>
      <c r="U599" s="9" t="s">
        <v>243</v>
      </c>
      <c r="V599" s="9" t="s">
        <v>409</v>
      </c>
      <c r="W599" s="9"/>
    </row>
    <row r="600" spans="1:23" ht="15.75" x14ac:dyDescent="0.25">
      <c r="A600" s="16" t="s">
        <v>1487</v>
      </c>
      <c r="B600" s="84"/>
      <c r="C600" s="508" t="s">
        <v>243</v>
      </c>
      <c r="D600" s="508" t="s">
        <v>410</v>
      </c>
      <c r="E600" s="139" t="s">
        <v>351</v>
      </c>
      <c r="F600" s="315">
        <v>568224.93000000005</v>
      </c>
      <c r="G600" s="315">
        <v>455560.07999999996</v>
      </c>
      <c r="H600" s="315">
        <v>343679.96000000014</v>
      </c>
      <c r="I600" s="315"/>
      <c r="J600" s="315"/>
      <c r="K600" s="315"/>
      <c r="L600" s="315"/>
      <c r="M600" s="315"/>
      <c r="N600" s="315"/>
      <c r="O600" s="315"/>
      <c r="P600" s="315"/>
      <c r="Q600" s="315"/>
      <c r="R600" s="316">
        <v>455821.65666666673</v>
      </c>
      <c r="S600" s="167">
        <v>3.2788412517729131E-3</v>
      </c>
      <c r="T600" s="9" t="s">
        <v>32</v>
      </c>
      <c r="U600" s="9" t="s">
        <v>243</v>
      </c>
      <c r="V600" s="9" t="s">
        <v>410</v>
      </c>
      <c r="W600" s="9"/>
    </row>
    <row r="601" spans="1:23" ht="15.75" x14ac:dyDescent="0.25">
      <c r="A601" s="16" t="s">
        <v>1488</v>
      </c>
      <c r="B601" s="84"/>
      <c r="C601" s="508" t="s">
        <v>244</v>
      </c>
      <c r="D601" s="508" t="s">
        <v>411</v>
      </c>
      <c r="E601" s="406" t="s">
        <v>351</v>
      </c>
      <c r="F601" s="511">
        <v>58982.8</v>
      </c>
      <c r="G601" s="511">
        <v>90925.700000000041</v>
      </c>
      <c r="H601" s="511">
        <v>116045.26</v>
      </c>
      <c r="I601" s="511"/>
      <c r="J601" s="511"/>
      <c r="K601" s="511"/>
      <c r="L601" s="511"/>
      <c r="M601" s="511"/>
      <c r="N601" s="511"/>
      <c r="O601" s="511"/>
      <c r="P601" s="511"/>
      <c r="Q601" s="511"/>
      <c r="R601" s="512">
        <v>88651.253333333356</v>
      </c>
      <c r="S601" s="423">
        <v>6.3769104034314898E-4</v>
      </c>
      <c r="T601" s="9" t="s">
        <v>32</v>
      </c>
      <c r="U601" s="9" t="s">
        <v>244</v>
      </c>
      <c r="V601" s="9" t="s">
        <v>411</v>
      </c>
      <c r="W601" s="9"/>
    </row>
    <row r="602" spans="1:23" ht="15.75" x14ac:dyDescent="0.25">
      <c r="A602" s="16" t="s">
        <v>1489</v>
      </c>
      <c r="B602" s="84"/>
      <c r="C602" s="508" t="s">
        <v>244</v>
      </c>
      <c r="D602" s="508" t="s">
        <v>412</v>
      </c>
      <c r="E602" s="406" t="s">
        <v>351</v>
      </c>
      <c r="F602" s="511">
        <v>959897.60000000009</v>
      </c>
      <c r="G602" s="511">
        <v>1544895.8900000001</v>
      </c>
      <c r="H602" s="511">
        <v>1825672.4500000002</v>
      </c>
      <c r="I602" s="511"/>
      <c r="J602" s="511"/>
      <c r="K602" s="511"/>
      <c r="L602" s="511"/>
      <c r="M602" s="511"/>
      <c r="N602" s="511"/>
      <c r="O602" s="511"/>
      <c r="P602" s="511"/>
      <c r="Q602" s="511"/>
      <c r="R602" s="512">
        <v>1443488.6466666667</v>
      </c>
      <c r="S602" s="423">
        <v>1.0383381421075498E-2</v>
      </c>
      <c r="T602" s="9" t="s">
        <v>32</v>
      </c>
      <c r="U602" s="9" t="s">
        <v>244</v>
      </c>
      <c r="V602" s="9" t="s">
        <v>412</v>
      </c>
      <c r="W602" s="9"/>
    </row>
    <row r="603" spans="1:23" ht="15.75" x14ac:dyDescent="0.25">
      <c r="A603" s="16" t="s">
        <v>1490</v>
      </c>
      <c r="B603" s="84"/>
      <c r="C603" s="508" t="s">
        <v>244</v>
      </c>
      <c r="D603" s="508" t="s">
        <v>413</v>
      </c>
      <c r="E603" s="406" t="s">
        <v>351</v>
      </c>
      <c r="F603" s="511">
        <v>54377.08</v>
      </c>
      <c r="G603" s="511">
        <v>57478.83</v>
      </c>
      <c r="H603" s="511">
        <v>5114.32</v>
      </c>
      <c r="I603" s="511"/>
      <c r="J603" s="511"/>
      <c r="K603" s="511"/>
      <c r="L603" s="511"/>
      <c r="M603" s="511"/>
      <c r="N603" s="511"/>
      <c r="O603" s="511"/>
      <c r="P603" s="511"/>
      <c r="Q603" s="511"/>
      <c r="R603" s="512">
        <v>38990.076666666668</v>
      </c>
      <c r="S603" s="423">
        <v>2.8046555031926377E-4</v>
      </c>
      <c r="T603" s="9" t="s">
        <v>32</v>
      </c>
      <c r="U603" s="9" t="s">
        <v>244</v>
      </c>
      <c r="V603" s="9" t="s">
        <v>413</v>
      </c>
      <c r="W603" s="9"/>
    </row>
    <row r="604" spans="1:23" ht="15.75" x14ac:dyDescent="0.25">
      <c r="A604" s="16" t="s">
        <v>1491</v>
      </c>
      <c r="B604" s="84"/>
      <c r="C604" s="508" t="s">
        <v>40</v>
      </c>
      <c r="D604" s="508" t="s">
        <v>414</v>
      </c>
      <c r="E604" s="406" t="s">
        <v>351</v>
      </c>
      <c r="F604" s="511">
        <v>388712.28</v>
      </c>
      <c r="G604" s="511">
        <v>424194.8899999999</v>
      </c>
      <c r="H604" s="511">
        <v>112107.13999999998</v>
      </c>
      <c r="I604" s="511"/>
      <c r="J604" s="511"/>
      <c r="K604" s="511"/>
      <c r="L604" s="511"/>
      <c r="M604" s="511"/>
      <c r="N604" s="511"/>
      <c r="O604" s="511"/>
      <c r="P604" s="511"/>
      <c r="Q604" s="511"/>
      <c r="R604" s="512">
        <v>308338.10333333333</v>
      </c>
      <c r="S604" s="423">
        <v>2.2179544958349151E-3</v>
      </c>
      <c r="T604" s="9" t="s">
        <v>32</v>
      </c>
      <c r="U604" s="9" t="s">
        <v>40</v>
      </c>
      <c r="V604" s="9" t="s">
        <v>414</v>
      </c>
      <c r="W604" s="9"/>
    </row>
    <row r="605" spans="1:23" ht="15.75" x14ac:dyDescent="0.25">
      <c r="A605" s="16" t="s">
        <v>1492</v>
      </c>
      <c r="B605" s="84"/>
      <c r="C605" s="508" t="s">
        <v>40</v>
      </c>
      <c r="D605" s="508" t="s">
        <v>415</v>
      </c>
      <c r="E605" s="406" t="s">
        <v>351</v>
      </c>
      <c r="F605" s="511">
        <v>443744.15999999974</v>
      </c>
      <c r="G605" s="511">
        <v>674274.00999999989</v>
      </c>
      <c r="H605" s="511">
        <v>805909.89999999979</v>
      </c>
      <c r="I605" s="511"/>
      <c r="J605" s="511"/>
      <c r="K605" s="511"/>
      <c r="L605" s="511"/>
      <c r="M605" s="511"/>
      <c r="N605" s="511"/>
      <c r="O605" s="511"/>
      <c r="P605" s="511"/>
      <c r="Q605" s="511"/>
      <c r="R605" s="512">
        <v>641309.35666666646</v>
      </c>
      <c r="S605" s="423">
        <v>4.6131015124722657E-3</v>
      </c>
      <c r="T605" s="9" t="s">
        <v>32</v>
      </c>
      <c r="U605" s="9" t="s">
        <v>40</v>
      </c>
      <c r="V605" s="9" t="s">
        <v>415</v>
      </c>
      <c r="W605" s="9"/>
    </row>
    <row r="606" spans="1:23" ht="15.75" x14ac:dyDescent="0.25">
      <c r="A606" s="16" t="s">
        <v>1493</v>
      </c>
      <c r="B606" s="84"/>
      <c r="C606" s="508" t="s">
        <v>40</v>
      </c>
      <c r="D606" s="508" t="s">
        <v>416</v>
      </c>
      <c r="E606" s="406" t="s">
        <v>351</v>
      </c>
      <c r="F606" s="511">
        <v>4556117.5499999989</v>
      </c>
      <c r="G606" s="511">
        <v>6367176.1200000048</v>
      </c>
      <c r="H606" s="511">
        <v>7215316.6100000003</v>
      </c>
      <c r="I606" s="511"/>
      <c r="J606" s="511"/>
      <c r="K606" s="511"/>
      <c r="L606" s="511"/>
      <c r="M606" s="511"/>
      <c r="N606" s="511"/>
      <c r="O606" s="511"/>
      <c r="P606" s="511"/>
      <c r="Q606" s="511"/>
      <c r="R606" s="512">
        <v>6046203.4266666686</v>
      </c>
      <c r="S606" s="423">
        <v>4.3491880918818886E-2</v>
      </c>
      <c r="T606" s="9" t="s">
        <v>32</v>
      </c>
      <c r="U606" s="9" t="s">
        <v>40</v>
      </c>
      <c r="V606" s="9" t="s">
        <v>416</v>
      </c>
      <c r="W606" s="9"/>
    </row>
    <row r="607" spans="1:23" ht="15.75" x14ac:dyDescent="0.25">
      <c r="A607" s="16" t="s">
        <v>1494</v>
      </c>
      <c r="B607" s="91"/>
      <c r="C607" s="509" t="s">
        <v>40</v>
      </c>
      <c r="D607" s="509" t="s">
        <v>417</v>
      </c>
      <c r="E607" s="412" t="s">
        <v>351</v>
      </c>
      <c r="F607" s="513">
        <v>8837915.9700000044</v>
      </c>
      <c r="G607" s="513">
        <v>605907.34999999963</v>
      </c>
      <c r="H607" s="513">
        <v>4465565.9000000004</v>
      </c>
      <c r="I607" s="513"/>
      <c r="J607" s="513"/>
      <c r="K607" s="513"/>
      <c r="L607" s="513"/>
      <c r="M607" s="513"/>
      <c r="N607" s="513"/>
      <c r="O607" s="513"/>
      <c r="P607" s="513"/>
      <c r="Q607" s="513"/>
      <c r="R607" s="514">
        <v>4636463.0733333351</v>
      </c>
      <c r="S607" s="507">
        <v>3.3351259565721436E-2</v>
      </c>
      <c r="T607" s="9" t="s">
        <v>32</v>
      </c>
      <c r="U607" s="9" t="s">
        <v>40</v>
      </c>
      <c r="V607" s="9" t="s">
        <v>417</v>
      </c>
      <c r="W607" s="9"/>
    </row>
    <row r="608" spans="1:23" ht="15.75" x14ac:dyDescent="0.25">
      <c r="A608" s="16" t="s">
        <v>1495</v>
      </c>
      <c r="B608" s="84" t="s">
        <v>27</v>
      </c>
      <c r="C608" s="508" t="s">
        <v>241</v>
      </c>
      <c r="D608" s="508" t="s">
        <v>388</v>
      </c>
      <c r="E608" s="139" t="s">
        <v>354</v>
      </c>
      <c r="F608" s="315">
        <v>704890.27000000095</v>
      </c>
      <c r="G608" s="315">
        <v>792806.33999999915</v>
      </c>
      <c r="H608" s="315">
        <v>656263.54999999946</v>
      </c>
      <c r="I608" s="315"/>
      <c r="J608" s="315"/>
      <c r="K608" s="315"/>
      <c r="L608" s="315"/>
      <c r="M608" s="315"/>
      <c r="N608" s="315"/>
      <c r="O608" s="315"/>
      <c r="P608" s="315"/>
      <c r="Q608" s="315"/>
      <c r="R608" s="316">
        <v>717986.71999999986</v>
      </c>
      <c r="S608" s="167">
        <v>5.1646613128842212E-3</v>
      </c>
      <c r="T608" s="9" t="s">
        <v>27</v>
      </c>
      <c r="U608" s="9" t="s">
        <v>241</v>
      </c>
      <c r="V608" s="9" t="s">
        <v>388</v>
      </c>
      <c r="W608" s="9"/>
    </row>
    <row r="609" spans="1:23" ht="15.75" x14ac:dyDescent="0.25">
      <c r="A609" s="16" t="s">
        <v>1496</v>
      </c>
      <c r="B609" s="84"/>
      <c r="C609" s="508" t="s">
        <v>241</v>
      </c>
      <c r="D609" s="508" t="s">
        <v>532</v>
      </c>
      <c r="E609" s="139" t="s">
        <v>354</v>
      </c>
      <c r="F609" s="315">
        <v>52596.120000000024</v>
      </c>
      <c r="G609" s="315">
        <v>151367.04999999999</v>
      </c>
      <c r="H609" s="315">
        <v>46129.590000000026</v>
      </c>
      <c r="I609" s="315"/>
      <c r="J609" s="315"/>
      <c r="K609" s="315"/>
      <c r="L609" s="315"/>
      <c r="M609" s="315"/>
      <c r="N609" s="315"/>
      <c r="O609" s="315"/>
      <c r="P609" s="315"/>
      <c r="Q609" s="315"/>
      <c r="R609" s="316">
        <v>83364.253333333341</v>
      </c>
      <c r="S609" s="167">
        <v>5.9966030300413666E-4</v>
      </c>
      <c r="T609" s="9" t="s">
        <v>27</v>
      </c>
      <c r="U609" s="9" t="s">
        <v>241</v>
      </c>
      <c r="V609" s="9" t="s">
        <v>532</v>
      </c>
      <c r="W609" s="9"/>
    </row>
    <row r="610" spans="1:23" ht="15.75" x14ac:dyDescent="0.25">
      <c r="A610" s="16" t="s">
        <v>1497</v>
      </c>
      <c r="B610" s="84"/>
      <c r="C610" s="124" t="s">
        <v>242</v>
      </c>
      <c r="D610" s="124" t="s">
        <v>386</v>
      </c>
      <c r="E610" s="139" t="s">
        <v>354</v>
      </c>
      <c r="F610" s="315">
        <v>679190.08999999985</v>
      </c>
      <c r="G610" s="315">
        <v>810197.0299999998</v>
      </c>
      <c r="H610" s="315">
        <v>618947.38999999978</v>
      </c>
      <c r="I610" s="315"/>
      <c r="J610" s="315"/>
      <c r="K610" s="315"/>
      <c r="L610" s="315"/>
      <c r="M610" s="315"/>
      <c r="N610" s="315"/>
      <c r="O610" s="315"/>
      <c r="P610" s="315"/>
      <c r="Q610" s="315"/>
      <c r="R610" s="316">
        <v>702778.16999999981</v>
      </c>
      <c r="S610" s="167">
        <v>5.0552623398641269E-3</v>
      </c>
      <c r="T610" s="9" t="s">
        <v>27</v>
      </c>
      <c r="U610" s="9" t="s">
        <v>242</v>
      </c>
      <c r="V610" s="9" t="s">
        <v>386</v>
      </c>
      <c r="W610" s="9"/>
    </row>
    <row r="611" spans="1:23" ht="15.75" x14ac:dyDescent="0.25">
      <c r="A611" s="16" t="s">
        <v>1498</v>
      </c>
      <c r="B611" s="84"/>
      <c r="C611" s="124"/>
      <c r="D611" s="124" t="s">
        <v>387</v>
      </c>
      <c r="E611" s="139" t="s">
        <v>354</v>
      </c>
      <c r="F611" s="315">
        <v>277029.72999999992</v>
      </c>
      <c r="G611" s="315">
        <v>320139.56</v>
      </c>
      <c r="H611" s="315">
        <v>216573.80999999991</v>
      </c>
      <c r="I611" s="315"/>
      <c r="J611" s="315"/>
      <c r="K611" s="315"/>
      <c r="L611" s="315"/>
      <c r="M611" s="315"/>
      <c r="N611" s="315"/>
      <c r="O611" s="315"/>
      <c r="P611" s="315"/>
      <c r="Q611" s="315"/>
      <c r="R611" s="316">
        <v>271247.69999999995</v>
      </c>
      <c r="S611" s="167">
        <v>1.951153779555735E-3</v>
      </c>
      <c r="T611" s="9" t="s">
        <v>27</v>
      </c>
      <c r="U611" s="9" t="s">
        <v>242</v>
      </c>
      <c r="V611" s="9" t="s">
        <v>387</v>
      </c>
      <c r="W611" s="9"/>
    </row>
    <row r="612" spans="1:23" ht="15.75" x14ac:dyDescent="0.25">
      <c r="A612" s="16" t="s">
        <v>1499</v>
      </c>
      <c r="B612" s="84"/>
      <c r="C612" s="124"/>
      <c r="D612" s="124" t="s">
        <v>491</v>
      </c>
      <c r="E612" s="139" t="s">
        <v>354</v>
      </c>
      <c r="F612" s="315"/>
      <c r="G612" s="315"/>
      <c r="H612" s="315"/>
      <c r="I612" s="315"/>
      <c r="J612" s="315"/>
      <c r="K612" s="315"/>
      <c r="L612" s="315"/>
      <c r="M612" s="315"/>
      <c r="N612" s="315"/>
      <c r="O612" s="315"/>
      <c r="P612" s="315"/>
      <c r="Q612" s="315"/>
      <c r="R612" s="316"/>
      <c r="S612" s="167">
        <v>0</v>
      </c>
      <c r="T612" s="9" t="s">
        <v>27</v>
      </c>
      <c r="U612" s="9" t="s">
        <v>242</v>
      </c>
      <c r="V612" s="9" t="s">
        <v>491</v>
      </c>
      <c r="W612" s="9"/>
    </row>
    <row r="613" spans="1:23" ht="15.75" x14ac:dyDescent="0.25">
      <c r="A613" s="16" t="s">
        <v>1500</v>
      </c>
      <c r="B613" s="84"/>
      <c r="C613" s="124" t="s">
        <v>243</v>
      </c>
      <c r="D613" s="124" t="s">
        <v>389</v>
      </c>
      <c r="E613" s="139" t="s">
        <v>354</v>
      </c>
      <c r="F613" s="315">
        <v>918932.77999999933</v>
      </c>
      <c r="G613" s="315">
        <v>1083317.8200000017</v>
      </c>
      <c r="H613" s="315">
        <v>845760.73999999894</v>
      </c>
      <c r="I613" s="315"/>
      <c r="J613" s="315"/>
      <c r="K613" s="315"/>
      <c r="L613" s="315"/>
      <c r="M613" s="315"/>
      <c r="N613" s="315"/>
      <c r="O613" s="315"/>
      <c r="P613" s="315"/>
      <c r="Q613" s="315"/>
      <c r="R613" s="316">
        <v>949337.11333333328</v>
      </c>
      <c r="S613" s="167">
        <v>6.8288236057038078E-3</v>
      </c>
      <c r="T613" s="9" t="s">
        <v>27</v>
      </c>
      <c r="U613" s="9" t="s">
        <v>243</v>
      </c>
      <c r="V613" s="9" t="s">
        <v>389</v>
      </c>
      <c r="W613" s="9"/>
    </row>
    <row r="614" spans="1:23" ht="15.75" x14ac:dyDescent="0.25">
      <c r="A614" s="16" t="s">
        <v>1501</v>
      </c>
      <c r="B614" s="84"/>
      <c r="C614" s="124"/>
      <c r="D614" s="124" t="s">
        <v>487</v>
      </c>
      <c r="E614" s="139" t="s">
        <v>354</v>
      </c>
      <c r="F614" s="315">
        <v>1102.57</v>
      </c>
      <c r="G614" s="315">
        <v>2150.08</v>
      </c>
      <c r="H614" s="315">
        <v>0</v>
      </c>
      <c r="I614" s="315"/>
      <c r="J614" s="315"/>
      <c r="K614" s="315"/>
      <c r="L614" s="315"/>
      <c r="M614" s="315"/>
      <c r="N614" s="315"/>
      <c r="O614" s="315"/>
      <c r="P614" s="315"/>
      <c r="Q614" s="315"/>
      <c r="R614" s="316">
        <v>1084.2166666666665</v>
      </c>
      <c r="S614" s="167">
        <v>7.7990465800225668E-6</v>
      </c>
      <c r="T614" s="9" t="s">
        <v>27</v>
      </c>
      <c r="U614" s="9" t="s">
        <v>243</v>
      </c>
      <c r="V614" s="9" t="s">
        <v>487</v>
      </c>
      <c r="W614" s="9"/>
    </row>
    <row r="615" spans="1:23" ht="15.75" x14ac:dyDescent="0.25">
      <c r="A615" s="16" t="s">
        <v>1502</v>
      </c>
      <c r="B615" s="84"/>
      <c r="C615" s="124"/>
      <c r="D615" s="124" t="s">
        <v>390</v>
      </c>
      <c r="E615" s="139" t="s">
        <v>354</v>
      </c>
      <c r="F615" s="315">
        <v>8586387.1700000223</v>
      </c>
      <c r="G615" s="315">
        <v>9558609.0700000059</v>
      </c>
      <c r="H615" s="315">
        <v>8072500.1600000169</v>
      </c>
      <c r="I615" s="315"/>
      <c r="J615" s="315"/>
      <c r="K615" s="315"/>
      <c r="L615" s="315"/>
      <c r="M615" s="315"/>
      <c r="N615" s="315"/>
      <c r="O615" s="315"/>
      <c r="P615" s="315"/>
      <c r="Q615" s="315"/>
      <c r="R615" s="316">
        <v>8739165.4666666817</v>
      </c>
      <c r="S615" s="167">
        <v>6.2863042637595304E-2</v>
      </c>
      <c r="T615" s="9" t="s">
        <v>27</v>
      </c>
      <c r="U615" s="9" t="s">
        <v>243</v>
      </c>
      <c r="V615" s="9" t="s">
        <v>390</v>
      </c>
      <c r="W615" s="9"/>
    </row>
    <row r="616" spans="1:23" ht="15.75" x14ac:dyDescent="0.25">
      <c r="A616" s="16" t="s">
        <v>1503</v>
      </c>
      <c r="B616" s="84"/>
      <c r="C616" s="508" t="s">
        <v>244</v>
      </c>
      <c r="D616" s="508" t="s">
        <v>391</v>
      </c>
      <c r="E616" s="406" t="s">
        <v>354</v>
      </c>
      <c r="F616" s="511">
        <v>2411504.9200000083</v>
      </c>
      <c r="G616" s="511">
        <v>2732509.0699999947</v>
      </c>
      <c r="H616" s="511">
        <v>2326260.4699999997</v>
      </c>
      <c r="I616" s="511"/>
      <c r="J616" s="511"/>
      <c r="K616" s="511"/>
      <c r="L616" s="511"/>
      <c r="M616" s="511"/>
      <c r="N616" s="511"/>
      <c r="O616" s="511"/>
      <c r="P616" s="511"/>
      <c r="Q616" s="511"/>
      <c r="R616" s="512">
        <v>2490091.4866666677</v>
      </c>
      <c r="S616" s="423">
        <v>1.7911862167492035E-2</v>
      </c>
      <c r="T616" s="9" t="s">
        <v>27</v>
      </c>
      <c r="U616" s="9" t="s">
        <v>244</v>
      </c>
      <c r="V616" s="9" t="s">
        <v>391</v>
      </c>
      <c r="W616" s="9"/>
    </row>
    <row r="617" spans="1:23" ht="15.75" x14ac:dyDescent="0.25">
      <c r="A617" s="16" t="s">
        <v>1504</v>
      </c>
      <c r="B617" s="84"/>
      <c r="C617" s="508"/>
      <c r="D617" s="508" t="s">
        <v>393</v>
      </c>
      <c r="E617" s="406" t="s">
        <v>354</v>
      </c>
      <c r="F617" s="511">
        <v>5901.84</v>
      </c>
      <c r="G617" s="511">
        <v>2157.94</v>
      </c>
      <c r="H617" s="511">
        <v>4072.1099999999988</v>
      </c>
      <c r="I617" s="511"/>
      <c r="J617" s="511"/>
      <c r="K617" s="511"/>
      <c r="L617" s="511"/>
      <c r="M617" s="511"/>
      <c r="N617" s="511"/>
      <c r="O617" s="511"/>
      <c r="P617" s="511"/>
      <c r="Q617" s="511"/>
      <c r="R617" s="512">
        <v>4043.9633333333331</v>
      </c>
      <c r="S617" s="423">
        <v>2.9089258055342566E-5</v>
      </c>
      <c r="T617" s="9" t="s">
        <v>27</v>
      </c>
      <c r="U617" s="9" t="s">
        <v>244</v>
      </c>
      <c r="V617" s="9" t="s">
        <v>393</v>
      </c>
      <c r="W617" s="9"/>
    </row>
    <row r="618" spans="1:23" ht="15.75" x14ac:dyDescent="0.25">
      <c r="A618" s="16" t="s">
        <v>1505</v>
      </c>
      <c r="B618" s="84"/>
      <c r="C618" s="508"/>
      <c r="D618" s="508" t="s">
        <v>483</v>
      </c>
      <c r="E618" s="406" t="s">
        <v>354</v>
      </c>
      <c r="F618" s="511">
        <v>191524.06000000032</v>
      </c>
      <c r="G618" s="511">
        <v>226391.97999999989</v>
      </c>
      <c r="H618" s="511">
        <v>203468.14000000025</v>
      </c>
      <c r="I618" s="511"/>
      <c r="J618" s="511"/>
      <c r="K618" s="511"/>
      <c r="L618" s="511"/>
      <c r="M618" s="511"/>
      <c r="N618" s="511"/>
      <c r="O618" s="511"/>
      <c r="P618" s="511"/>
      <c r="Q618" s="511"/>
      <c r="R618" s="512">
        <v>207128.06000000014</v>
      </c>
      <c r="S618" s="423">
        <v>1.4899248809152942E-3</v>
      </c>
      <c r="T618" s="9" t="s">
        <v>27</v>
      </c>
      <c r="U618" s="9" t="s">
        <v>244</v>
      </c>
      <c r="V618" s="9" t="s">
        <v>483</v>
      </c>
      <c r="W618" s="9"/>
    </row>
    <row r="619" spans="1:23" ht="15.75" x14ac:dyDescent="0.25">
      <c r="A619" s="16" t="s">
        <v>1506</v>
      </c>
      <c r="B619" s="84"/>
      <c r="C619" s="508" t="s">
        <v>40</v>
      </c>
      <c r="D619" s="508" t="s">
        <v>392</v>
      </c>
      <c r="E619" s="406" t="s">
        <v>354</v>
      </c>
      <c r="F619" s="511">
        <v>22191.350000000006</v>
      </c>
      <c r="G619" s="511">
        <v>28965.240000000013</v>
      </c>
      <c r="H619" s="511">
        <v>25603.220000000027</v>
      </c>
      <c r="I619" s="511"/>
      <c r="J619" s="511"/>
      <c r="K619" s="511"/>
      <c r="L619" s="511"/>
      <c r="M619" s="511"/>
      <c r="N619" s="511"/>
      <c r="O619" s="511"/>
      <c r="P619" s="511"/>
      <c r="Q619" s="511"/>
      <c r="R619" s="512">
        <v>25586.603333333347</v>
      </c>
      <c r="S619" s="423">
        <v>1.8405095342680046E-4</v>
      </c>
      <c r="T619" s="9" t="s">
        <v>27</v>
      </c>
      <c r="U619" s="9" t="s">
        <v>40</v>
      </c>
      <c r="V619" s="9" t="s">
        <v>392</v>
      </c>
      <c r="W619" s="9"/>
    </row>
    <row r="620" spans="1:23" ht="15.75" x14ac:dyDescent="0.25">
      <c r="A620" s="16" t="s">
        <v>1507</v>
      </c>
      <c r="B620" s="84"/>
      <c r="C620" s="508" t="s">
        <v>41</v>
      </c>
      <c r="D620" s="508" t="s">
        <v>488</v>
      </c>
      <c r="E620" s="406" t="s">
        <v>354</v>
      </c>
      <c r="F620" s="511">
        <v>17987.049999999996</v>
      </c>
      <c r="G620" s="511">
        <v>28052.800000000007</v>
      </c>
      <c r="H620" s="511">
        <v>15702.139999999998</v>
      </c>
      <c r="I620" s="511"/>
      <c r="J620" s="511"/>
      <c r="K620" s="511"/>
      <c r="L620" s="511"/>
      <c r="M620" s="511"/>
      <c r="N620" s="511"/>
      <c r="O620" s="511"/>
      <c r="P620" s="511"/>
      <c r="Q620" s="511"/>
      <c r="R620" s="512">
        <v>20580.663333333334</v>
      </c>
      <c r="S620" s="423">
        <v>1.4804195223995438E-4</v>
      </c>
      <c r="T620" s="9" t="s">
        <v>27</v>
      </c>
      <c r="U620" s="9" t="s">
        <v>41</v>
      </c>
      <c r="V620" s="9" t="s">
        <v>488</v>
      </c>
      <c r="W620" s="9"/>
    </row>
    <row r="621" spans="1:23" ht="15.75" x14ac:dyDescent="0.25">
      <c r="A621" s="16" t="s">
        <v>1508</v>
      </c>
      <c r="B621" s="84"/>
      <c r="C621" s="508"/>
      <c r="D621" s="508" t="s">
        <v>394</v>
      </c>
      <c r="E621" s="406" t="s">
        <v>354</v>
      </c>
      <c r="F621" s="511">
        <v>5243.8600000000006</v>
      </c>
      <c r="G621" s="511">
        <v>8278.1499999999978</v>
      </c>
      <c r="H621" s="511">
        <v>8642.7800000000043</v>
      </c>
      <c r="I621" s="511"/>
      <c r="J621" s="511"/>
      <c r="K621" s="511"/>
      <c r="L621" s="511"/>
      <c r="M621" s="511"/>
      <c r="N621" s="511"/>
      <c r="O621" s="511"/>
      <c r="P621" s="511"/>
      <c r="Q621" s="511"/>
      <c r="R621" s="512">
        <v>7388.2633333333333</v>
      </c>
      <c r="S621" s="423">
        <v>5.3145659584160124E-5</v>
      </c>
      <c r="T621" s="9" t="s">
        <v>27</v>
      </c>
      <c r="U621" s="9" t="s">
        <v>41</v>
      </c>
      <c r="V621" s="9" t="s">
        <v>394</v>
      </c>
      <c r="W621" s="9"/>
    </row>
    <row r="622" spans="1:23" ht="15.75" x14ac:dyDescent="0.25">
      <c r="A622" s="16" t="s">
        <v>1509</v>
      </c>
      <c r="B622" s="84"/>
      <c r="C622" s="508"/>
      <c r="D622" s="508" t="s">
        <v>395</v>
      </c>
      <c r="E622" s="406" t="s">
        <v>354</v>
      </c>
      <c r="F622" s="511"/>
      <c r="G622" s="511"/>
      <c r="H622" s="511"/>
      <c r="I622" s="511"/>
      <c r="J622" s="511"/>
      <c r="K622" s="511"/>
      <c r="L622" s="511"/>
      <c r="M622" s="511"/>
      <c r="N622" s="511"/>
      <c r="O622" s="511"/>
      <c r="P622" s="511"/>
      <c r="Q622" s="511"/>
      <c r="R622" s="512"/>
      <c r="S622" s="423">
        <v>0</v>
      </c>
      <c r="T622" s="9" t="s">
        <v>27</v>
      </c>
      <c r="U622" s="9" t="s">
        <v>41</v>
      </c>
      <c r="V622" s="9" t="s">
        <v>395</v>
      </c>
      <c r="W622" s="9"/>
    </row>
    <row r="623" spans="1:23" ht="15.75" x14ac:dyDescent="0.25">
      <c r="A623" s="16" t="s">
        <v>1510</v>
      </c>
      <c r="B623" s="84"/>
      <c r="C623" s="508"/>
      <c r="D623" s="508" t="s">
        <v>484</v>
      </c>
      <c r="E623" s="406" t="s">
        <v>354</v>
      </c>
      <c r="F623" s="511">
        <v>9.9999999999999985E-3</v>
      </c>
      <c r="G623" s="511">
        <v>163.49</v>
      </c>
      <c r="H623" s="511">
        <v>321.69</v>
      </c>
      <c r="I623" s="511"/>
      <c r="J623" s="511"/>
      <c r="K623" s="511"/>
      <c r="L623" s="511"/>
      <c r="M623" s="511"/>
      <c r="N623" s="511"/>
      <c r="O623" s="511"/>
      <c r="P623" s="511"/>
      <c r="Q623" s="511"/>
      <c r="R623" s="512">
        <v>161.72999999999999</v>
      </c>
      <c r="S623" s="423">
        <v>1.1633650746809985E-6</v>
      </c>
      <c r="T623" s="9" t="s">
        <v>27</v>
      </c>
      <c r="U623" s="9" t="s">
        <v>41</v>
      </c>
      <c r="V623" s="9" t="s">
        <v>484</v>
      </c>
      <c r="W623" s="9"/>
    </row>
    <row r="624" spans="1:23" ht="15.75" x14ac:dyDescent="0.25">
      <c r="A624" s="16" t="s">
        <v>1511</v>
      </c>
      <c r="B624" s="91"/>
      <c r="C624" s="509"/>
      <c r="D624" s="509" t="s">
        <v>489</v>
      </c>
      <c r="E624" s="412" t="s">
        <v>354</v>
      </c>
      <c r="F624" s="513">
        <v>0</v>
      </c>
      <c r="G624" s="513">
        <v>0</v>
      </c>
      <c r="H624" s="513">
        <v>0</v>
      </c>
      <c r="I624" s="513"/>
      <c r="J624" s="513"/>
      <c r="K624" s="513"/>
      <c r="L624" s="513"/>
      <c r="M624" s="513"/>
      <c r="N624" s="513"/>
      <c r="O624" s="513"/>
      <c r="P624" s="513"/>
      <c r="Q624" s="513"/>
      <c r="R624" s="514">
        <v>0</v>
      </c>
      <c r="S624" s="507">
        <v>0</v>
      </c>
      <c r="T624" s="9" t="s">
        <v>27</v>
      </c>
      <c r="U624" s="9" t="s">
        <v>41</v>
      </c>
      <c r="V624" s="9" t="s">
        <v>489</v>
      </c>
      <c r="W624" s="9"/>
    </row>
    <row r="625" spans="1:23" ht="15.75" x14ac:dyDescent="0.25">
      <c r="A625" s="16" t="s">
        <v>1512</v>
      </c>
      <c r="B625" s="84" t="s">
        <v>34</v>
      </c>
      <c r="C625" s="124" t="s">
        <v>244</v>
      </c>
      <c r="D625" s="124" t="s">
        <v>34</v>
      </c>
      <c r="E625" s="139" t="s">
        <v>354</v>
      </c>
      <c r="F625" s="315">
        <v>2770779.5699999942</v>
      </c>
      <c r="G625" s="315">
        <v>3118059.97</v>
      </c>
      <c r="H625" s="315">
        <v>3330821.829999994</v>
      </c>
      <c r="I625" s="315"/>
      <c r="J625" s="315"/>
      <c r="K625" s="315"/>
      <c r="L625" s="315"/>
      <c r="M625" s="315"/>
      <c r="N625" s="315"/>
      <c r="O625" s="315"/>
      <c r="P625" s="315"/>
      <c r="Q625" s="315"/>
      <c r="R625" s="316">
        <v>3073220.4566666628</v>
      </c>
      <c r="S625" s="167">
        <v>2.2106457342986365E-2</v>
      </c>
      <c r="T625" s="9" t="s">
        <v>34</v>
      </c>
      <c r="U625" s="9" t="s">
        <v>244</v>
      </c>
      <c r="V625" s="9" t="s">
        <v>34</v>
      </c>
      <c r="W625" s="9"/>
    </row>
    <row r="626" spans="1:23" ht="15.75" x14ac:dyDescent="0.25">
      <c r="A626" s="16" t="s">
        <v>1513</v>
      </c>
      <c r="B626" s="84"/>
      <c r="C626" s="152"/>
      <c r="D626" s="152"/>
      <c r="E626" s="139" t="s">
        <v>24</v>
      </c>
      <c r="F626" s="339">
        <v>38645.67</v>
      </c>
      <c r="G626" s="339">
        <v>50923.680000000022</v>
      </c>
      <c r="H626" s="339">
        <v>50332.15</v>
      </c>
      <c r="I626" s="339"/>
      <c r="J626" s="339"/>
      <c r="K626" s="339"/>
      <c r="L626" s="339"/>
      <c r="M626" s="339"/>
      <c r="N626" s="339"/>
      <c r="O626" s="339"/>
      <c r="P626" s="339"/>
      <c r="Q626" s="339"/>
      <c r="R626" s="340">
        <v>46633.833333333343</v>
      </c>
      <c r="S626" s="352">
        <v>3.3544903851168357E-4</v>
      </c>
      <c r="T626" s="9" t="s">
        <v>34</v>
      </c>
      <c r="U626" s="9" t="s">
        <v>244</v>
      </c>
      <c r="V626" s="9" t="s">
        <v>34</v>
      </c>
      <c r="W626" s="9"/>
    </row>
    <row r="627" spans="1:23" ht="15.75" x14ac:dyDescent="0.25">
      <c r="A627" s="16" t="s">
        <v>1514</v>
      </c>
      <c r="B627" s="84"/>
      <c r="C627" s="152" t="s">
        <v>40</v>
      </c>
      <c r="D627" s="124" t="s">
        <v>542</v>
      </c>
      <c r="E627" s="139" t="s">
        <v>354</v>
      </c>
      <c r="F627" s="339"/>
      <c r="G627" s="339"/>
      <c r="H627" s="339"/>
      <c r="I627" s="339"/>
      <c r="J627" s="339"/>
      <c r="K627" s="339"/>
      <c r="L627" s="339"/>
      <c r="M627" s="339"/>
      <c r="N627" s="339"/>
      <c r="O627" s="339"/>
      <c r="P627" s="339"/>
      <c r="Q627" s="339"/>
      <c r="R627" s="340"/>
      <c r="S627" s="352"/>
      <c r="T627" s="9" t="s">
        <v>34</v>
      </c>
      <c r="U627" s="9" t="s">
        <v>40</v>
      </c>
      <c r="V627" s="9" t="s">
        <v>542</v>
      </c>
      <c r="W627" s="9"/>
    </row>
    <row r="628" spans="1:23" ht="15.75" x14ac:dyDescent="0.25">
      <c r="A628" s="16" t="s">
        <v>1515</v>
      </c>
      <c r="B628" s="91"/>
      <c r="C628" s="227" t="s">
        <v>41</v>
      </c>
      <c r="D628" s="227" t="s">
        <v>492</v>
      </c>
      <c r="E628" s="141" t="s">
        <v>354</v>
      </c>
      <c r="F628" s="317">
        <v>349665.78000000014</v>
      </c>
      <c r="G628" s="317">
        <v>377044.96000000043</v>
      </c>
      <c r="H628" s="317">
        <v>303987.18999999994</v>
      </c>
      <c r="I628" s="317"/>
      <c r="J628" s="317"/>
      <c r="K628" s="317"/>
      <c r="L628" s="317"/>
      <c r="M628" s="317"/>
      <c r="N628" s="317"/>
      <c r="O628" s="317"/>
      <c r="P628" s="317"/>
      <c r="Q628" s="317"/>
      <c r="R628" s="318">
        <v>343565.97666666686</v>
      </c>
      <c r="S628" s="346">
        <v>2.4713575595292593E-3</v>
      </c>
      <c r="T628" s="9" t="s">
        <v>34</v>
      </c>
      <c r="U628" s="9" t="s">
        <v>41</v>
      </c>
      <c r="V628" s="9" t="s">
        <v>492</v>
      </c>
      <c r="W628" s="9"/>
    </row>
    <row r="629" spans="1:23" ht="15.75" x14ac:dyDescent="0.25">
      <c r="A629" s="16" t="s">
        <v>1516</v>
      </c>
      <c r="B629" s="84" t="s">
        <v>356</v>
      </c>
      <c r="C629" s="124" t="s">
        <v>242</v>
      </c>
      <c r="D629" s="124" t="s">
        <v>398</v>
      </c>
      <c r="E629" s="139" t="s">
        <v>25</v>
      </c>
      <c r="F629" s="315">
        <v>5447006.8200000022</v>
      </c>
      <c r="G629" s="315">
        <v>4905612.2000000048</v>
      </c>
      <c r="H629" s="315">
        <v>3986131.9800000009</v>
      </c>
      <c r="I629" s="315"/>
      <c r="J629" s="315"/>
      <c r="K629" s="315"/>
      <c r="L629" s="315"/>
      <c r="M629" s="315"/>
      <c r="N629" s="315"/>
      <c r="O629" s="315"/>
      <c r="P629" s="315"/>
      <c r="Q629" s="315"/>
      <c r="R629" s="316">
        <v>4779583.6666666688</v>
      </c>
      <c r="S629" s="167">
        <v>3.4380762439347991E-2</v>
      </c>
      <c r="T629" s="9" t="s">
        <v>356</v>
      </c>
      <c r="U629" s="9" t="s">
        <v>242</v>
      </c>
      <c r="V629" s="9" t="s">
        <v>398</v>
      </c>
      <c r="W629" s="9"/>
    </row>
    <row r="630" spans="1:23" ht="15.75" x14ac:dyDescent="0.25">
      <c r="A630" s="16" t="s">
        <v>1517</v>
      </c>
      <c r="B630" s="84"/>
      <c r="C630" s="124" t="s">
        <v>243</v>
      </c>
      <c r="D630" s="124" t="s">
        <v>399</v>
      </c>
      <c r="E630" s="139" t="s">
        <v>25</v>
      </c>
      <c r="F630" s="315">
        <v>11443728.380000006</v>
      </c>
      <c r="G630" s="315">
        <v>11060421.93999999</v>
      </c>
      <c r="H630" s="315">
        <v>9432840.1400000006</v>
      </c>
      <c r="I630" s="315"/>
      <c r="J630" s="315"/>
      <c r="K630" s="315"/>
      <c r="L630" s="315"/>
      <c r="M630" s="315"/>
      <c r="N630" s="315"/>
      <c r="O630" s="315"/>
      <c r="P630" s="315"/>
      <c r="Q630" s="315"/>
      <c r="R630" s="316">
        <v>10645663.486666666</v>
      </c>
      <c r="S630" s="167">
        <v>7.6576968386785044E-2</v>
      </c>
      <c r="T630" s="9" t="s">
        <v>356</v>
      </c>
      <c r="U630" s="9" t="s">
        <v>243</v>
      </c>
      <c r="V630" s="9" t="s">
        <v>399</v>
      </c>
      <c r="W630" s="9"/>
    </row>
    <row r="631" spans="1:23" ht="15.75" x14ac:dyDescent="0.25">
      <c r="A631" s="16" t="s">
        <v>1518</v>
      </c>
      <c r="B631" s="84"/>
      <c r="C631" s="508" t="s">
        <v>244</v>
      </c>
      <c r="D631" s="508" t="s">
        <v>400</v>
      </c>
      <c r="E631" s="406" t="s">
        <v>25</v>
      </c>
      <c r="F631" s="511">
        <v>2533391.9000000022</v>
      </c>
      <c r="G631" s="511">
        <v>2547922.2099999995</v>
      </c>
      <c r="H631" s="511">
        <v>2257928.1800000002</v>
      </c>
      <c r="I631" s="511"/>
      <c r="J631" s="511"/>
      <c r="K631" s="511"/>
      <c r="L631" s="511"/>
      <c r="M631" s="511"/>
      <c r="N631" s="511"/>
      <c r="O631" s="511"/>
      <c r="P631" s="511"/>
      <c r="Q631" s="511"/>
      <c r="R631" s="512">
        <v>2446414.0966666671</v>
      </c>
      <c r="S631" s="423">
        <v>1.7597679578737802E-2</v>
      </c>
      <c r="T631" s="9" t="s">
        <v>356</v>
      </c>
      <c r="U631" s="9" t="s">
        <v>244</v>
      </c>
      <c r="V631" s="9" t="s">
        <v>400</v>
      </c>
      <c r="W631" s="9"/>
    </row>
    <row r="632" spans="1:23" ht="15.75" x14ac:dyDescent="0.25">
      <c r="A632" s="16" t="s">
        <v>1519</v>
      </c>
      <c r="B632" s="84"/>
      <c r="C632" s="508" t="s">
        <v>40</v>
      </c>
      <c r="D632" s="508" t="s">
        <v>401</v>
      </c>
      <c r="E632" s="406" t="s">
        <v>25</v>
      </c>
      <c r="F632" s="511">
        <v>641363.81000000006</v>
      </c>
      <c r="G632" s="511">
        <v>618021.4500000003</v>
      </c>
      <c r="H632" s="511">
        <v>592224.29</v>
      </c>
      <c r="I632" s="511"/>
      <c r="J632" s="511"/>
      <c r="K632" s="511"/>
      <c r="L632" s="511"/>
      <c r="M632" s="511"/>
      <c r="N632" s="511"/>
      <c r="O632" s="511"/>
      <c r="P632" s="511"/>
      <c r="Q632" s="511"/>
      <c r="R632" s="512">
        <v>617203.18333333347</v>
      </c>
      <c r="S632" s="423">
        <v>4.4396996690282166E-3</v>
      </c>
      <c r="T632" s="9" t="s">
        <v>356</v>
      </c>
      <c r="U632" s="9" t="s">
        <v>40</v>
      </c>
      <c r="V632" s="9" t="s">
        <v>401</v>
      </c>
      <c r="W632" s="9"/>
    </row>
    <row r="633" spans="1:23" ht="15.75" x14ac:dyDescent="0.25">
      <c r="A633" s="16" t="s">
        <v>1520</v>
      </c>
      <c r="B633" s="84"/>
      <c r="C633" s="508"/>
      <c r="D633" s="509" t="s">
        <v>485</v>
      </c>
      <c r="E633" s="412" t="s">
        <v>25</v>
      </c>
      <c r="F633" s="513">
        <v>17570.87</v>
      </c>
      <c r="G633" s="513">
        <v>7231.4000000000015</v>
      </c>
      <c r="H633" s="513">
        <v>4069.3700000000003</v>
      </c>
      <c r="I633" s="513"/>
      <c r="J633" s="513"/>
      <c r="K633" s="513"/>
      <c r="L633" s="513"/>
      <c r="M633" s="513"/>
      <c r="N633" s="513"/>
      <c r="O633" s="513"/>
      <c r="P633" s="513"/>
      <c r="Q633" s="513"/>
      <c r="R633" s="514">
        <v>9623.8799999999992</v>
      </c>
      <c r="S633" s="507">
        <v>6.9227019569164451E-5</v>
      </c>
      <c r="T633" s="9" t="s">
        <v>356</v>
      </c>
      <c r="U633" s="9" t="s">
        <v>40</v>
      </c>
      <c r="V633" s="9" t="s">
        <v>485</v>
      </c>
      <c r="W633" s="9"/>
    </row>
    <row r="634" spans="1:23" ht="15.75" x14ac:dyDescent="0.25">
      <c r="A634" s="16" t="s">
        <v>1521</v>
      </c>
      <c r="B634" s="84" t="s">
        <v>546</v>
      </c>
      <c r="C634" s="124" t="s">
        <v>242</v>
      </c>
      <c r="D634" s="124" t="s">
        <v>547</v>
      </c>
      <c r="E634" s="139" t="s">
        <v>18</v>
      </c>
      <c r="F634" s="315">
        <v>0</v>
      </c>
      <c r="G634" s="315">
        <v>0</v>
      </c>
      <c r="H634" s="315">
        <v>0</v>
      </c>
      <c r="I634" s="315"/>
      <c r="J634" s="315"/>
      <c r="K634" s="315"/>
      <c r="L634" s="315"/>
      <c r="M634" s="315"/>
      <c r="N634" s="315"/>
      <c r="O634" s="315"/>
      <c r="P634" s="315"/>
      <c r="Q634" s="315"/>
      <c r="R634" s="512">
        <v>0</v>
      </c>
      <c r="S634" s="423">
        <v>0</v>
      </c>
      <c r="T634" s="9" t="s">
        <v>546</v>
      </c>
      <c r="U634" s="9" t="s">
        <v>242</v>
      </c>
      <c r="V634" s="9" t="s">
        <v>547</v>
      </c>
      <c r="W634" s="9"/>
    </row>
    <row r="635" spans="1:23" ht="15.75" x14ac:dyDescent="0.25">
      <c r="A635" s="16" t="s">
        <v>1522</v>
      </c>
      <c r="B635" s="84"/>
      <c r="C635" s="594"/>
      <c r="D635" s="509" t="s">
        <v>552</v>
      </c>
      <c r="E635" s="141" t="s">
        <v>18</v>
      </c>
      <c r="F635" s="317"/>
      <c r="G635" s="317"/>
      <c r="H635" s="317"/>
      <c r="I635" s="317"/>
      <c r="J635" s="317"/>
      <c r="K635" s="317"/>
      <c r="L635" s="317"/>
      <c r="M635" s="317"/>
      <c r="N635" s="317"/>
      <c r="O635" s="317"/>
      <c r="P635" s="317"/>
      <c r="Q635" s="317"/>
      <c r="R635" s="514"/>
      <c r="S635" s="507">
        <v>0</v>
      </c>
      <c r="T635" s="9" t="s">
        <v>546</v>
      </c>
      <c r="U635" s="9" t="s">
        <v>242</v>
      </c>
      <c r="V635" s="9" t="s">
        <v>552</v>
      </c>
      <c r="W635" s="9"/>
    </row>
    <row r="636" spans="1:23" ht="15.75" x14ac:dyDescent="0.25">
      <c r="A636" s="16" t="s">
        <v>1523</v>
      </c>
      <c r="B636" s="84"/>
      <c r="C636" s="508" t="s">
        <v>243</v>
      </c>
      <c r="D636" s="594" t="s">
        <v>548</v>
      </c>
      <c r="E636" s="139" t="s">
        <v>18</v>
      </c>
      <c r="F636" s="315">
        <v>0</v>
      </c>
      <c r="G636" s="315">
        <v>0</v>
      </c>
      <c r="H636" s="315">
        <v>0</v>
      </c>
      <c r="I636" s="315"/>
      <c r="J636" s="315"/>
      <c r="K636" s="315"/>
      <c r="L636" s="315"/>
      <c r="M636" s="315"/>
      <c r="N636" s="315"/>
      <c r="O636" s="315"/>
      <c r="P636" s="315"/>
      <c r="Q636" s="315"/>
      <c r="R636" s="512">
        <v>0</v>
      </c>
      <c r="S636" s="423">
        <v>0</v>
      </c>
      <c r="T636" s="9" t="s">
        <v>546</v>
      </c>
      <c r="U636" s="9" t="s">
        <v>243</v>
      </c>
      <c r="V636" s="9" t="s">
        <v>548</v>
      </c>
      <c r="W636" s="9"/>
    </row>
    <row r="637" spans="1:23" ht="15.75" x14ac:dyDescent="0.25">
      <c r="A637" s="16" t="s">
        <v>1524</v>
      </c>
      <c r="B637" s="84"/>
      <c r="D637" s="509" t="s">
        <v>550</v>
      </c>
      <c r="E637" s="141" t="s">
        <v>18</v>
      </c>
      <c r="F637" s="317"/>
      <c r="G637" s="317"/>
      <c r="H637" s="317"/>
      <c r="I637" s="317"/>
      <c r="J637" s="317"/>
      <c r="K637" s="317"/>
      <c r="L637" s="317"/>
      <c r="M637" s="317"/>
      <c r="N637" s="317"/>
      <c r="O637" s="317"/>
      <c r="P637" s="317"/>
      <c r="Q637" s="317"/>
      <c r="R637" s="514"/>
      <c r="S637" s="507">
        <v>0</v>
      </c>
      <c r="T637" s="9" t="s">
        <v>546</v>
      </c>
      <c r="U637" s="9" t="s">
        <v>243</v>
      </c>
      <c r="V637" s="9" t="s">
        <v>550</v>
      </c>
      <c r="W637" s="9"/>
    </row>
    <row r="638" spans="1:23" ht="15.75" x14ac:dyDescent="0.25">
      <c r="A638" s="16" t="s">
        <v>1525</v>
      </c>
      <c r="B638" s="84"/>
      <c r="C638" s="508" t="s">
        <v>244</v>
      </c>
      <c r="D638" s="594" t="s">
        <v>549</v>
      </c>
      <c r="E638" s="139" t="s">
        <v>18</v>
      </c>
      <c r="F638" s="315">
        <v>0</v>
      </c>
      <c r="G638" s="315">
        <v>0</v>
      </c>
      <c r="H638" s="315">
        <v>0</v>
      </c>
      <c r="I638" s="315"/>
      <c r="J638" s="315"/>
      <c r="K638" s="315"/>
      <c r="L638" s="315"/>
      <c r="M638" s="315"/>
      <c r="N638" s="315"/>
      <c r="O638" s="315"/>
      <c r="P638" s="315"/>
      <c r="Q638" s="315"/>
      <c r="R638" s="512">
        <v>0</v>
      </c>
      <c r="S638" s="423">
        <v>0</v>
      </c>
      <c r="T638" s="9" t="s">
        <v>546</v>
      </c>
      <c r="U638" s="9" t="s">
        <v>244</v>
      </c>
      <c r="V638" s="9" t="s">
        <v>549</v>
      </c>
      <c r="W638" s="9"/>
    </row>
    <row r="639" spans="1:23" ht="15.75" x14ac:dyDescent="0.25">
      <c r="A639" s="16" t="s">
        <v>1526</v>
      </c>
      <c r="B639" s="84"/>
      <c r="C639" s="508"/>
      <c r="D639" s="509" t="s">
        <v>551</v>
      </c>
      <c r="E639" s="141" t="s">
        <v>18</v>
      </c>
      <c r="F639" s="317"/>
      <c r="G639" s="317"/>
      <c r="H639" s="317"/>
      <c r="I639" s="317"/>
      <c r="J639" s="317"/>
      <c r="K639" s="317"/>
      <c r="L639" s="317"/>
      <c r="M639" s="317"/>
      <c r="N639" s="317"/>
      <c r="O639" s="317"/>
      <c r="P639" s="317"/>
      <c r="Q639" s="317"/>
      <c r="R639" s="514"/>
      <c r="S639" s="507">
        <v>0</v>
      </c>
      <c r="T639" s="9" t="s">
        <v>546</v>
      </c>
      <c r="U639" s="9" t="s">
        <v>244</v>
      </c>
      <c r="V639" s="9" t="s">
        <v>551</v>
      </c>
      <c r="W639" s="9"/>
    </row>
    <row r="640" spans="1:23" ht="15.75" x14ac:dyDescent="0.25">
      <c r="A640" s="16" t="s">
        <v>1527</v>
      </c>
      <c r="B640" s="147" t="s">
        <v>33</v>
      </c>
      <c r="C640" s="510" t="s">
        <v>40</v>
      </c>
      <c r="D640" s="509" t="s">
        <v>396</v>
      </c>
      <c r="E640" s="141" t="s">
        <v>25</v>
      </c>
      <c r="F640" s="317">
        <v>2244.2399999999998</v>
      </c>
      <c r="G640" s="317">
        <v>1424.9499999999996</v>
      </c>
      <c r="H640" s="317">
        <v>1339.1599999999999</v>
      </c>
      <c r="I640" s="317"/>
      <c r="J640" s="317"/>
      <c r="K640" s="317"/>
      <c r="L640" s="317"/>
      <c r="M640" s="317"/>
      <c r="N640" s="317"/>
      <c r="O640" s="317"/>
      <c r="P640" s="317"/>
      <c r="Q640" s="317"/>
      <c r="R640" s="318">
        <v>1669.4499999999998</v>
      </c>
      <c r="S640" s="346">
        <v>1.2008778976851498E-5</v>
      </c>
      <c r="T640" s="9" t="s">
        <v>33</v>
      </c>
      <c r="U640" s="9" t="s">
        <v>40</v>
      </c>
      <c r="V640" s="9" t="s">
        <v>396</v>
      </c>
      <c r="W640" s="9"/>
    </row>
    <row r="641" spans="1:23" ht="15.75" x14ac:dyDescent="0.25">
      <c r="A641" s="16" t="s">
        <v>1528</v>
      </c>
      <c r="B641" s="84" t="s">
        <v>296</v>
      </c>
      <c r="C641" s="508" t="s">
        <v>41</v>
      </c>
      <c r="D641" s="508" t="s">
        <v>397</v>
      </c>
      <c r="E641" s="406" t="s">
        <v>352</v>
      </c>
      <c r="F641" s="511">
        <v>56579.929999999986</v>
      </c>
      <c r="G641" s="511">
        <v>84928.360000000015</v>
      </c>
      <c r="H641" s="511">
        <v>102931.55</v>
      </c>
      <c r="I641" s="511"/>
      <c r="J641" s="511"/>
      <c r="K641" s="511"/>
      <c r="L641" s="511"/>
      <c r="M641" s="511"/>
      <c r="N641" s="511"/>
      <c r="O641" s="511"/>
      <c r="P641" s="511"/>
      <c r="Q641" s="511"/>
      <c r="R641" s="512">
        <v>81479.94666666667</v>
      </c>
      <c r="S641" s="423">
        <v>5.8610600531052034E-4</v>
      </c>
      <c r="T641" s="9" t="s">
        <v>296</v>
      </c>
      <c r="U641" s="9" t="s">
        <v>41</v>
      </c>
      <c r="V641" s="9" t="s">
        <v>397</v>
      </c>
      <c r="W641" s="9"/>
    </row>
    <row r="642" spans="1:23" ht="15.75" x14ac:dyDescent="0.25">
      <c r="A642" s="16" t="s">
        <v>1529</v>
      </c>
      <c r="B642" s="84"/>
      <c r="C642" s="508"/>
      <c r="D642" s="508"/>
      <c r="E642" s="406" t="s">
        <v>17</v>
      </c>
      <c r="F642" s="511">
        <v>3459.9900000000007</v>
      </c>
      <c r="G642" s="511">
        <v>2255.9299999999989</v>
      </c>
      <c r="H642" s="511">
        <v>1751.5700000000002</v>
      </c>
      <c r="I642" s="511"/>
      <c r="J642" s="511"/>
      <c r="K642" s="511"/>
      <c r="L642" s="511"/>
      <c r="M642" s="511"/>
      <c r="N642" s="511"/>
      <c r="O642" s="511"/>
      <c r="P642" s="511"/>
      <c r="Q642" s="511"/>
      <c r="R642" s="512">
        <v>2489.1633333333334</v>
      </c>
      <c r="S642" s="423">
        <v>1.7905185724210329E-5</v>
      </c>
      <c r="T642" s="9" t="s">
        <v>296</v>
      </c>
      <c r="U642" s="9" t="s">
        <v>41</v>
      </c>
      <c r="V642" s="9" t="s">
        <v>397</v>
      </c>
      <c r="W642" s="9"/>
    </row>
    <row r="643" spans="1:23" ht="15.75" x14ac:dyDescent="0.25">
      <c r="A643" s="16" t="s">
        <v>1530</v>
      </c>
      <c r="B643" s="84"/>
      <c r="C643" s="124"/>
      <c r="D643" s="124"/>
      <c r="E643" s="139" t="s">
        <v>18</v>
      </c>
      <c r="F643" s="315">
        <v>0</v>
      </c>
      <c r="G643" s="315">
        <v>0</v>
      </c>
      <c r="H643" s="315">
        <v>0</v>
      </c>
      <c r="I643" s="315"/>
      <c r="J643" s="315"/>
      <c r="K643" s="315"/>
      <c r="L643" s="315"/>
      <c r="M643" s="315"/>
      <c r="N643" s="315"/>
      <c r="O643" s="315"/>
      <c r="P643" s="315"/>
      <c r="Q643" s="315"/>
      <c r="R643" s="316">
        <v>0</v>
      </c>
      <c r="S643" s="167">
        <v>0</v>
      </c>
      <c r="T643" s="9" t="s">
        <v>296</v>
      </c>
      <c r="U643" s="9" t="s">
        <v>41</v>
      </c>
      <c r="V643" s="9" t="s">
        <v>397</v>
      </c>
      <c r="W643" s="9"/>
    </row>
    <row r="644" spans="1:23" ht="15.75" x14ac:dyDescent="0.25">
      <c r="A644" s="16" t="s">
        <v>1531</v>
      </c>
      <c r="B644" s="84"/>
      <c r="C644" s="124"/>
      <c r="D644" s="124"/>
      <c r="E644" s="139" t="s">
        <v>24</v>
      </c>
      <c r="F644" s="315">
        <v>132155.94999999998</v>
      </c>
      <c r="G644" s="315">
        <v>275090.62999999989</v>
      </c>
      <c r="H644" s="315">
        <v>306830.43000000017</v>
      </c>
      <c r="I644" s="315"/>
      <c r="J644" s="315"/>
      <c r="K644" s="315"/>
      <c r="L644" s="315"/>
      <c r="M644" s="315"/>
      <c r="N644" s="315"/>
      <c r="O644" s="315"/>
      <c r="P644" s="315"/>
      <c r="Q644" s="315"/>
      <c r="R644" s="316">
        <v>238025.67</v>
      </c>
      <c r="S644" s="167">
        <v>1.712179257747757E-3</v>
      </c>
      <c r="T644" s="9" t="s">
        <v>296</v>
      </c>
      <c r="U644" s="9" t="s">
        <v>41</v>
      </c>
      <c r="V644" s="9" t="s">
        <v>397</v>
      </c>
      <c r="W644" s="9"/>
    </row>
    <row r="645" spans="1:23" ht="15.75" x14ac:dyDescent="0.25">
      <c r="A645" s="16" t="s">
        <v>1532</v>
      </c>
      <c r="B645" s="84"/>
      <c r="C645" s="124"/>
      <c r="D645" s="124"/>
      <c r="E645" s="406" t="s">
        <v>21</v>
      </c>
      <c r="F645" s="511">
        <v>0</v>
      </c>
      <c r="G645" s="511">
        <v>0</v>
      </c>
      <c r="H645" s="511">
        <v>0</v>
      </c>
      <c r="I645" s="511"/>
      <c r="J645" s="511"/>
      <c r="K645" s="511"/>
      <c r="L645" s="511"/>
      <c r="M645" s="511"/>
      <c r="N645" s="511"/>
      <c r="O645" s="511"/>
      <c r="P645" s="511"/>
      <c r="Q645" s="511"/>
      <c r="R645" s="512">
        <v>0</v>
      </c>
      <c r="S645" s="504">
        <v>0</v>
      </c>
      <c r="T645" s="9" t="s">
        <v>296</v>
      </c>
      <c r="U645" s="9" t="s">
        <v>41</v>
      </c>
      <c r="V645" s="9" t="s">
        <v>397</v>
      </c>
      <c r="W645" s="9"/>
    </row>
    <row r="646" spans="1:23" ht="15.75" x14ac:dyDescent="0.25">
      <c r="A646" s="16" t="s">
        <v>1533</v>
      </c>
      <c r="B646" s="84"/>
      <c r="C646" s="124"/>
      <c r="D646" s="124"/>
      <c r="E646" s="406" t="s">
        <v>16</v>
      </c>
      <c r="F646" s="511">
        <v>0</v>
      </c>
      <c r="G646" s="511">
        <v>0</v>
      </c>
      <c r="H646" s="511">
        <v>0</v>
      </c>
      <c r="I646" s="511"/>
      <c r="J646" s="511"/>
      <c r="K646" s="511"/>
      <c r="L646" s="511"/>
      <c r="M646" s="511"/>
      <c r="N646" s="511"/>
      <c r="O646" s="511"/>
      <c r="P646" s="511"/>
      <c r="Q646" s="511"/>
      <c r="R646" s="512">
        <v>0</v>
      </c>
      <c r="S646" s="507">
        <v>0</v>
      </c>
      <c r="T646" s="9" t="s">
        <v>296</v>
      </c>
      <c r="U646" s="9" t="s">
        <v>41</v>
      </c>
      <c r="V646" s="9" t="s">
        <v>397</v>
      </c>
      <c r="W646" s="9"/>
    </row>
    <row r="647" spans="1:23" ht="15.75" x14ac:dyDescent="0.25">
      <c r="B647" s="147" t="s">
        <v>0</v>
      </c>
      <c r="C647" s="148"/>
      <c r="D647" s="148"/>
      <c r="E647" s="144"/>
      <c r="F647" s="149">
        <v>129984926.88999999</v>
      </c>
      <c r="G647" s="149">
        <v>151973289.86999997</v>
      </c>
      <c r="H647" s="149">
        <v>135365639.37</v>
      </c>
      <c r="I647" s="149"/>
      <c r="J647" s="149"/>
      <c r="K647" s="149"/>
      <c r="L647" s="149"/>
      <c r="M647" s="149"/>
      <c r="N647" s="149"/>
      <c r="O647" s="149"/>
      <c r="P647" s="149"/>
      <c r="Q647" s="149"/>
      <c r="R647" s="149">
        <v>139019129.52333325</v>
      </c>
      <c r="S647" s="345">
        <v>1</v>
      </c>
      <c r="T647" s="9" t="s">
        <v>0</v>
      </c>
      <c r="U647" s="9" t="s">
        <v>41</v>
      </c>
      <c r="V647" s="9" t="s">
        <v>397</v>
      </c>
      <c r="W647" s="9"/>
    </row>
    <row r="648" spans="1:23" ht="15" x14ac:dyDescent="0.2">
      <c r="F648" s="39">
        <v>129984926.88999999</v>
      </c>
      <c r="G648" s="39">
        <v>151973289.87</v>
      </c>
      <c r="H648" s="39">
        <v>135365639.37</v>
      </c>
      <c r="I648" s="39">
        <v>0</v>
      </c>
      <c r="J648" s="39">
        <v>0</v>
      </c>
      <c r="K648" s="39">
        <v>0</v>
      </c>
      <c r="L648" s="39">
        <v>0</v>
      </c>
      <c r="M648" s="39">
        <v>0</v>
      </c>
      <c r="N648" s="39">
        <v>0</v>
      </c>
      <c r="O648" s="39">
        <v>0</v>
      </c>
      <c r="P648" s="39">
        <v>0</v>
      </c>
      <c r="Q648" s="39">
        <v>0</v>
      </c>
      <c r="R648" s="40" t="e">
        <v>#REF!</v>
      </c>
      <c r="S648" s="348" t="e">
        <v>#REF!</v>
      </c>
      <c r="T648" s="9"/>
      <c r="U648" s="9"/>
      <c r="V648" s="9"/>
      <c r="W648" s="9"/>
    </row>
    <row r="649" spans="1:23" ht="15" x14ac:dyDescent="0.2">
      <c r="F649" s="354">
        <v>0</v>
      </c>
      <c r="S649" s="343"/>
      <c r="T649" s="9"/>
      <c r="U649" s="9"/>
      <c r="V649" s="9"/>
      <c r="W649" s="9"/>
    </row>
    <row r="650" spans="1:23" ht="20.25" x14ac:dyDescent="0.3">
      <c r="B650" s="337" t="s">
        <v>423</v>
      </c>
      <c r="C650" s="49"/>
      <c r="D650" s="49"/>
      <c r="E650" s="49"/>
      <c r="F650" s="49"/>
      <c r="G650" s="49"/>
      <c r="H650" s="49"/>
      <c r="I650" s="49"/>
      <c r="J650" s="49"/>
      <c r="K650" s="49"/>
      <c r="L650" s="49"/>
      <c r="M650" s="49"/>
      <c r="N650" s="49"/>
      <c r="O650" s="49"/>
      <c r="S650" s="343"/>
      <c r="T650" s="9"/>
      <c r="U650" s="9"/>
      <c r="V650" s="9"/>
      <c r="W650" s="9"/>
    </row>
    <row r="651" spans="1:23" ht="23.25" x14ac:dyDescent="0.35">
      <c r="B651" s="308"/>
      <c r="C651" s="49"/>
      <c r="D651" s="49"/>
      <c r="E651" s="49"/>
      <c r="F651" s="49"/>
      <c r="G651" s="49"/>
      <c r="H651" s="49"/>
      <c r="I651" s="49"/>
      <c r="J651" s="49"/>
      <c r="K651" s="49"/>
      <c r="L651" s="49"/>
      <c r="M651" s="49"/>
      <c r="N651" s="49"/>
      <c r="O651" s="49"/>
      <c r="S651" s="343"/>
      <c r="T651" s="9"/>
      <c r="U651" s="9"/>
      <c r="V651" s="9"/>
      <c r="W651" s="9"/>
    </row>
    <row r="652" spans="1:23" ht="15" x14ac:dyDescent="0.2">
      <c r="B652" s="38"/>
      <c r="C652" s="49"/>
      <c r="D652" s="49"/>
      <c r="E652" s="49"/>
      <c r="F652" s="11">
        <v>11</v>
      </c>
      <c r="G652" s="11">
        <v>12</v>
      </c>
      <c r="H652" s="11">
        <v>13</v>
      </c>
      <c r="I652" s="11">
        <v>14</v>
      </c>
      <c r="J652" s="11">
        <v>15</v>
      </c>
      <c r="K652" s="11">
        <v>16</v>
      </c>
      <c r="L652" s="11">
        <v>17</v>
      </c>
      <c r="M652" s="11">
        <v>18</v>
      </c>
      <c r="N652" s="11">
        <v>19</v>
      </c>
      <c r="O652" s="11">
        <v>20</v>
      </c>
      <c r="P652" s="11">
        <v>21</v>
      </c>
      <c r="Q652" s="11">
        <v>22</v>
      </c>
      <c r="S652" s="343"/>
      <c r="T652" s="9"/>
      <c r="U652" s="9"/>
      <c r="V652" s="9"/>
      <c r="W652" s="9"/>
    </row>
    <row r="653" spans="1:23" ht="16.5" thickBot="1" x14ac:dyDescent="0.25">
      <c r="B653" s="82" t="s">
        <v>402</v>
      </c>
      <c r="C653" s="82" t="s">
        <v>404</v>
      </c>
      <c r="D653" s="96" t="s">
        <v>403</v>
      </c>
      <c r="E653" s="82" t="s">
        <v>14</v>
      </c>
      <c r="F653" s="83" t="s">
        <v>339</v>
      </c>
      <c r="G653" s="83" t="s">
        <v>340</v>
      </c>
      <c r="H653" s="83" t="s">
        <v>341</v>
      </c>
      <c r="I653" s="83" t="s">
        <v>342</v>
      </c>
      <c r="J653" s="83" t="s">
        <v>343</v>
      </c>
      <c r="K653" s="83" t="s">
        <v>344</v>
      </c>
      <c r="L653" s="83" t="s">
        <v>345</v>
      </c>
      <c r="M653" s="83" t="s">
        <v>346</v>
      </c>
      <c r="N653" s="83" t="s">
        <v>347</v>
      </c>
      <c r="O653" s="83" t="s">
        <v>348</v>
      </c>
      <c r="P653" s="83" t="s">
        <v>349</v>
      </c>
      <c r="Q653" s="83" t="s">
        <v>350</v>
      </c>
      <c r="R653" s="82" t="s">
        <v>1</v>
      </c>
      <c r="S653" s="82" t="s">
        <v>481</v>
      </c>
      <c r="T653" s="9"/>
      <c r="U653" s="9"/>
      <c r="V653" s="9"/>
      <c r="W653" s="9"/>
    </row>
    <row r="654" spans="1:23" ht="15.75" x14ac:dyDescent="0.25">
      <c r="A654" s="16" t="s">
        <v>1329</v>
      </c>
      <c r="B654" s="84" t="s">
        <v>30</v>
      </c>
      <c r="C654" s="124" t="s">
        <v>241</v>
      </c>
      <c r="D654" s="124" t="s">
        <v>362</v>
      </c>
      <c r="E654" s="406" t="s">
        <v>354</v>
      </c>
      <c r="F654" s="500">
        <v>187233</v>
      </c>
      <c r="G654" s="500">
        <v>185360.99999999991</v>
      </c>
      <c r="H654" s="500">
        <v>186815.99999999991</v>
      </c>
      <c r="I654" s="500"/>
      <c r="J654" s="500"/>
      <c r="K654" s="500"/>
      <c r="L654" s="500"/>
      <c r="M654" s="500"/>
      <c r="N654" s="500"/>
      <c r="O654" s="500"/>
      <c r="P654" s="500"/>
      <c r="Q654" s="500"/>
      <c r="R654" s="501">
        <v>186469.99999999991</v>
      </c>
      <c r="S654" s="423">
        <v>1.2909895410254203E-2</v>
      </c>
      <c r="T654" s="9" t="s">
        <v>30</v>
      </c>
      <c r="U654" s="9" t="s">
        <v>241</v>
      </c>
      <c r="V654" s="9" t="s">
        <v>362</v>
      </c>
      <c r="W654" s="9"/>
    </row>
    <row r="655" spans="1:23" ht="15.75" x14ac:dyDescent="0.25">
      <c r="A655" s="16" t="s">
        <v>1330</v>
      </c>
      <c r="B655" s="84"/>
      <c r="C655" s="124"/>
      <c r="D655" s="124"/>
      <c r="E655" s="406" t="s">
        <v>24</v>
      </c>
      <c r="F655" s="500">
        <v>188883</v>
      </c>
      <c r="G655" s="500">
        <v>181176.99999999997</v>
      </c>
      <c r="H655" s="500">
        <v>194791.00000000012</v>
      </c>
      <c r="I655" s="500"/>
      <c r="J655" s="500"/>
      <c r="K655" s="500"/>
      <c r="L655" s="500"/>
      <c r="M655" s="500"/>
      <c r="N655" s="500"/>
      <c r="O655" s="500"/>
      <c r="P655" s="500"/>
      <c r="Q655" s="500"/>
      <c r="R655" s="501">
        <v>188283.66666666672</v>
      </c>
      <c r="S655" s="423">
        <v>1.3035461168691125E-2</v>
      </c>
      <c r="T655" s="9" t="s">
        <v>30</v>
      </c>
      <c r="U655" s="9" t="s">
        <v>241</v>
      </c>
      <c r="V655" s="9" t="s">
        <v>362</v>
      </c>
      <c r="W655" s="9"/>
    </row>
    <row r="656" spans="1:23" ht="15.75" x14ac:dyDescent="0.25">
      <c r="A656" s="16" t="s">
        <v>1331</v>
      </c>
      <c r="B656" s="84"/>
      <c r="C656" s="124"/>
      <c r="D656" s="124"/>
      <c r="E656" s="406" t="s">
        <v>352</v>
      </c>
      <c r="F656" s="500">
        <v>73071.999999999985</v>
      </c>
      <c r="G656" s="500">
        <v>71123.999999999985</v>
      </c>
      <c r="H656" s="500">
        <v>85399.999999999985</v>
      </c>
      <c r="I656" s="500"/>
      <c r="J656" s="500"/>
      <c r="K656" s="500"/>
      <c r="L656" s="500"/>
      <c r="M656" s="500"/>
      <c r="N656" s="500"/>
      <c r="O656" s="500"/>
      <c r="P656" s="500"/>
      <c r="Q656" s="500"/>
      <c r="R656" s="501">
        <v>76531.999999999985</v>
      </c>
      <c r="S656" s="423">
        <v>5.2985473027166562E-3</v>
      </c>
      <c r="T656" s="9" t="s">
        <v>30</v>
      </c>
      <c r="U656" s="9" t="s">
        <v>241</v>
      </c>
      <c r="V656" s="9" t="s">
        <v>362</v>
      </c>
      <c r="W656" s="9"/>
    </row>
    <row r="657" spans="1:23" ht="31.5" x14ac:dyDescent="0.25">
      <c r="A657" s="16" t="s">
        <v>1332</v>
      </c>
      <c r="B657" s="84"/>
      <c r="C657" s="124"/>
      <c r="D657" s="124"/>
      <c r="E657" s="139" t="s">
        <v>353</v>
      </c>
      <c r="F657" s="51">
        <v>52353.999999999985</v>
      </c>
      <c r="G657" s="51">
        <v>51360.999999999985</v>
      </c>
      <c r="H657" s="51">
        <v>61289.999999999985</v>
      </c>
      <c r="I657" s="51"/>
      <c r="J657" s="51"/>
      <c r="K657" s="51"/>
      <c r="L657" s="51"/>
      <c r="M657" s="51"/>
      <c r="N657" s="51"/>
      <c r="O657" s="51"/>
      <c r="P657" s="51"/>
      <c r="Q657" s="51"/>
      <c r="R657" s="52">
        <v>55001.66666666665</v>
      </c>
      <c r="S657" s="167">
        <v>3.8079356682379564E-3</v>
      </c>
      <c r="T657" s="9" t="s">
        <v>30</v>
      </c>
      <c r="U657" s="9" t="s">
        <v>241</v>
      </c>
      <c r="V657" s="9" t="s">
        <v>362</v>
      </c>
      <c r="W657" s="9"/>
    </row>
    <row r="658" spans="1:23" ht="15.75" x14ac:dyDescent="0.25">
      <c r="A658" s="16" t="s">
        <v>1333</v>
      </c>
      <c r="B658" s="84"/>
      <c r="C658" s="124"/>
      <c r="D658" s="124"/>
      <c r="E658" s="139" t="s">
        <v>17</v>
      </c>
      <c r="F658" s="51">
        <v>13232.999999999996</v>
      </c>
      <c r="G658" s="51">
        <v>12432.999999999995</v>
      </c>
      <c r="H658" s="51">
        <v>14283</v>
      </c>
      <c r="I658" s="51"/>
      <c r="J658" s="51"/>
      <c r="K658" s="51"/>
      <c r="L658" s="51"/>
      <c r="M658" s="51"/>
      <c r="N658" s="51"/>
      <c r="O658" s="51"/>
      <c r="P658" s="51"/>
      <c r="Q658" s="51"/>
      <c r="R658" s="52">
        <v>13316.33333333333</v>
      </c>
      <c r="S658" s="167">
        <v>9.2193098397283795E-4</v>
      </c>
      <c r="T658" s="9" t="s">
        <v>30</v>
      </c>
      <c r="U658" s="9" t="s">
        <v>241</v>
      </c>
      <c r="V658" s="9" t="s">
        <v>362</v>
      </c>
      <c r="W658" s="9"/>
    </row>
    <row r="659" spans="1:23" ht="15.75" x14ac:dyDescent="0.25">
      <c r="A659" s="16" t="s">
        <v>1334</v>
      </c>
      <c r="B659" s="84"/>
      <c r="C659" s="124"/>
      <c r="D659" s="124"/>
      <c r="E659" s="139" t="s">
        <v>18</v>
      </c>
      <c r="F659" s="51">
        <v>41482.999999999993</v>
      </c>
      <c r="G659" s="51">
        <v>40140.000000000007</v>
      </c>
      <c r="H659" s="51">
        <v>47653.999999999985</v>
      </c>
      <c r="I659" s="51"/>
      <c r="J659" s="51"/>
      <c r="K659" s="51"/>
      <c r="L659" s="51"/>
      <c r="M659" s="51"/>
      <c r="N659" s="51"/>
      <c r="O659" s="51"/>
      <c r="P659" s="51"/>
      <c r="Q659" s="51"/>
      <c r="R659" s="52">
        <v>43092.333333333328</v>
      </c>
      <c r="S659" s="167">
        <v>2.9834156503305864E-3</v>
      </c>
      <c r="T659" s="9" t="s">
        <v>30</v>
      </c>
      <c r="U659" s="9" t="s">
        <v>241</v>
      </c>
      <c r="V659" s="9" t="s">
        <v>362</v>
      </c>
      <c r="W659" s="9"/>
    </row>
    <row r="660" spans="1:23" ht="15.75" x14ac:dyDescent="0.25">
      <c r="A660" s="16" t="s">
        <v>1335</v>
      </c>
      <c r="B660" s="84"/>
      <c r="C660" s="124"/>
      <c r="D660" s="124"/>
      <c r="E660" s="406" t="s">
        <v>23</v>
      </c>
      <c r="F660" s="502">
        <v>3844.9999999999995</v>
      </c>
      <c r="G660" s="502">
        <v>3797.9999999999986</v>
      </c>
      <c r="H660" s="502">
        <v>4672.0000000000018</v>
      </c>
      <c r="I660" s="502"/>
      <c r="J660" s="502"/>
      <c r="K660" s="502"/>
      <c r="L660" s="502"/>
      <c r="M660" s="502"/>
      <c r="N660" s="502"/>
      <c r="O660" s="502"/>
      <c r="P660" s="502"/>
      <c r="Q660" s="502"/>
      <c r="R660" s="503">
        <v>4105</v>
      </c>
      <c r="S660" s="504">
        <v>2.8420185906094026E-4</v>
      </c>
      <c r="T660" s="9" t="s">
        <v>30</v>
      </c>
      <c r="U660" s="9" t="s">
        <v>241</v>
      </c>
      <c r="V660" s="9" t="s">
        <v>362</v>
      </c>
      <c r="W660" s="9"/>
    </row>
    <row r="661" spans="1:23" ht="15.75" x14ac:dyDescent="0.25">
      <c r="A661" s="16" t="s">
        <v>1337</v>
      </c>
      <c r="B661" s="84"/>
      <c r="C661" s="124"/>
      <c r="D661" s="124"/>
      <c r="E661" s="406" t="s">
        <v>22</v>
      </c>
      <c r="F661" s="502">
        <v>0</v>
      </c>
      <c r="G661" s="502">
        <v>0</v>
      </c>
      <c r="H661" s="502">
        <v>6</v>
      </c>
      <c r="I661" s="502"/>
      <c r="J661" s="502"/>
      <c r="K661" s="502"/>
      <c r="L661" s="502"/>
      <c r="M661" s="502"/>
      <c r="N661" s="502"/>
      <c r="O661" s="502"/>
      <c r="P661" s="502"/>
      <c r="Q661" s="502"/>
      <c r="R661" s="503">
        <v>2</v>
      </c>
      <c r="S661" s="504">
        <v>1.384661919907139E-7</v>
      </c>
      <c r="T661" s="9" t="s">
        <v>30</v>
      </c>
      <c r="U661" s="9" t="s">
        <v>241</v>
      </c>
      <c r="V661" s="9" t="s">
        <v>362</v>
      </c>
      <c r="W661" s="9"/>
    </row>
    <row r="662" spans="1:23" ht="15.75" x14ac:dyDescent="0.25">
      <c r="A662" s="16" t="s">
        <v>1336</v>
      </c>
      <c r="B662" s="84"/>
      <c r="C662" s="152"/>
      <c r="D662" s="227"/>
      <c r="E662" s="412" t="s">
        <v>20</v>
      </c>
      <c r="F662" s="505">
        <v>8459.0000000000018</v>
      </c>
      <c r="G662" s="505">
        <v>8569.9999999999945</v>
      </c>
      <c r="H662" s="505">
        <v>9209.0000000000018</v>
      </c>
      <c r="I662" s="505"/>
      <c r="J662" s="505"/>
      <c r="K662" s="505"/>
      <c r="L662" s="505"/>
      <c r="M662" s="505"/>
      <c r="N662" s="505"/>
      <c r="O662" s="505"/>
      <c r="P662" s="505"/>
      <c r="Q662" s="505"/>
      <c r="R662" s="506">
        <v>8746</v>
      </c>
      <c r="S662" s="507">
        <v>6.0551265757539182E-4</v>
      </c>
      <c r="T662" s="9" t="s">
        <v>30</v>
      </c>
      <c r="U662" s="9" t="s">
        <v>241</v>
      </c>
      <c r="V662" s="9" t="s">
        <v>362</v>
      </c>
      <c r="W662" s="9"/>
    </row>
    <row r="663" spans="1:23" ht="15.75" x14ac:dyDescent="0.25">
      <c r="A663" s="16" t="s">
        <v>1338</v>
      </c>
      <c r="B663" s="84"/>
      <c r="C663" s="227"/>
      <c r="D663" s="227" t="s">
        <v>539</v>
      </c>
      <c r="E663" s="412" t="s">
        <v>24</v>
      </c>
      <c r="F663" s="581">
        <v>201</v>
      </c>
      <c r="G663" s="581">
        <v>187</v>
      </c>
      <c r="H663" s="581">
        <v>250</v>
      </c>
      <c r="I663" s="581"/>
      <c r="J663" s="581"/>
      <c r="K663" s="581"/>
      <c r="L663" s="581"/>
      <c r="M663" s="581"/>
      <c r="N663" s="581"/>
      <c r="O663" s="581"/>
      <c r="P663" s="581"/>
      <c r="Q663" s="581"/>
      <c r="R663" s="579">
        <v>212.66666666666666</v>
      </c>
      <c r="S663" s="580">
        <v>1.4723571748345909E-5</v>
      </c>
      <c r="T663" s="9" t="s">
        <v>30</v>
      </c>
      <c r="U663" s="9" t="s">
        <v>241</v>
      </c>
      <c r="V663" s="9" t="s">
        <v>539</v>
      </c>
      <c r="W663" s="9"/>
    </row>
    <row r="664" spans="1:23" ht="15.75" x14ac:dyDescent="0.25">
      <c r="A664" s="16" t="s">
        <v>1339</v>
      </c>
      <c r="B664" s="84"/>
      <c r="C664" s="124" t="s">
        <v>242</v>
      </c>
      <c r="D664" s="124" t="s">
        <v>360</v>
      </c>
      <c r="E664" s="406" t="s">
        <v>354</v>
      </c>
      <c r="F664" s="500">
        <v>349370.99999999983</v>
      </c>
      <c r="G664" s="500">
        <v>349826.00000000023</v>
      </c>
      <c r="H664" s="500">
        <v>347092.99999999971</v>
      </c>
      <c r="I664" s="500"/>
      <c r="J664" s="500"/>
      <c r="K664" s="500"/>
      <c r="L664" s="500"/>
      <c r="M664" s="500"/>
      <c r="N664" s="500"/>
      <c r="O664" s="500"/>
      <c r="P664" s="500"/>
      <c r="Q664" s="500"/>
      <c r="R664" s="501">
        <v>348763.33333333326</v>
      </c>
      <c r="S664" s="423">
        <v>2.4145965336327332E-2</v>
      </c>
      <c r="T664" s="9" t="s">
        <v>30</v>
      </c>
      <c r="U664" s="9" t="s">
        <v>242</v>
      </c>
      <c r="V664" s="9" t="s">
        <v>360</v>
      </c>
      <c r="W664" s="9"/>
    </row>
    <row r="665" spans="1:23" ht="15.75" x14ac:dyDescent="0.25">
      <c r="A665" s="16" t="s">
        <v>1340</v>
      </c>
      <c r="B665" s="84"/>
      <c r="C665" s="124"/>
      <c r="D665" s="124"/>
      <c r="E665" s="406" t="s">
        <v>18</v>
      </c>
      <c r="F665" s="500">
        <v>97315.999999999971</v>
      </c>
      <c r="G665" s="500">
        <v>95280.000000000029</v>
      </c>
      <c r="H665" s="500">
        <v>113164.99999999991</v>
      </c>
      <c r="I665" s="500"/>
      <c r="J665" s="500"/>
      <c r="K665" s="500"/>
      <c r="L665" s="500"/>
      <c r="M665" s="500"/>
      <c r="N665" s="500"/>
      <c r="O665" s="500"/>
      <c r="P665" s="500"/>
      <c r="Q665" s="500"/>
      <c r="R665" s="501">
        <v>101920.3333333333</v>
      </c>
      <c r="S665" s="423">
        <v>7.0562602215454425E-3</v>
      </c>
      <c r="T665" s="9" t="s">
        <v>30</v>
      </c>
      <c r="U665" s="9" t="s">
        <v>242</v>
      </c>
      <c r="V665" s="9" t="s">
        <v>360</v>
      </c>
      <c r="W665" s="9"/>
    </row>
    <row r="666" spans="1:23" ht="15.75" x14ac:dyDescent="0.25">
      <c r="A666" s="16" t="s">
        <v>1341</v>
      </c>
      <c r="B666" s="84"/>
      <c r="C666" s="124"/>
      <c r="D666" s="124"/>
      <c r="E666" s="406" t="s">
        <v>21</v>
      </c>
      <c r="F666" s="500">
        <v>27943.999999999971</v>
      </c>
      <c r="G666" s="500">
        <v>27300.999999999989</v>
      </c>
      <c r="H666" s="500">
        <v>32882.999999999978</v>
      </c>
      <c r="I666" s="500"/>
      <c r="J666" s="500"/>
      <c r="K666" s="500"/>
      <c r="L666" s="500"/>
      <c r="M666" s="500"/>
      <c r="N666" s="500"/>
      <c r="O666" s="500"/>
      <c r="P666" s="500"/>
      <c r="Q666" s="500"/>
      <c r="R666" s="501">
        <v>29375.999999999982</v>
      </c>
      <c r="S666" s="423">
        <v>2.0337914279596045E-3</v>
      </c>
      <c r="T666" s="9" t="s">
        <v>30</v>
      </c>
      <c r="U666" s="9" t="s">
        <v>242</v>
      </c>
      <c r="V666" s="9" t="s">
        <v>360</v>
      </c>
      <c r="W666" s="9"/>
    </row>
    <row r="667" spans="1:23" ht="15.75" x14ac:dyDescent="0.25">
      <c r="A667" s="16" t="s">
        <v>1342</v>
      </c>
      <c r="B667" s="84"/>
      <c r="C667" s="124"/>
      <c r="D667" s="124"/>
      <c r="E667" s="139" t="s">
        <v>351</v>
      </c>
      <c r="F667" s="13">
        <v>87641.000000000029</v>
      </c>
      <c r="G667" s="13">
        <v>86543.000000000058</v>
      </c>
      <c r="H667" s="13">
        <v>106345.00000000001</v>
      </c>
      <c r="I667" s="13"/>
      <c r="J667" s="13"/>
      <c r="K667" s="13"/>
      <c r="L667" s="13"/>
      <c r="M667" s="13"/>
      <c r="N667" s="13"/>
      <c r="O667" s="13"/>
      <c r="P667" s="13"/>
      <c r="Q667" s="13"/>
      <c r="R667" s="342">
        <v>93509.666666666701</v>
      </c>
      <c r="S667" s="352">
        <v>6.4739637288271645E-3</v>
      </c>
      <c r="T667" s="9" t="s">
        <v>30</v>
      </c>
      <c r="U667" s="9" t="s">
        <v>242</v>
      </c>
      <c r="V667" s="9" t="s">
        <v>360</v>
      </c>
      <c r="W667" s="9"/>
    </row>
    <row r="668" spans="1:23" ht="15.75" x14ac:dyDescent="0.25">
      <c r="A668" s="16" t="s">
        <v>1343</v>
      </c>
      <c r="B668" s="84"/>
      <c r="C668" s="124"/>
      <c r="D668" s="124"/>
      <c r="E668" s="139" t="s">
        <v>24</v>
      </c>
      <c r="F668" s="51">
        <v>40174.999999999993</v>
      </c>
      <c r="G668" s="51">
        <v>38672.000000000007</v>
      </c>
      <c r="H668" s="51">
        <v>42022.999999999964</v>
      </c>
      <c r="I668" s="51"/>
      <c r="J668" s="51"/>
      <c r="K668" s="51"/>
      <c r="L668" s="51"/>
      <c r="M668" s="51"/>
      <c r="N668" s="51"/>
      <c r="O668" s="51"/>
      <c r="P668" s="51"/>
      <c r="Q668" s="51"/>
      <c r="R668" s="52">
        <v>40289.999999999993</v>
      </c>
      <c r="S668" s="167">
        <v>2.7894014376529308E-3</v>
      </c>
      <c r="T668" s="9" t="s">
        <v>30</v>
      </c>
      <c r="U668" s="9" t="s">
        <v>242</v>
      </c>
      <c r="V668" s="9" t="s">
        <v>360</v>
      </c>
      <c r="W668" s="9"/>
    </row>
    <row r="669" spans="1:23" ht="31.5" x14ac:dyDescent="0.25">
      <c r="A669" s="16" t="s">
        <v>1344</v>
      </c>
      <c r="B669" s="84"/>
      <c r="C669" s="124"/>
      <c r="D669" s="124"/>
      <c r="E669" s="139" t="s">
        <v>353</v>
      </c>
      <c r="F669" s="51">
        <v>39661</v>
      </c>
      <c r="G669" s="51">
        <v>38733.000000000036</v>
      </c>
      <c r="H669" s="51">
        <v>47588.000000000015</v>
      </c>
      <c r="I669" s="51"/>
      <c r="J669" s="51"/>
      <c r="K669" s="51"/>
      <c r="L669" s="51"/>
      <c r="M669" s="51"/>
      <c r="N669" s="51"/>
      <c r="O669" s="51"/>
      <c r="P669" s="51"/>
      <c r="Q669" s="51"/>
      <c r="R669" s="52">
        <v>41994.000000000015</v>
      </c>
      <c r="S669" s="167">
        <v>2.9073746332290203E-3</v>
      </c>
      <c r="T669" s="9" t="s">
        <v>30</v>
      </c>
      <c r="U669" s="9" t="s">
        <v>242</v>
      </c>
      <c r="V669" s="9" t="s">
        <v>360</v>
      </c>
      <c r="W669" s="9"/>
    </row>
    <row r="670" spans="1:23" ht="15.75" x14ac:dyDescent="0.25">
      <c r="A670" s="16" t="s">
        <v>1345</v>
      </c>
      <c r="B670" s="84"/>
      <c r="C670" s="124"/>
      <c r="D670" s="124"/>
      <c r="E670" s="406" t="s">
        <v>17</v>
      </c>
      <c r="F670" s="500">
        <v>10337.999999999991</v>
      </c>
      <c r="G670" s="500">
        <v>10560.000000000009</v>
      </c>
      <c r="H670" s="500">
        <v>11716.999999999995</v>
      </c>
      <c r="I670" s="500"/>
      <c r="J670" s="500"/>
      <c r="K670" s="500"/>
      <c r="L670" s="500"/>
      <c r="M670" s="500"/>
      <c r="N670" s="500"/>
      <c r="O670" s="500"/>
      <c r="P670" s="500"/>
      <c r="Q670" s="500"/>
      <c r="R670" s="501">
        <v>10871.666666666664</v>
      </c>
      <c r="S670" s="423">
        <v>7.5267914196285545E-4</v>
      </c>
      <c r="T670" s="9" t="s">
        <v>30</v>
      </c>
      <c r="U670" s="9" t="s">
        <v>242</v>
      </c>
      <c r="V670" s="9" t="s">
        <v>360</v>
      </c>
      <c r="W670" s="9"/>
    </row>
    <row r="671" spans="1:23" ht="15.75" x14ac:dyDescent="0.25">
      <c r="A671" s="16" t="s">
        <v>1346</v>
      </c>
      <c r="B671" s="84"/>
      <c r="C671" s="124"/>
      <c r="D671" s="227"/>
      <c r="E671" s="412" t="s">
        <v>16</v>
      </c>
      <c r="F671" s="505">
        <v>2825</v>
      </c>
      <c r="G671" s="505">
        <v>2687</v>
      </c>
      <c r="H671" s="505">
        <v>3585</v>
      </c>
      <c r="I671" s="505"/>
      <c r="J671" s="505"/>
      <c r="K671" s="505"/>
      <c r="L671" s="505"/>
      <c r="M671" s="505"/>
      <c r="N671" s="505"/>
      <c r="O671" s="505"/>
      <c r="P671" s="505"/>
      <c r="Q671" s="505"/>
      <c r="R671" s="506">
        <v>3032.3333333333335</v>
      </c>
      <c r="S671" s="507">
        <v>2.0993782475658737E-4</v>
      </c>
      <c r="T671" s="9" t="s">
        <v>30</v>
      </c>
      <c r="U671" s="9" t="s">
        <v>242</v>
      </c>
      <c r="V671" s="9" t="s">
        <v>360</v>
      </c>
      <c r="W671" s="9"/>
    </row>
    <row r="672" spans="1:23" ht="15.75" x14ac:dyDescent="0.25">
      <c r="A672" s="16" t="s">
        <v>1347</v>
      </c>
      <c r="B672" s="84"/>
      <c r="C672" s="124" t="s">
        <v>242</v>
      </c>
      <c r="D672" s="124" t="s">
        <v>361</v>
      </c>
      <c r="E672" s="406" t="s">
        <v>24</v>
      </c>
      <c r="F672" s="502">
        <v>262601.99999999971</v>
      </c>
      <c r="G672" s="502">
        <v>257578.0000000002</v>
      </c>
      <c r="H672" s="502">
        <v>277899</v>
      </c>
      <c r="I672" s="502"/>
      <c r="J672" s="502"/>
      <c r="K672" s="502"/>
      <c r="L672" s="502"/>
      <c r="M672" s="502"/>
      <c r="N672" s="502"/>
      <c r="O672" s="502"/>
      <c r="P672" s="502"/>
      <c r="Q672" s="502"/>
      <c r="R672" s="503">
        <v>266026.33333333331</v>
      </c>
      <c r="S672" s="504">
        <v>1.8417826672959488E-2</v>
      </c>
      <c r="T672" s="9" t="s">
        <v>30</v>
      </c>
      <c r="U672" s="9" t="s">
        <v>242</v>
      </c>
      <c r="V672" s="9" t="s">
        <v>361</v>
      </c>
      <c r="W672" s="9"/>
    </row>
    <row r="673" spans="1:23" ht="15.75" x14ac:dyDescent="0.25">
      <c r="A673" s="16" t="s">
        <v>1348</v>
      </c>
      <c r="B673" s="84"/>
      <c r="C673" s="124"/>
      <c r="D673" s="124"/>
      <c r="E673" s="139" t="s">
        <v>18</v>
      </c>
      <c r="F673" s="13">
        <v>3619</v>
      </c>
      <c r="G673" s="13">
        <v>3363.9999999999995</v>
      </c>
      <c r="H673" s="13">
        <v>3846</v>
      </c>
      <c r="I673" s="13"/>
      <c r="J673" s="13"/>
      <c r="K673" s="13"/>
      <c r="L673" s="13"/>
      <c r="M673" s="13"/>
      <c r="N673" s="13"/>
      <c r="O673" s="13"/>
      <c r="P673" s="13"/>
      <c r="Q673" s="13"/>
      <c r="R673" s="342">
        <v>3609.6666666666665</v>
      </c>
      <c r="S673" s="352">
        <v>2.4990839884457344E-4</v>
      </c>
      <c r="T673" s="9" t="s">
        <v>30</v>
      </c>
      <c r="U673" s="9" t="s">
        <v>242</v>
      </c>
      <c r="V673" s="9" t="s">
        <v>361</v>
      </c>
      <c r="W673" s="9"/>
    </row>
    <row r="674" spans="1:23" ht="15.75" x14ac:dyDescent="0.25">
      <c r="A674" s="16" t="s">
        <v>1349</v>
      </c>
      <c r="B674" s="84"/>
      <c r="C674" s="124"/>
      <c r="D674" s="227"/>
      <c r="E674" s="141" t="s">
        <v>21</v>
      </c>
      <c r="F674" s="14"/>
      <c r="G674" s="14"/>
      <c r="H674" s="14"/>
      <c r="I674" s="14"/>
      <c r="J674" s="14"/>
      <c r="K674" s="14"/>
      <c r="L674" s="14"/>
      <c r="M674" s="14"/>
      <c r="N674" s="14"/>
      <c r="O674" s="14"/>
      <c r="P674" s="14"/>
      <c r="Q674" s="14"/>
      <c r="R674" s="309"/>
      <c r="S674" s="346">
        <v>0</v>
      </c>
      <c r="T674" s="9" t="s">
        <v>30</v>
      </c>
      <c r="U674" s="9" t="s">
        <v>242</v>
      </c>
      <c r="V674" s="9" t="s">
        <v>361</v>
      </c>
      <c r="W674" s="9"/>
    </row>
    <row r="675" spans="1:23" ht="15.75" x14ac:dyDescent="0.25">
      <c r="A675" s="16" t="s">
        <v>1350</v>
      </c>
      <c r="B675" s="84"/>
      <c r="C675" s="124" t="s">
        <v>242</v>
      </c>
      <c r="D675" s="124" t="s">
        <v>359</v>
      </c>
      <c r="E675" s="406" t="s">
        <v>354</v>
      </c>
      <c r="F675" s="500">
        <v>31865</v>
      </c>
      <c r="G675" s="500">
        <v>31968.000000000004</v>
      </c>
      <c r="H675" s="500">
        <v>35327.000000000007</v>
      </c>
      <c r="I675" s="500"/>
      <c r="J675" s="500"/>
      <c r="K675" s="500"/>
      <c r="L675" s="500"/>
      <c r="M675" s="500"/>
      <c r="N675" s="500"/>
      <c r="O675" s="500"/>
      <c r="P675" s="500"/>
      <c r="Q675" s="500"/>
      <c r="R675" s="501">
        <v>33053.333333333336</v>
      </c>
      <c r="S675" s="423">
        <v>2.2883845996331982E-3</v>
      </c>
      <c r="T675" s="9" t="s">
        <v>30</v>
      </c>
      <c r="U675" s="9" t="s">
        <v>242</v>
      </c>
      <c r="V675" s="9" t="s">
        <v>359</v>
      </c>
      <c r="W675" s="9"/>
    </row>
    <row r="676" spans="1:23" ht="15.75" x14ac:dyDescent="0.25">
      <c r="A676" s="16" t="s">
        <v>1351</v>
      </c>
      <c r="B676" s="84"/>
      <c r="C676" s="124"/>
      <c r="D676" s="124"/>
      <c r="E676" s="406" t="s">
        <v>24</v>
      </c>
      <c r="F676" s="500">
        <v>19509.999999999996</v>
      </c>
      <c r="G676" s="500">
        <v>19756.999999999996</v>
      </c>
      <c r="H676" s="500">
        <v>22498</v>
      </c>
      <c r="I676" s="500"/>
      <c r="J676" s="500"/>
      <c r="K676" s="500"/>
      <c r="L676" s="500"/>
      <c r="M676" s="500"/>
      <c r="N676" s="500"/>
      <c r="O676" s="500"/>
      <c r="P676" s="500"/>
      <c r="Q676" s="500"/>
      <c r="R676" s="501">
        <v>20588.333333333332</v>
      </c>
      <c r="S676" s="423">
        <v>1.4253940580510737E-3</v>
      </c>
      <c r="T676" s="9" t="s">
        <v>30</v>
      </c>
      <c r="U676" s="9" t="s">
        <v>242</v>
      </c>
      <c r="V676" s="9" t="s">
        <v>359</v>
      </c>
      <c r="W676" s="9"/>
    </row>
    <row r="677" spans="1:23" ht="15.75" x14ac:dyDescent="0.25">
      <c r="A677" s="16" t="s">
        <v>1352</v>
      </c>
      <c r="B677" s="84"/>
      <c r="C677" s="124"/>
      <c r="D677" s="124"/>
      <c r="E677" s="139" t="s">
        <v>21</v>
      </c>
      <c r="F677" s="51">
        <v>6730.0000000000009</v>
      </c>
      <c r="G677" s="51">
        <v>6543.0000000000009</v>
      </c>
      <c r="H677" s="51">
        <v>8295</v>
      </c>
      <c r="I677" s="51"/>
      <c r="J677" s="51"/>
      <c r="K677" s="51"/>
      <c r="L677" s="51"/>
      <c r="M677" s="51"/>
      <c r="N677" s="51"/>
      <c r="O677" s="51"/>
      <c r="P677" s="51"/>
      <c r="Q677" s="51"/>
      <c r="R677" s="52">
        <v>7189.333333333333</v>
      </c>
      <c r="S677" s="167">
        <v>4.9773980480928614E-4</v>
      </c>
      <c r="T677" s="9" t="s">
        <v>30</v>
      </c>
      <c r="U677" s="9" t="s">
        <v>242</v>
      </c>
      <c r="V677" s="9" t="s">
        <v>359</v>
      </c>
      <c r="W677" s="9"/>
    </row>
    <row r="678" spans="1:23" ht="31.5" x14ac:dyDescent="0.25">
      <c r="A678" s="16" t="s">
        <v>1353</v>
      </c>
      <c r="B678" s="84"/>
      <c r="C678" s="124"/>
      <c r="D678" s="124"/>
      <c r="E678" s="139" t="s">
        <v>353</v>
      </c>
      <c r="F678" s="13">
        <v>6607.9999999999991</v>
      </c>
      <c r="G678" s="13">
        <v>6960.9999999999982</v>
      </c>
      <c r="H678" s="13">
        <v>9528.0000000000018</v>
      </c>
      <c r="I678" s="13"/>
      <c r="J678" s="13"/>
      <c r="K678" s="13"/>
      <c r="L678" s="13"/>
      <c r="M678" s="13"/>
      <c r="N678" s="13"/>
      <c r="O678" s="13"/>
      <c r="P678" s="13"/>
      <c r="Q678" s="13"/>
      <c r="R678" s="342">
        <v>7699</v>
      </c>
      <c r="S678" s="352">
        <v>5.3302560606825311E-4</v>
      </c>
      <c r="T678" s="9" t="s">
        <v>30</v>
      </c>
      <c r="U678" s="9" t="s">
        <v>242</v>
      </c>
      <c r="V678" s="9" t="s">
        <v>359</v>
      </c>
      <c r="W678" s="9"/>
    </row>
    <row r="679" spans="1:23" ht="15.75" x14ac:dyDescent="0.25">
      <c r="A679" s="16" t="s">
        <v>1354</v>
      </c>
      <c r="B679" s="84"/>
      <c r="C679" s="124"/>
      <c r="D679" s="124"/>
      <c r="E679" s="406" t="s">
        <v>352</v>
      </c>
      <c r="F679" s="500">
        <v>5525.0000000000018</v>
      </c>
      <c r="G679" s="500">
        <v>5208.0000000000009</v>
      </c>
      <c r="H679" s="500">
        <v>6425</v>
      </c>
      <c r="I679" s="500"/>
      <c r="J679" s="500"/>
      <c r="K679" s="500"/>
      <c r="L679" s="500"/>
      <c r="M679" s="500"/>
      <c r="N679" s="500"/>
      <c r="O679" s="500"/>
      <c r="P679" s="500"/>
      <c r="Q679" s="500"/>
      <c r="R679" s="501">
        <v>5719.3333333333348</v>
      </c>
      <c r="S679" s="423">
        <v>3.9596715369611155E-4</v>
      </c>
      <c r="T679" s="9" t="s">
        <v>30</v>
      </c>
      <c r="U679" s="9" t="s">
        <v>242</v>
      </c>
      <c r="V679" s="9" t="s">
        <v>359</v>
      </c>
      <c r="W679" s="9"/>
    </row>
    <row r="680" spans="1:23" ht="15.75" x14ac:dyDescent="0.25">
      <c r="A680" s="16" t="s">
        <v>1355</v>
      </c>
      <c r="B680" s="84"/>
      <c r="C680" s="227"/>
      <c r="D680" s="227"/>
      <c r="E680" s="412" t="s">
        <v>17</v>
      </c>
      <c r="F680" s="505">
        <v>2</v>
      </c>
      <c r="G680" s="505">
        <v>0</v>
      </c>
      <c r="H680" s="505">
        <v>0</v>
      </c>
      <c r="I680" s="505"/>
      <c r="J680" s="505"/>
      <c r="K680" s="505"/>
      <c r="L680" s="505"/>
      <c r="M680" s="505"/>
      <c r="N680" s="505"/>
      <c r="O680" s="505"/>
      <c r="P680" s="505"/>
      <c r="Q680" s="505"/>
      <c r="R680" s="506">
        <v>0.66666666666666663</v>
      </c>
      <c r="S680" s="507">
        <v>4.6155397330237959E-8</v>
      </c>
      <c r="T680" s="9" t="s">
        <v>30</v>
      </c>
      <c r="U680" s="9" t="s">
        <v>242</v>
      </c>
      <c r="V680" s="9" t="s">
        <v>359</v>
      </c>
      <c r="W680" s="9"/>
    </row>
    <row r="681" spans="1:23" ht="15.75" x14ac:dyDescent="0.25">
      <c r="A681" s="16" t="s">
        <v>1356</v>
      </c>
      <c r="B681" s="84"/>
      <c r="C681" s="124" t="s">
        <v>243</v>
      </c>
      <c r="D681" s="124" t="s">
        <v>363</v>
      </c>
      <c r="E681" s="406" t="s">
        <v>354</v>
      </c>
      <c r="F681" s="500">
        <v>709997.00000000058</v>
      </c>
      <c r="G681" s="500">
        <v>719385.0000000007</v>
      </c>
      <c r="H681" s="500">
        <v>719507.99999999837</v>
      </c>
      <c r="I681" s="500"/>
      <c r="J681" s="500"/>
      <c r="K681" s="500"/>
      <c r="L681" s="500"/>
      <c r="M681" s="500"/>
      <c r="N681" s="500"/>
      <c r="O681" s="500"/>
      <c r="P681" s="500"/>
      <c r="Q681" s="500"/>
      <c r="R681" s="501">
        <v>716296.66666666663</v>
      </c>
      <c r="S681" s="423">
        <v>4.9591435884487521E-2</v>
      </c>
      <c r="T681" s="9" t="s">
        <v>30</v>
      </c>
      <c r="U681" s="9" t="s">
        <v>243</v>
      </c>
      <c r="V681" s="9" t="s">
        <v>363</v>
      </c>
      <c r="W681" s="9"/>
    </row>
    <row r="682" spans="1:23" ht="15.75" x14ac:dyDescent="0.25">
      <c r="A682" s="16" t="s">
        <v>1357</v>
      </c>
      <c r="B682" s="84"/>
      <c r="C682" s="124"/>
      <c r="D682" s="124"/>
      <c r="E682" s="406" t="s">
        <v>21</v>
      </c>
      <c r="F682" s="500">
        <v>32387.999999999978</v>
      </c>
      <c r="G682" s="500">
        <v>32091.999999999985</v>
      </c>
      <c r="H682" s="500">
        <v>38802.999999999985</v>
      </c>
      <c r="I682" s="500"/>
      <c r="J682" s="500"/>
      <c r="K682" s="500"/>
      <c r="L682" s="500"/>
      <c r="M682" s="500"/>
      <c r="N682" s="500"/>
      <c r="O682" s="500"/>
      <c r="P682" s="500"/>
      <c r="Q682" s="500"/>
      <c r="R682" s="501">
        <v>34427.66666666665</v>
      </c>
      <c r="S682" s="423">
        <v>2.3835339512294825E-3</v>
      </c>
      <c r="T682" s="9" t="s">
        <v>30</v>
      </c>
      <c r="U682" s="9" t="s">
        <v>243</v>
      </c>
      <c r="V682" s="9" t="s">
        <v>363</v>
      </c>
      <c r="W682" s="9"/>
    </row>
    <row r="683" spans="1:23" ht="31.5" x14ac:dyDescent="0.25">
      <c r="A683" s="16" t="s">
        <v>1358</v>
      </c>
      <c r="B683" s="84"/>
      <c r="C683" s="124"/>
      <c r="D683" s="124"/>
      <c r="E683" s="406" t="s">
        <v>353</v>
      </c>
      <c r="F683" s="500">
        <v>75928.000000000029</v>
      </c>
      <c r="G683" s="500">
        <v>73242.999999999898</v>
      </c>
      <c r="H683" s="500">
        <v>90399.999999999898</v>
      </c>
      <c r="I683" s="500"/>
      <c r="J683" s="500"/>
      <c r="K683" s="500"/>
      <c r="L683" s="500"/>
      <c r="M683" s="500"/>
      <c r="N683" s="500"/>
      <c r="O683" s="500"/>
      <c r="P683" s="500"/>
      <c r="Q683" s="500"/>
      <c r="R683" s="501">
        <v>79856.999999999942</v>
      </c>
      <c r="S683" s="423">
        <v>5.5287473469012157E-3</v>
      </c>
      <c r="T683" s="9" t="s">
        <v>30</v>
      </c>
      <c r="U683" s="9" t="s">
        <v>243</v>
      </c>
      <c r="V683" s="9" t="s">
        <v>363</v>
      </c>
      <c r="W683" s="9"/>
    </row>
    <row r="684" spans="1:23" ht="15.75" x14ac:dyDescent="0.25">
      <c r="A684" s="16" t="s">
        <v>1359</v>
      </c>
      <c r="B684" s="84"/>
      <c r="C684" s="124"/>
      <c r="D684" s="124"/>
      <c r="E684" s="139" t="s">
        <v>17</v>
      </c>
      <c r="F684" s="51">
        <v>26587.999999999985</v>
      </c>
      <c r="G684" s="51">
        <v>25591.000000000004</v>
      </c>
      <c r="H684" s="51">
        <v>29038.999999999985</v>
      </c>
      <c r="I684" s="51"/>
      <c r="J684" s="51"/>
      <c r="K684" s="51"/>
      <c r="L684" s="51"/>
      <c r="M684" s="51"/>
      <c r="N684" s="51"/>
      <c r="O684" s="51"/>
      <c r="P684" s="51"/>
      <c r="Q684" s="51"/>
      <c r="R684" s="52">
        <v>27072.666666666657</v>
      </c>
      <c r="S684" s="167">
        <v>1.8743245301836328E-3</v>
      </c>
      <c r="T684" s="9" t="s">
        <v>30</v>
      </c>
      <c r="U684" s="9" t="s">
        <v>243</v>
      </c>
      <c r="V684" s="9" t="s">
        <v>363</v>
      </c>
      <c r="W684" s="9"/>
    </row>
    <row r="685" spans="1:23" ht="15.75" x14ac:dyDescent="0.25">
      <c r="A685" s="16" t="s">
        <v>1360</v>
      </c>
      <c r="B685" s="84"/>
      <c r="C685" s="124"/>
      <c r="D685" s="124"/>
      <c r="E685" s="139" t="s">
        <v>24</v>
      </c>
      <c r="F685" s="51">
        <v>61136.000000000036</v>
      </c>
      <c r="G685" s="51">
        <v>58141.000000000007</v>
      </c>
      <c r="H685" s="51">
        <v>63499.999999999971</v>
      </c>
      <c r="I685" s="51"/>
      <c r="J685" s="51"/>
      <c r="K685" s="51"/>
      <c r="L685" s="51"/>
      <c r="M685" s="51"/>
      <c r="N685" s="51"/>
      <c r="O685" s="51"/>
      <c r="P685" s="51"/>
      <c r="Q685" s="51"/>
      <c r="R685" s="52">
        <v>60925.666666666664</v>
      </c>
      <c r="S685" s="167">
        <v>4.218072528914452E-3</v>
      </c>
      <c r="T685" s="9" t="s">
        <v>30</v>
      </c>
      <c r="U685" s="9" t="s">
        <v>243</v>
      </c>
      <c r="V685" s="9" t="s">
        <v>363</v>
      </c>
      <c r="W685" s="9"/>
    </row>
    <row r="686" spans="1:23" ht="15.75" x14ac:dyDescent="0.25">
      <c r="A686" s="16" t="s">
        <v>1361</v>
      </c>
      <c r="B686" s="84"/>
      <c r="C686" s="124"/>
      <c r="D686" s="124"/>
      <c r="E686" s="139" t="s">
        <v>352</v>
      </c>
      <c r="F686" s="51">
        <v>100943.00000000007</v>
      </c>
      <c r="G686" s="51">
        <v>98261.000000000029</v>
      </c>
      <c r="H686" s="51">
        <v>116832.99999999994</v>
      </c>
      <c r="I686" s="51"/>
      <c r="J686" s="51"/>
      <c r="K686" s="51"/>
      <c r="L686" s="51"/>
      <c r="M686" s="51"/>
      <c r="N686" s="51"/>
      <c r="O686" s="51"/>
      <c r="P686" s="51"/>
      <c r="Q686" s="51"/>
      <c r="R686" s="52">
        <v>105345.66666666669</v>
      </c>
      <c r="S686" s="167">
        <v>7.2934066530282084E-3</v>
      </c>
      <c r="T686" s="9" t="s">
        <v>30</v>
      </c>
      <c r="U686" s="9" t="s">
        <v>243</v>
      </c>
      <c r="V686" s="9" t="s">
        <v>363</v>
      </c>
      <c r="W686" s="9"/>
    </row>
    <row r="687" spans="1:23" ht="15.75" x14ac:dyDescent="0.25">
      <c r="A687" s="16" t="s">
        <v>1362</v>
      </c>
      <c r="B687" s="84"/>
      <c r="C687" s="124"/>
      <c r="D687" s="124"/>
      <c r="E687" s="406" t="s">
        <v>351</v>
      </c>
      <c r="F687" s="500">
        <v>77085.000000000015</v>
      </c>
      <c r="G687" s="500">
        <v>77358.000000000015</v>
      </c>
      <c r="H687" s="500">
        <v>92656.000000000015</v>
      </c>
      <c r="I687" s="500"/>
      <c r="J687" s="500"/>
      <c r="K687" s="500"/>
      <c r="L687" s="500"/>
      <c r="M687" s="500"/>
      <c r="N687" s="500"/>
      <c r="O687" s="500"/>
      <c r="P687" s="500"/>
      <c r="Q687" s="500"/>
      <c r="R687" s="501">
        <v>82366.333333333358</v>
      </c>
      <c r="S687" s="423">
        <v>5.7024762624522368E-3</v>
      </c>
      <c r="T687" s="9" t="s">
        <v>30</v>
      </c>
      <c r="U687" s="9" t="s">
        <v>243</v>
      </c>
      <c r="V687" s="9" t="s">
        <v>363</v>
      </c>
      <c r="W687" s="9"/>
    </row>
    <row r="688" spans="1:23" ht="15.75" x14ac:dyDescent="0.25">
      <c r="A688" s="16" t="s">
        <v>1363</v>
      </c>
      <c r="B688" s="84"/>
      <c r="C688" s="124"/>
      <c r="D688" s="124"/>
      <c r="E688" s="406" t="s">
        <v>18</v>
      </c>
      <c r="F688" s="500">
        <v>74221</v>
      </c>
      <c r="G688" s="500">
        <v>73745.000000000015</v>
      </c>
      <c r="H688" s="500">
        <v>86454.999999999927</v>
      </c>
      <c r="I688" s="500"/>
      <c r="J688" s="500"/>
      <c r="K688" s="500"/>
      <c r="L688" s="500"/>
      <c r="M688" s="500"/>
      <c r="N688" s="500"/>
      <c r="O688" s="500"/>
      <c r="P688" s="500"/>
      <c r="Q688" s="500"/>
      <c r="R688" s="501">
        <v>78140.333333333314</v>
      </c>
      <c r="S688" s="423">
        <v>5.4098971987758555E-3</v>
      </c>
      <c r="T688" s="9" t="s">
        <v>30</v>
      </c>
      <c r="U688" s="9" t="s">
        <v>243</v>
      </c>
      <c r="V688" s="9" t="s">
        <v>363</v>
      </c>
      <c r="W688" s="9"/>
    </row>
    <row r="689" spans="1:23" ht="15.75" x14ac:dyDescent="0.25">
      <c r="A689" s="16" t="s">
        <v>1364</v>
      </c>
      <c r="B689" s="84"/>
      <c r="C689" s="124"/>
      <c r="D689" s="124"/>
      <c r="E689" s="406" t="s">
        <v>16</v>
      </c>
      <c r="F689" s="500">
        <v>2197.0000000000005</v>
      </c>
      <c r="G689" s="500">
        <v>2043</v>
      </c>
      <c r="H689" s="500">
        <v>2620</v>
      </c>
      <c r="I689" s="500"/>
      <c r="J689" s="500"/>
      <c r="K689" s="500"/>
      <c r="L689" s="500"/>
      <c r="M689" s="500"/>
      <c r="N689" s="500"/>
      <c r="O689" s="500"/>
      <c r="P689" s="500"/>
      <c r="Q689" s="500"/>
      <c r="R689" s="501">
        <v>2286.6666666666665</v>
      </c>
      <c r="S689" s="423">
        <v>1.5831301284271619E-4</v>
      </c>
      <c r="T689" s="9" t="s">
        <v>30</v>
      </c>
      <c r="U689" s="9" t="s">
        <v>243</v>
      </c>
      <c r="V689" s="9" t="s">
        <v>363</v>
      </c>
      <c r="W689" s="9"/>
    </row>
    <row r="690" spans="1:23" ht="15.75" x14ac:dyDescent="0.25">
      <c r="A690" s="16" t="s">
        <v>1365</v>
      </c>
      <c r="B690" s="84"/>
      <c r="C690" s="124"/>
      <c r="D690" s="124"/>
      <c r="E690" s="406" t="s">
        <v>23</v>
      </c>
      <c r="F690" s="502">
        <v>0</v>
      </c>
      <c r="G690" s="502">
        <v>0</v>
      </c>
      <c r="H690" s="502">
        <v>0</v>
      </c>
      <c r="I690" s="502"/>
      <c r="J690" s="502"/>
      <c r="K690" s="502"/>
      <c r="L690" s="502"/>
      <c r="M690" s="502"/>
      <c r="N690" s="502"/>
      <c r="O690" s="502"/>
      <c r="P690" s="502"/>
      <c r="Q690" s="502"/>
      <c r="R690" s="503">
        <v>0</v>
      </c>
      <c r="S690" s="504">
        <v>0</v>
      </c>
      <c r="T690" s="9" t="s">
        <v>30</v>
      </c>
      <c r="U690" s="9" t="s">
        <v>243</v>
      </c>
      <c r="V690" s="9" t="s">
        <v>363</v>
      </c>
      <c r="W690" s="9"/>
    </row>
    <row r="691" spans="1:23" ht="15.75" x14ac:dyDescent="0.25">
      <c r="A691" s="16" t="s">
        <v>1366</v>
      </c>
      <c r="B691" s="84"/>
      <c r="C691" s="124"/>
      <c r="D691" s="227"/>
      <c r="E691" s="412" t="s">
        <v>25</v>
      </c>
      <c r="F691" s="505"/>
      <c r="G691" s="505"/>
      <c r="H691" s="505"/>
      <c r="I691" s="505"/>
      <c r="J691" s="505"/>
      <c r="K691" s="505"/>
      <c r="L691" s="505"/>
      <c r="M691" s="505"/>
      <c r="N691" s="505"/>
      <c r="O691" s="505"/>
      <c r="P691" s="505"/>
      <c r="Q691" s="505"/>
      <c r="R691" s="506"/>
      <c r="S691" s="507">
        <v>0</v>
      </c>
      <c r="T691" s="9" t="s">
        <v>30</v>
      </c>
      <c r="U691" s="9" t="s">
        <v>243</v>
      </c>
      <c r="V691" s="9" t="s">
        <v>363</v>
      </c>
      <c r="W691" s="9"/>
    </row>
    <row r="692" spans="1:23" ht="15.75" x14ac:dyDescent="0.25">
      <c r="A692" s="16" t="s">
        <v>1367</v>
      </c>
      <c r="B692" s="84"/>
      <c r="C692" s="124" t="s">
        <v>243</v>
      </c>
      <c r="D692" s="124" t="s">
        <v>364</v>
      </c>
      <c r="E692" s="406" t="s">
        <v>24</v>
      </c>
      <c r="F692" s="500">
        <v>257109.00000000003</v>
      </c>
      <c r="G692" s="500">
        <v>254471.99999999988</v>
      </c>
      <c r="H692" s="500">
        <v>278972.99999999977</v>
      </c>
      <c r="I692" s="500"/>
      <c r="J692" s="500"/>
      <c r="K692" s="500"/>
      <c r="L692" s="500"/>
      <c r="M692" s="500"/>
      <c r="N692" s="500"/>
      <c r="O692" s="500"/>
      <c r="P692" s="500"/>
      <c r="Q692" s="500"/>
      <c r="R692" s="501">
        <v>263517.99999999988</v>
      </c>
      <c r="S692" s="423">
        <v>1.8244166990504462E-2</v>
      </c>
      <c r="T692" s="9" t="s">
        <v>30</v>
      </c>
      <c r="U692" s="9" t="s">
        <v>243</v>
      </c>
      <c r="V692" s="9" t="s">
        <v>364</v>
      </c>
      <c r="W692" s="9"/>
    </row>
    <row r="693" spans="1:23" ht="15.75" x14ac:dyDescent="0.25">
      <c r="A693" s="16" t="s">
        <v>1368</v>
      </c>
      <c r="B693" s="84"/>
      <c r="C693" s="124"/>
      <c r="D693" s="124"/>
      <c r="E693" s="406" t="s">
        <v>18</v>
      </c>
      <c r="F693" s="502">
        <v>40388.999999999993</v>
      </c>
      <c r="G693" s="502">
        <v>39986.999999999978</v>
      </c>
      <c r="H693" s="502">
        <v>45742.000000000036</v>
      </c>
      <c r="I693" s="502"/>
      <c r="J693" s="502"/>
      <c r="K693" s="502"/>
      <c r="L693" s="502"/>
      <c r="M693" s="502"/>
      <c r="N693" s="502"/>
      <c r="O693" s="502"/>
      <c r="P693" s="502"/>
      <c r="Q693" s="502"/>
      <c r="R693" s="503">
        <v>42039.333333333336</v>
      </c>
      <c r="S693" s="504">
        <v>2.9105132002474757E-3</v>
      </c>
      <c r="T693" s="9" t="s">
        <v>30</v>
      </c>
      <c r="U693" s="9" t="s">
        <v>243</v>
      </c>
      <c r="V693" s="9" t="s">
        <v>364</v>
      </c>
      <c r="W693" s="9"/>
    </row>
    <row r="694" spans="1:23" ht="15.75" x14ac:dyDescent="0.25">
      <c r="A694" s="16" t="s">
        <v>1369</v>
      </c>
      <c r="B694" s="84"/>
      <c r="C694" s="124"/>
      <c r="D694" s="124"/>
      <c r="E694" s="139" t="s">
        <v>352</v>
      </c>
      <c r="F694" s="51">
        <v>83</v>
      </c>
      <c r="G694" s="51">
        <v>52</v>
      </c>
      <c r="H694" s="51">
        <v>80</v>
      </c>
      <c r="I694" s="51"/>
      <c r="J694" s="51"/>
      <c r="K694" s="51"/>
      <c r="L694" s="51"/>
      <c r="M694" s="51"/>
      <c r="N694" s="51"/>
      <c r="O694" s="51"/>
      <c r="P694" s="51"/>
      <c r="Q694" s="51"/>
      <c r="R694" s="52">
        <v>71.666666666666671</v>
      </c>
      <c r="S694" s="167">
        <v>4.9617052130005815E-6</v>
      </c>
      <c r="T694" s="9" t="s">
        <v>30</v>
      </c>
      <c r="U694" s="9" t="s">
        <v>243</v>
      </c>
      <c r="V694" s="9" t="s">
        <v>364</v>
      </c>
      <c r="W694" s="9"/>
    </row>
    <row r="695" spans="1:23" ht="15.75" x14ac:dyDescent="0.25">
      <c r="A695" s="16" t="s">
        <v>1370</v>
      </c>
      <c r="B695" s="84"/>
      <c r="C695" s="124"/>
      <c r="D695" s="227"/>
      <c r="E695" s="141" t="s">
        <v>21</v>
      </c>
      <c r="F695" s="14"/>
      <c r="G695" s="14"/>
      <c r="H695" s="14"/>
      <c r="I695" s="14"/>
      <c r="J695" s="14"/>
      <c r="K695" s="14"/>
      <c r="L695" s="14"/>
      <c r="M695" s="14"/>
      <c r="N695" s="14"/>
      <c r="O695" s="14"/>
      <c r="P695" s="14"/>
      <c r="Q695" s="14"/>
      <c r="R695" s="309"/>
      <c r="S695" s="346">
        <v>0</v>
      </c>
      <c r="T695" s="9" t="s">
        <v>30</v>
      </c>
      <c r="U695" s="9" t="s">
        <v>243</v>
      </c>
      <c r="V695" s="9" t="s">
        <v>364</v>
      </c>
      <c r="W695" s="9"/>
    </row>
    <row r="696" spans="1:23" ht="15.75" x14ac:dyDescent="0.25">
      <c r="A696" s="16" t="s">
        <v>1371</v>
      </c>
      <c r="B696" s="84"/>
      <c r="C696" s="124" t="s">
        <v>243</v>
      </c>
      <c r="D696" s="124" t="s">
        <v>365</v>
      </c>
      <c r="E696" s="406" t="s">
        <v>24</v>
      </c>
      <c r="F696" s="502">
        <v>34247.999999999985</v>
      </c>
      <c r="G696" s="502">
        <v>34170.999999999993</v>
      </c>
      <c r="H696" s="502">
        <v>39163.000000000022</v>
      </c>
      <c r="I696" s="502"/>
      <c r="J696" s="502"/>
      <c r="K696" s="502"/>
      <c r="L696" s="502"/>
      <c r="M696" s="502"/>
      <c r="N696" s="502"/>
      <c r="O696" s="502"/>
      <c r="P696" s="502"/>
      <c r="Q696" s="502"/>
      <c r="R696" s="503">
        <v>35860.666666666664</v>
      </c>
      <c r="S696" s="504">
        <v>2.4827449777908299E-3</v>
      </c>
      <c r="T696" s="9" t="s">
        <v>30</v>
      </c>
      <c r="U696" s="9" t="s">
        <v>243</v>
      </c>
      <c r="V696" s="9" t="s">
        <v>365</v>
      </c>
      <c r="W696" s="9"/>
    </row>
    <row r="697" spans="1:23" ht="15.75" x14ac:dyDescent="0.25">
      <c r="A697" s="16" t="s">
        <v>1372</v>
      </c>
      <c r="B697" s="84"/>
      <c r="C697" s="124"/>
      <c r="D697" s="124"/>
      <c r="E697" s="406" t="s">
        <v>18</v>
      </c>
      <c r="F697" s="500">
        <v>17572.999999999996</v>
      </c>
      <c r="G697" s="500">
        <v>17709</v>
      </c>
      <c r="H697" s="500">
        <v>21808.000000000007</v>
      </c>
      <c r="I697" s="500"/>
      <c r="J697" s="500"/>
      <c r="K697" s="500"/>
      <c r="L697" s="500"/>
      <c r="M697" s="500"/>
      <c r="N697" s="500"/>
      <c r="O697" s="500"/>
      <c r="P697" s="500"/>
      <c r="Q697" s="500"/>
      <c r="R697" s="501">
        <v>19030.000000000004</v>
      </c>
      <c r="S697" s="423">
        <v>1.3175058167916428E-3</v>
      </c>
      <c r="T697" s="9" t="s">
        <v>30</v>
      </c>
      <c r="U697" s="9" t="s">
        <v>243</v>
      </c>
      <c r="V697" s="9" t="s">
        <v>365</v>
      </c>
      <c r="W697" s="9"/>
    </row>
    <row r="698" spans="1:23" ht="15.75" x14ac:dyDescent="0.25">
      <c r="A698" s="16" t="s">
        <v>1373</v>
      </c>
      <c r="B698" s="84"/>
      <c r="C698" s="124"/>
      <c r="D698" s="124"/>
      <c r="E698" s="139" t="s">
        <v>23</v>
      </c>
      <c r="F698" s="51">
        <v>1252</v>
      </c>
      <c r="G698" s="51">
        <v>1134.9999999999998</v>
      </c>
      <c r="H698" s="51">
        <v>1570</v>
      </c>
      <c r="I698" s="51"/>
      <c r="J698" s="51"/>
      <c r="K698" s="51"/>
      <c r="L698" s="51"/>
      <c r="M698" s="51"/>
      <c r="N698" s="51"/>
      <c r="O698" s="51"/>
      <c r="P698" s="51"/>
      <c r="Q698" s="51"/>
      <c r="R698" s="52">
        <v>1319</v>
      </c>
      <c r="S698" s="167">
        <v>9.1318453617875801E-5</v>
      </c>
      <c r="T698" s="9" t="s">
        <v>30</v>
      </c>
      <c r="U698" s="9" t="s">
        <v>243</v>
      </c>
      <c r="V698" s="9" t="s">
        <v>365</v>
      </c>
      <c r="W698" s="9"/>
    </row>
    <row r="699" spans="1:23" ht="15.75" x14ac:dyDescent="0.25">
      <c r="A699" s="16" t="s">
        <v>1374</v>
      </c>
      <c r="B699" s="84"/>
      <c r="C699" s="124"/>
      <c r="D699" s="124"/>
      <c r="E699" s="139" t="s">
        <v>16</v>
      </c>
      <c r="F699" s="51">
        <v>352</v>
      </c>
      <c r="G699" s="51">
        <v>366.00000000000006</v>
      </c>
      <c r="H699" s="51">
        <v>427</v>
      </c>
      <c r="I699" s="51"/>
      <c r="J699" s="51"/>
      <c r="K699" s="51"/>
      <c r="L699" s="51"/>
      <c r="M699" s="51"/>
      <c r="N699" s="51"/>
      <c r="O699" s="51"/>
      <c r="P699" s="51"/>
      <c r="Q699" s="51"/>
      <c r="R699" s="52">
        <v>381.66666666666669</v>
      </c>
      <c r="S699" s="167">
        <v>2.6423964971561235E-5</v>
      </c>
      <c r="T699" s="9" t="s">
        <v>30</v>
      </c>
      <c r="U699" s="9" t="s">
        <v>243</v>
      </c>
      <c r="V699" s="9" t="s">
        <v>365</v>
      </c>
      <c r="W699" s="9"/>
    </row>
    <row r="700" spans="1:23" ht="15.75" x14ac:dyDescent="0.25">
      <c r="A700" s="16" t="s">
        <v>1375</v>
      </c>
      <c r="B700" s="84"/>
      <c r="C700" s="124"/>
      <c r="D700" s="124"/>
      <c r="E700" s="406" t="s">
        <v>20</v>
      </c>
      <c r="F700" s="500">
        <v>1051</v>
      </c>
      <c r="G700" s="500">
        <v>1025</v>
      </c>
      <c r="H700" s="500">
        <v>1176</v>
      </c>
      <c r="I700" s="500"/>
      <c r="J700" s="500"/>
      <c r="K700" s="500"/>
      <c r="L700" s="500"/>
      <c r="M700" s="500"/>
      <c r="N700" s="500"/>
      <c r="O700" s="500"/>
      <c r="P700" s="500"/>
      <c r="Q700" s="500"/>
      <c r="R700" s="501">
        <v>1084</v>
      </c>
      <c r="S700" s="423">
        <v>7.5048676058966923E-5</v>
      </c>
      <c r="T700" s="9" t="s">
        <v>30</v>
      </c>
      <c r="U700" s="9" t="s">
        <v>243</v>
      </c>
      <c r="V700" s="9" t="s">
        <v>365</v>
      </c>
      <c r="W700" s="9"/>
    </row>
    <row r="701" spans="1:23" ht="15.75" x14ac:dyDescent="0.25">
      <c r="A701" s="16" t="s">
        <v>1376</v>
      </c>
      <c r="B701" s="84"/>
      <c r="C701" s="227"/>
      <c r="D701" s="227"/>
      <c r="E701" s="412" t="s">
        <v>351</v>
      </c>
      <c r="F701" s="505">
        <v>0</v>
      </c>
      <c r="G701" s="505">
        <v>0</v>
      </c>
      <c r="H701" s="505">
        <v>0</v>
      </c>
      <c r="I701" s="505"/>
      <c r="J701" s="505"/>
      <c r="K701" s="505"/>
      <c r="L701" s="505"/>
      <c r="M701" s="505"/>
      <c r="N701" s="505"/>
      <c r="O701" s="505"/>
      <c r="P701" s="505"/>
      <c r="Q701" s="505"/>
      <c r="R701" s="506">
        <v>0</v>
      </c>
      <c r="S701" s="507">
        <v>0</v>
      </c>
      <c r="T701" s="9" t="s">
        <v>30</v>
      </c>
      <c r="U701" s="9" t="s">
        <v>243</v>
      </c>
      <c r="V701" s="9" t="s">
        <v>365</v>
      </c>
      <c r="W701" s="9"/>
    </row>
    <row r="702" spans="1:23" ht="15.75" x14ac:dyDescent="0.25">
      <c r="A702" s="16" t="s">
        <v>1377</v>
      </c>
      <c r="B702" s="84"/>
      <c r="C702" s="124" t="s">
        <v>244</v>
      </c>
      <c r="D702" s="124" t="s">
        <v>366</v>
      </c>
      <c r="E702" s="406" t="s">
        <v>352</v>
      </c>
      <c r="F702" s="500">
        <v>396993</v>
      </c>
      <c r="G702" s="500">
        <v>391807.99999999977</v>
      </c>
      <c r="H702" s="500">
        <v>450537.00000000064</v>
      </c>
      <c r="I702" s="500"/>
      <c r="J702" s="500"/>
      <c r="K702" s="500"/>
      <c r="L702" s="500"/>
      <c r="M702" s="500"/>
      <c r="N702" s="500"/>
      <c r="O702" s="500"/>
      <c r="P702" s="500"/>
      <c r="Q702" s="500"/>
      <c r="R702" s="501">
        <v>413112.6666666668</v>
      </c>
      <c r="S702" s="423">
        <v>2.8601068908231237E-2</v>
      </c>
      <c r="T702" s="9" t="s">
        <v>30</v>
      </c>
      <c r="U702" s="9" t="s">
        <v>244</v>
      </c>
      <c r="V702" s="9" t="s">
        <v>366</v>
      </c>
      <c r="W702" s="9"/>
    </row>
    <row r="703" spans="1:23" ht="15.75" x14ac:dyDescent="0.25">
      <c r="A703" s="16" t="s">
        <v>1378</v>
      </c>
      <c r="B703" s="84"/>
      <c r="C703" s="124"/>
      <c r="D703" s="124"/>
      <c r="E703" s="406" t="s">
        <v>17</v>
      </c>
      <c r="F703" s="500">
        <v>54782.000000000015</v>
      </c>
      <c r="G703" s="500">
        <v>53819.999999999985</v>
      </c>
      <c r="H703" s="500">
        <v>60417.000000000007</v>
      </c>
      <c r="I703" s="500"/>
      <c r="J703" s="500"/>
      <c r="K703" s="500"/>
      <c r="L703" s="500"/>
      <c r="M703" s="500"/>
      <c r="N703" s="500"/>
      <c r="O703" s="500"/>
      <c r="P703" s="500"/>
      <c r="Q703" s="500"/>
      <c r="R703" s="501">
        <v>56339.666666666664</v>
      </c>
      <c r="S703" s="423">
        <v>3.9005695506797449E-3</v>
      </c>
      <c r="T703" s="9" t="s">
        <v>30</v>
      </c>
      <c r="U703" s="9" t="s">
        <v>244</v>
      </c>
      <c r="V703" s="9" t="s">
        <v>366</v>
      </c>
      <c r="W703" s="9"/>
    </row>
    <row r="704" spans="1:23" ht="15.75" x14ac:dyDescent="0.25">
      <c r="A704" s="16" t="s">
        <v>1379</v>
      </c>
      <c r="B704" s="84"/>
      <c r="C704" s="124"/>
      <c r="D704" s="124"/>
      <c r="E704" s="406" t="s">
        <v>21</v>
      </c>
      <c r="F704" s="500">
        <v>46933</v>
      </c>
      <c r="G704" s="500">
        <v>45546</v>
      </c>
      <c r="H704" s="500">
        <v>53118.999999999985</v>
      </c>
      <c r="I704" s="500"/>
      <c r="J704" s="500"/>
      <c r="K704" s="500"/>
      <c r="L704" s="500"/>
      <c r="M704" s="500"/>
      <c r="N704" s="500"/>
      <c r="O704" s="500"/>
      <c r="P704" s="500"/>
      <c r="Q704" s="500"/>
      <c r="R704" s="501">
        <v>48532.666666666664</v>
      </c>
      <c r="S704" s="423">
        <v>3.3600667702439932E-3</v>
      </c>
      <c r="T704" s="9" t="s">
        <v>30</v>
      </c>
      <c r="U704" s="9" t="s">
        <v>244</v>
      </c>
      <c r="V704" s="9" t="s">
        <v>366</v>
      </c>
      <c r="W704" s="9"/>
    </row>
    <row r="705" spans="1:23" ht="15.75" x14ac:dyDescent="0.25">
      <c r="A705" s="16" t="s">
        <v>1380</v>
      </c>
      <c r="B705" s="84"/>
      <c r="C705" s="124"/>
      <c r="D705" s="124"/>
      <c r="E705" s="139" t="s">
        <v>18</v>
      </c>
      <c r="F705" s="51">
        <v>154253.00000000003</v>
      </c>
      <c r="G705" s="51">
        <v>155131.99999999994</v>
      </c>
      <c r="H705" s="51">
        <v>185201.00000000009</v>
      </c>
      <c r="I705" s="51"/>
      <c r="J705" s="51"/>
      <c r="K705" s="51"/>
      <c r="L705" s="51"/>
      <c r="M705" s="51"/>
      <c r="N705" s="51"/>
      <c r="O705" s="51"/>
      <c r="P705" s="51"/>
      <c r="Q705" s="51"/>
      <c r="R705" s="52">
        <v>164862.00000000003</v>
      </c>
      <c r="S705" s="167">
        <v>1.1413906671986539E-2</v>
      </c>
      <c r="T705" s="9" t="s">
        <v>30</v>
      </c>
      <c r="U705" s="9" t="s">
        <v>244</v>
      </c>
      <c r="V705" s="9" t="s">
        <v>366</v>
      </c>
      <c r="W705" s="9"/>
    </row>
    <row r="706" spans="1:23" ht="15.75" x14ac:dyDescent="0.25">
      <c r="A706" s="16" t="s">
        <v>1381</v>
      </c>
      <c r="B706" s="84"/>
      <c r="C706" s="124"/>
      <c r="D706" s="124"/>
      <c r="E706" s="139" t="s">
        <v>24</v>
      </c>
      <c r="F706" s="51">
        <v>81994.000000000015</v>
      </c>
      <c r="G706" s="51">
        <v>78974.000000000044</v>
      </c>
      <c r="H706" s="51">
        <v>85839.000000000044</v>
      </c>
      <c r="I706" s="51"/>
      <c r="J706" s="51"/>
      <c r="K706" s="51"/>
      <c r="L706" s="51"/>
      <c r="M706" s="51"/>
      <c r="N706" s="51"/>
      <c r="O706" s="51"/>
      <c r="P706" s="51"/>
      <c r="Q706" s="51"/>
      <c r="R706" s="52">
        <v>82269.000000000044</v>
      </c>
      <c r="S706" s="167">
        <v>5.6957375744420237E-3</v>
      </c>
      <c r="T706" s="9" t="s">
        <v>30</v>
      </c>
      <c r="U706" s="9" t="s">
        <v>244</v>
      </c>
      <c r="V706" s="9" t="s">
        <v>366</v>
      </c>
      <c r="W706" s="9"/>
    </row>
    <row r="707" spans="1:23" ht="31.5" x14ac:dyDescent="0.25">
      <c r="A707" s="16" t="s">
        <v>1382</v>
      </c>
      <c r="B707" s="84"/>
      <c r="C707" s="124"/>
      <c r="D707" s="124"/>
      <c r="E707" s="139" t="s">
        <v>353</v>
      </c>
      <c r="F707" s="51">
        <v>65156.000000000029</v>
      </c>
      <c r="G707" s="51">
        <v>62599.999999999971</v>
      </c>
      <c r="H707" s="51">
        <v>78627</v>
      </c>
      <c r="I707" s="51"/>
      <c r="J707" s="51"/>
      <c r="K707" s="51"/>
      <c r="L707" s="51"/>
      <c r="M707" s="51"/>
      <c r="N707" s="51"/>
      <c r="O707" s="51"/>
      <c r="P707" s="51"/>
      <c r="Q707" s="51"/>
      <c r="R707" s="52">
        <v>68794.333333333328</v>
      </c>
      <c r="S707" s="167">
        <v>4.76284468360325E-3</v>
      </c>
      <c r="T707" s="9" t="s">
        <v>30</v>
      </c>
      <c r="U707" s="9" t="s">
        <v>244</v>
      </c>
      <c r="V707" s="9" t="s">
        <v>366</v>
      </c>
      <c r="W707" s="9"/>
    </row>
    <row r="708" spans="1:23" ht="15.75" x14ac:dyDescent="0.25">
      <c r="A708" s="16" t="s">
        <v>1383</v>
      </c>
      <c r="B708" s="84"/>
      <c r="C708" s="124"/>
      <c r="D708" s="124"/>
      <c r="E708" s="406" t="s">
        <v>354</v>
      </c>
      <c r="F708" s="500">
        <v>59398</v>
      </c>
      <c r="G708" s="500">
        <v>60074.000000000036</v>
      </c>
      <c r="H708" s="500">
        <v>59221.000000000007</v>
      </c>
      <c r="I708" s="500"/>
      <c r="J708" s="500"/>
      <c r="K708" s="500"/>
      <c r="L708" s="500"/>
      <c r="M708" s="500"/>
      <c r="N708" s="500"/>
      <c r="O708" s="500"/>
      <c r="P708" s="500"/>
      <c r="Q708" s="500"/>
      <c r="R708" s="501">
        <v>59564.333333333343</v>
      </c>
      <c r="S708" s="423">
        <v>4.1238232075661071E-3</v>
      </c>
      <c r="T708" s="9" t="s">
        <v>30</v>
      </c>
      <c r="U708" s="9" t="s">
        <v>244</v>
      </c>
      <c r="V708" s="9" t="s">
        <v>366</v>
      </c>
      <c r="W708" s="9"/>
    </row>
    <row r="709" spans="1:23" ht="15.75" x14ac:dyDescent="0.25">
      <c r="A709" s="16" t="s">
        <v>1384</v>
      </c>
      <c r="B709" s="84"/>
      <c r="C709" s="124"/>
      <c r="D709" s="124"/>
      <c r="E709" s="406" t="s">
        <v>20</v>
      </c>
      <c r="F709" s="500">
        <v>28152.000000000015</v>
      </c>
      <c r="G709" s="500">
        <v>27594.000000000004</v>
      </c>
      <c r="H709" s="500">
        <v>29627.999999999982</v>
      </c>
      <c r="I709" s="500"/>
      <c r="J709" s="500"/>
      <c r="K709" s="500"/>
      <c r="L709" s="500"/>
      <c r="M709" s="500"/>
      <c r="N709" s="500"/>
      <c r="O709" s="500"/>
      <c r="P709" s="500"/>
      <c r="Q709" s="500"/>
      <c r="R709" s="501">
        <v>28458</v>
      </c>
      <c r="S709" s="423">
        <v>1.9702354458358681E-3</v>
      </c>
      <c r="T709" s="9" t="s">
        <v>30</v>
      </c>
      <c r="U709" s="9" t="s">
        <v>244</v>
      </c>
      <c r="V709" s="9" t="s">
        <v>366</v>
      </c>
      <c r="W709" s="9"/>
    </row>
    <row r="710" spans="1:23" ht="15.75" x14ac:dyDescent="0.25">
      <c r="A710" s="16" t="s">
        <v>1385</v>
      </c>
      <c r="B710" s="84"/>
      <c r="C710" s="124"/>
      <c r="D710" s="124"/>
      <c r="E710" s="406" t="s">
        <v>23</v>
      </c>
      <c r="F710" s="500">
        <v>4354.0000000000009</v>
      </c>
      <c r="G710" s="500">
        <v>4110.0000000000009</v>
      </c>
      <c r="H710" s="500">
        <v>5066.0000000000009</v>
      </c>
      <c r="I710" s="500"/>
      <c r="J710" s="500"/>
      <c r="K710" s="500"/>
      <c r="L710" s="500"/>
      <c r="M710" s="500"/>
      <c r="N710" s="500"/>
      <c r="O710" s="500"/>
      <c r="P710" s="500"/>
      <c r="Q710" s="500"/>
      <c r="R710" s="501">
        <v>4510.0000000000009</v>
      </c>
      <c r="S710" s="423">
        <v>3.122412629390599E-4</v>
      </c>
      <c r="T710" s="9" t="s">
        <v>30</v>
      </c>
      <c r="U710" s="9" t="s">
        <v>244</v>
      </c>
      <c r="V710" s="9" t="s">
        <v>366</v>
      </c>
      <c r="W710" s="9"/>
    </row>
    <row r="711" spans="1:23" ht="15.75" x14ac:dyDescent="0.25">
      <c r="A711" s="16" t="s">
        <v>1386</v>
      </c>
      <c r="B711" s="84"/>
      <c r="C711" s="124"/>
      <c r="D711" s="124"/>
      <c r="E711" s="406" t="s">
        <v>16</v>
      </c>
      <c r="F711" s="500">
        <v>2056.9999999999995</v>
      </c>
      <c r="G711" s="500">
        <v>2283</v>
      </c>
      <c r="H711" s="500">
        <v>2765.9999999999995</v>
      </c>
      <c r="I711" s="500"/>
      <c r="J711" s="500"/>
      <c r="K711" s="500"/>
      <c r="L711" s="500"/>
      <c r="M711" s="500"/>
      <c r="N711" s="500"/>
      <c r="O711" s="500"/>
      <c r="P711" s="500"/>
      <c r="Q711" s="500"/>
      <c r="R711" s="501">
        <v>2368.6666666666665</v>
      </c>
      <c r="S711" s="423">
        <v>1.6399012671433546E-4</v>
      </c>
      <c r="T711" s="9" t="s">
        <v>30</v>
      </c>
      <c r="U711" s="9" t="s">
        <v>244</v>
      </c>
      <c r="V711" s="9" t="s">
        <v>366</v>
      </c>
      <c r="W711" s="9"/>
    </row>
    <row r="712" spans="1:23" ht="15.75" x14ac:dyDescent="0.25">
      <c r="A712" s="16" t="s">
        <v>1387</v>
      </c>
      <c r="B712" s="84"/>
      <c r="C712" s="124"/>
      <c r="D712" s="124"/>
      <c r="E712" s="406" t="s">
        <v>22</v>
      </c>
      <c r="F712" s="500">
        <v>3917</v>
      </c>
      <c r="G712" s="500">
        <v>3786.0000000000018</v>
      </c>
      <c r="H712" s="500">
        <v>4322.9999999999991</v>
      </c>
      <c r="I712" s="500"/>
      <c r="J712" s="500"/>
      <c r="K712" s="500"/>
      <c r="L712" s="500"/>
      <c r="M712" s="500"/>
      <c r="N712" s="500"/>
      <c r="O712" s="500"/>
      <c r="P712" s="500"/>
      <c r="Q712" s="500"/>
      <c r="R712" s="501">
        <v>4008.6666666666665</v>
      </c>
      <c r="S712" s="423">
        <v>2.7753240414672085E-4</v>
      </c>
      <c r="T712" s="9" t="s">
        <v>30</v>
      </c>
      <c r="U712" s="9" t="s">
        <v>244</v>
      </c>
      <c r="V712" s="9" t="s">
        <v>366</v>
      </c>
      <c r="W712" s="9"/>
    </row>
    <row r="713" spans="1:23" ht="15.75" x14ac:dyDescent="0.25">
      <c r="A713" s="16" t="s">
        <v>1388</v>
      </c>
      <c r="B713" s="84"/>
      <c r="C713" s="124"/>
      <c r="D713" s="124"/>
      <c r="E713" s="406" t="s">
        <v>351</v>
      </c>
      <c r="F713" s="500">
        <v>11967.000000000004</v>
      </c>
      <c r="G713" s="500">
        <v>13681.000000000004</v>
      </c>
      <c r="H713" s="500">
        <v>21404.000000000007</v>
      </c>
      <c r="I713" s="500"/>
      <c r="J713" s="500"/>
      <c r="K713" s="500"/>
      <c r="L713" s="500"/>
      <c r="M713" s="500"/>
      <c r="N713" s="500"/>
      <c r="O713" s="500"/>
      <c r="P713" s="500"/>
      <c r="Q713" s="500"/>
      <c r="R713" s="501">
        <v>15684.000000000005</v>
      </c>
      <c r="S713" s="423">
        <v>1.0858518775911786E-3</v>
      </c>
      <c r="T713" s="9" t="s">
        <v>30</v>
      </c>
      <c r="U713" s="9" t="s">
        <v>244</v>
      </c>
      <c r="V713" s="9" t="s">
        <v>366</v>
      </c>
      <c r="W713" s="9"/>
    </row>
    <row r="714" spans="1:23" ht="15.75" x14ac:dyDescent="0.25">
      <c r="A714" s="16" t="s">
        <v>1389</v>
      </c>
      <c r="B714" s="84"/>
      <c r="C714" s="124"/>
      <c r="D714" s="124"/>
      <c r="E714" s="406" t="s">
        <v>19</v>
      </c>
      <c r="F714" s="500">
        <v>697.00000000000023</v>
      </c>
      <c r="G714" s="500">
        <v>756.99999999999989</v>
      </c>
      <c r="H714" s="500">
        <v>909.00000000000023</v>
      </c>
      <c r="I714" s="500"/>
      <c r="J714" s="500"/>
      <c r="K714" s="500"/>
      <c r="L714" s="500"/>
      <c r="M714" s="500"/>
      <c r="N714" s="500"/>
      <c r="O714" s="500"/>
      <c r="P714" s="500"/>
      <c r="Q714" s="500"/>
      <c r="R714" s="501">
        <v>787.66666666666663</v>
      </c>
      <c r="S714" s="423">
        <v>5.4532601945676151E-5</v>
      </c>
      <c r="T714" s="9" t="s">
        <v>30</v>
      </c>
      <c r="U714" s="9" t="s">
        <v>244</v>
      </c>
      <c r="V714" s="9" t="s">
        <v>366</v>
      </c>
      <c r="W714" s="9"/>
    </row>
    <row r="715" spans="1:23" ht="15.75" x14ac:dyDescent="0.25">
      <c r="A715" s="16" t="s">
        <v>1390</v>
      </c>
      <c r="B715" s="84"/>
      <c r="C715" s="124"/>
      <c r="D715" s="227"/>
      <c r="E715" s="412" t="s">
        <v>25</v>
      </c>
      <c r="F715" s="505"/>
      <c r="G715" s="505"/>
      <c r="H715" s="505"/>
      <c r="I715" s="505"/>
      <c r="J715" s="505"/>
      <c r="K715" s="505"/>
      <c r="L715" s="505"/>
      <c r="M715" s="505"/>
      <c r="N715" s="505"/>
      <c r="O715" s="505"/>
      <c r="P715" s="505"/>
      <c r="Q715" s="505"/>
      <c r="R715" s="506"/>
      <c r="S715" s="507">
        <v>0</v>
      </c>
      <c r="T715" s="9" t="s">
        <v>30</v>
      </c>
      <c r="U715" s="9" t="s">
        <v>244</v>
      </c>
      <c r="V715" s="9" t="s">
        <v>366</v>
      </c>
      <c r="W715" s="9"/>
    </row>
    <row r="716" spans="1:23" ht="15.75" x14ac:dyDescent="0.25">
      <c r="A716" s="16" t="s">
        <v>1391</v>
      </c>
      <c r="B716" s="84"/>
      <c r="C716" s="124" t="s">
        <v>244</v>
      </c>
      <c r="D716" s="124" t="s">
        <v>367</v>
      </c>
      <c r="E716" s="406" t="s">
        <v>24</v>
      </c>
      <c r="F716" s="500">
        <v>322001.00000000012</v>
      </c>
      <c r="G716" s="500">
        <v>325011.99999999988</v>
      </c>
      <c r="H716" s="500">
        <v>362181.00000000017</v>
      </c>
      <c r="I716" s="500"/>
      <c r="J716" s="500"/>
      <c r="K716" s="500"/>
      <c r="L716" s="500"/>
      <c r="M716" s="500"/>
      <c r="N716" s="500"/>
      <c r="O716" s="500"/>
      <c r="P716" s="500"/>
      <c r="Q716" s="500"/>
      <c r="R716" s="501">
        <v>336398.00000000006</v>
      </c>
      <c r="S716" s="423">
        <v>2.328987502664609E-2</v>
      </c>
      <c r="T716" s="9" t="s">
        <v>30</v>
      </c>
      <c r="U716" s="9" t="s">
        <v>244</v>
      </c>
      <c r="V716" s="9" t="s">
        <v>367</v>
      </c>
      <c r="W716" s="9"/>
    </row>
    <row r="717" spans="1:23" ht="15.75" x14ac:dyDescent="0.25">
      <c r="A717" s="16" t="s">
        <v>1392</v>
      </c>
      <c r="B717" s="84"/>
      <c r="C717" s="124"/>
      <c r="D717" s="124"/>
      <c r="E717" s="139" t="s">
        <v>18</v>
      </c>
      <c r="F717" s="51">
        <v>9945.0000000000055</v>
      </c>
      <c r="G717" s="51">
        <v>9561.0000000000018</v>
      </c>
      <c r="H717" s="51">
        <v>11086.999999999996</v>
      </c>
      <c r="I717" s="51"/>
      <c r="J717" s="51"/>
      <c r="K717" s="51"/>
      <c r="L717" s="51"/>
      <c r="M717" s="51"/>
      <c r="N717" s="51"/>
      <c r="O717" s="51"/>
      <c r="P717" s="51"/>
      <c r="Q717" s="51"/>
      <c r="R717" s="52">
        <v>10197.666666666668</v>
      </c>
      <c r="S717" s="167">
        <v>7.0601603526198502E-4</v>
      </c>
      <c r="T717" s="9" t="s">
        <v>30</v>
      </c>
      <c r="U717" s="9" t="s">
        <v>244</v>
      </c>
      <c r="V717" s="9" t="s">
        <v>367</v>
      </c>
      <c r="W717" s="9"/>
    </row>
    <row r="718" spans="1:23" ht="15.75" x14ac:dyDescent="0.25">
      <c r="A718" s="16" t="s">
        <v>1393</v>
      </c>
      <c r="B718" s="84"/>
      <c r="C718" s="124"/>
      <c r="D718" s="124"/>
      <c r="E718" s="139" t="s">
        <v>23</v>
      </c>
      <c r="F718" s="13">
        <v>2891.0000000000009</v>
      </c>
      <c r="G718" s="13">
        <v>2755</v>
      </c>
      <c r="H718" s="13">
        <v>3447.0000000000005</v>
      </c>
      <c r="I718" s="13"/>
      <c r="J718" s="13"/>
      <c r="K718" s="13"/>
      <c r="L718" s="13"/>
      <c r="M718" s="13"/>
      <c r="N718" s="13"/>
      <c r="O718" s="13"/>
      <c r="P718" s="13"/>
      <c r="Q718" s="13"/>
      <c r="R718" s="342">
        <v>3031.0000000000005</v>
      </c>
      <c r="S718" s="352">
        <v>2.0984551396192693E-4</v>
      </c>
      <c r="T718" s="9" t="s">
        <v>30</v>
      </c>
      <c r="U718" s="9" t="s">
        <v>244</v>
      </c>
      <c r="V718" s="9" t="s">
        <v>367</v>
      </c>
      <c r="W718" s="9"/>
    </row>
    <row r="719" spans="1:23" ht="15.75" x14ac:dyDescent="0.25">
      <c r="A719" s="16" t="s">
        <v>1394</v>
      </c>
      <c r="B719" s="84"/>
      <c r="C719" s="124"/>
      <c r="D719" s="227"/>
      <c r="E719" s="412" t="s">
        <v>352</v>
      </c>
      <c r="F719" s="505">
        <v>7680.0000000000018</v>
      </c>
      <c r="G719" s="505">
        <v>7138.9999999999955</v>
      </c>
      <c r="H719" s="505">
        <v>8578.0000000000036</v>
      </c>
      <c r="I719" s="505"/>
      <c r="J719" s="505"/>
      <c r="K719" s="505"/>
      <c r="L719" s="505"/>
      <c r="M719" s="505"/>
      <c r="N719" s="505"/>
      <c r="O719" s="505"/>
      <c r="P719" s="505"/>
      <c r="Q719" s="505"/>
      <c r="R719" s="506">
        <v>7799</v>
      </c>
      <c r="S719" s="507">
        <v>5.3994891566778883E-4</v>
      </c>
      <c r="T719" s="9" t="s">
        <v>30</v>
      </c>
      <c r="U719" s="9" t="s">
        <v>244</v>
      </c>
      <c r="V719" s="9" t="s">
        <v>367</v>
      </c>
      <c r="W719" s="9"/>
    </row>
    <row r="720" spans="1:23" ht="15.75" x14ac:dyDescent="0.25">
      <c r="A720" s="16" t="s">
        <v>1395</v>
      </c>
      <c r="B720" s="84"/>
      <c r="C720" s="148" t="s">
        <v>244</v>
      </c>
      <c r="D720" s="148" t="s">
        <v>543</v>
      </c>
      <c r="E720" s="144" t="s">
        <v>24</v>
      </c>
      <c r="F720" s="310">
        <v>489376.99999999971</v>
      </c>
      <c r="G720" s="310">
        <v>488753.99999999988</v>
      </c>
      <c r="H720" s="310">
        <v>516234.0000000007</v>
      </c>
      <c r="I720" s="310"/>
      <c r="J720" s="310"/>
      <c r="K720" s="310"/>
      <c r="L720" s="310"/>
      <c r="M720" s="310"/>
      <c r="N720" s="310"/>
      <c r="O720" s="310"/>
      <c r="P720" s="310"/>
      <c r="Q720" s="310"/>
      <c r="R720" s="311">
        <v>498121.66666666674</v>
      </c>
      <c r="S720" s="347">
        <v>3.448650516570053E-2</v>
      </c>
      <c r="T720" s="9" t="s">
        <v>30</v>
      </c>
      <c r="U720" s="9" t="s">
        <v>244</v>
      </c>
      <c r="V720" s="9" t="s">
        <v>543</v>
      </c>
      <c r="W720" s="9"/>
    </row>
    <row r="721" spans="1:23" ht="31.5" x14ac:dyDescent="0.25">
      <c r="A721" s="16" t="s">
        <v>1396</v>
      </c>
      <c r="B721" s="84"/>
      <c r="C721" s="124" t="s">
        <v>244</v>
      </c>
      <c r="D721" s="124" t="s">
        <v>544</v>
      </c>
      <c r="E721" s="406" t="s">
        <v>353</v>
      </c>
      <c r="F721" s="502">
        <v>13058.000000000002</v>
      </c>
      <c r="G721" s="502">
        <v>12631</v>
      </c>
      <c r="H721" s="502">
        <v>16285.999999999991</v>
      </c>
      <c r="I721" s="502"/>
      <c r="J721" s="502"/>
      <c r="K721" s="502"/>
      <c r="L721" s="502"/>
      <c r="M721" s="502"/>
      <c r="N721" s="502"/>
      <c r="O721" s="502"/>
      <c r="P721" s="502"/>
      <c r="Q721" s="502"/>
      <c r="R721" s="503">
        <v>13991.666666666664</v>
      </c>
      <c r="S721" s="504">
        <v>9.6868640146836904E-4</v>
      </c>
      <c r="T721" s="9" t="s">
        <v>30</v>
      </c>
      <c r="U721" s="9" t="s">
        <v>244</v>
      </c>
      <c r="V721" s="9" t="s">
        <v>544</v>
      </c>
      <c r="W721" s="9"/>
    </row>
    <row r="722" spans="1:23" ht="15.75" x14ac:dyDescent="0.25">
      <c r="A722" s="16" t="s">
        <v>1397</v>
      </c>
      <c r="B722" s="84"/>
      <c r="C722" s="124"/>
      <c r="D722" s="227"/>
      <c r="E722" s="141" t="s">
        <v>352</v>
      </c>
      <c r="F722" s="14">
        <v>4940.0000000000009</v>
      </c>
      <c r="G722" s="14">
        <v>4684</v>
      </c>
      <c r="H722" s="14">
        <v>5837</v>
      </c>
      <c r="I722" s="14"/>
      <c r="J722" s="14"/>
      <c r="K722" s="14"/>
      <c r="L722" s="14"/>
      <c r="M722" s="14"/>
      <c r="N722" s="14"/>
      <c r="O722" s="14"/>
      <c r="P722" s="14"/>
      <c r="Q722" s="14"/>
      <c r="R722" s="309">
        <v>5153.666666666667</v>
      </c>
      <c r="S722" s="346">
        <v>3.5680429906140461E-4</v>
      </c>
      <c r="T722" s="9" t="s">
        <v>30</v>
      </c>
      <c r="U722" s="9" t="s">
        <v>244</v>
      </c>
      <c r="V722" s="9" t="s">
        <v>544</v>
      </c>
      <c r="W722" s="9"/>
    </row>
    <row r="723" spans="1:23" ht="15.75" x14ac:dyDescent="0.25">
      <c r="A723" s="16" t="s">
        <v>1398</v>
      </c>
      <c r="B723" s="84"/>
      <c r="C723" s="152" t="s">
        <v>40</v>
      </c>
      <c r="D723" s="124" t="s">
        <v>369</v>
      </c>
      <c r="E723" s="406" t="s">
        <v>352</v>
      </c>
      <c r="F723" s="500">
        <v>457577.00000000012</v>
      </c>
      <c r="G723" s="500">
        <v>449019.99999999988</v>
      </c>
      <c r="H723" s="500">
        <v>510939.00000000052</v>
      </c>
      <c r="I723" s="500"/>
      <c r="J723" s="500"/>
      <c r="K723" s="500"/>
      <c r="L723" s="500"/>
      <c r="M723" s="500"/>
      <c r="N723" s="500"/>
      <c r="O723" s="500"/>
      <c r="P723" s="500"/>
      <c r="Q723" s="500"/>
      <c r="R723" s="501">
        <v>472512.00000000017</v>
      </c>
      <c r="S723" s="423">
        <v>3.2713468654958111E-2</v>
      </c>
      <c r="T723" s="9" t="s">
        <v>30</v>
      </c>
      <c r="U723" s="9" t="s">
        <v>40</v>
      </c>
      <c r="V723" s="9" t="s">
        <v>369</v>
      </c>
      <c r="W723" s="9"/>
    </row>
    <row r="724" spans="1:23" ht="15.75" x14ac:dyDescent="0.25">
      <c r="A724" s="16" t="s">
        <v>1399</v>
      </c>
      <c r="B724" s="84"/>
      <c r="C724" s="124"/>
      <c r="D724" s="124"/>
      <c r="E724" s="406" t="s">
        <v>24</v>
      </c>
      <c r="F724" s="500">
        <v>97362.999999999956</v>
      </c>
      <c r="G724" s="500">
        <v>94010.999999999985</v>
      </c>
      <c r="H724" s="500">
        <v>102097.99999999999</v>
      </c>
      <c r="I724" s="500"/>
      <c r="J724" s="500"/>
      <c r="K724" s="500"/>
      <c r="L724" s="500"/>
      <c r="M724" s="500"/>
      <c r="N724" s="500"/>
      <c r="O724" s="500"/>
      <c r="P724" s="500"/>
      <c r="Q724" s="500"/>
      <c r="R724" s="501">
        <v>97823.999999999985</v>
      </c>
      <c r="S724" s="423">
        <v>6.7726583826497964E-3</v>
      </c>
      <c r="T724" s="9" t="s">
        <v>30</v>
      </c>
      <c r="U724" s="9" t="s">
        <v>40</v>
      </c>
      <c r="V724" s="9" t="s">
        <v>369</v>
      </c>
      <c r="W724" s="9"/>
    </row>
    <row r="725" spans="1:23" ht="15.75" x14ac:dyDescent="0.25">
      <c r="A725" s="16" t="s">
        <v>1400</v>
      </c>
      <c r="B725" s="84"/>
      <c r="C725" s="124"/>
      <c r="D725" s="124"/>
      <c r="E725" s="406" t="s">
        <v>17</v>
      </c>
      <c r="F725" s="500">
        <v>42584.999999999993</v>
      </c>
      <c r="G725" s="500">
        <v>42099.000000000022</v>
      </c>
      <c r="H725" s="500">
        <v>48649.000000000065</v>
      </c>
      <c r="I725" s="500"/>
      <c r="J725" s="500"/>
      <c r="K725" s="500"/>
      <c r="L725" s="500"/>
      <c r="M725" s="500"/>
      <c r="N725" s="500"/>
      <c r="O725" s="500"/>
      <c r="P725" s="500"/>
      <c r="Q725" s="500"/>
      <c r="R725" s="501">
        <v>44444.333333333365</v>
      </c>
      <c r="S725" s="423">
        <v>3.0770187961163113E-3</v>
      </c>
      <c r="T725" s="9" t="s">
        <v>30</v>
      </c>
      <c r="U725" s="9" t="s">
        <v>40</v>
      </c>
      <c r="V725" s="9" t="s">
        <v>369</v>
      </c>
      <c r="W725" s="9"/>
    </row>
    <row r="726" spans="1:23" ht="15.75" x14ac:dyDescent="0.25">
      <c r="A726" s="16" t="s">
        <v>1401</v>
      </c>
      <c r="B726" s="84"/>
      <c r="C726" s="124"/>
      <c r="D726" s="124"/>
      <c r="E726" s="139" t="s">
        <v>351</v>
      </c>
      <c r="F726" s="51">
        <v>115057</v>
      </c>
      <c r="G726" s="51">
        <v>113502.00000000004</v>
      </c>
      <c r="H726" s="51">
        <v>126821.99999999994</v>
      </c>
      <c r="I726" s="51"/>
      <c r="J726" s="51"/>
      <c r="K726" s="51"/>
      <c r="L726" s="51"/>
      <c r="M726" s="51"/>
      <c r="N726" s="51"/>
      <c r="O726" s="51"/>
      <c r="P726" s="51"/>
      <c r="Q726" s="51"/>
      <c r="R726" s="52">
        <v>118460.33333333333</v>
      </c>
      <c r="S726" s="167">
        <v>8.2013756293086489E-3</v>
      </c>
      <c r="T726" s="9" t="s">
        <v>30</v>
      </c>
      <c r="U726" s="9" t="s">
        <v>40</v>
      </c>
      <c r="V726" s="9" t="s">
        <v>369</v>
      </c>
      <c r="W726" s="9"/>
    </row>
    <row r="727" spans="1:23" ht="15.75" x14ac:dyDescent="0.25">
      <c r="A727" s="16" t="s">
        <v>1402</v>
      </c>
      <c r="B727" s="84"/>
      <c r="C727" s="124"/>
      <c r="D727" s="124"/>
      <c r="E727" s="139" t="s">
        <v>18</v>
      </c>
      <c r="F727" s="51">
        <v>45769.000000000036</v>
      </c>
      <c r="G727" s="51">
        <v>44463.000000000015</v>
      </c>
      <c r="H727" s="51">
        <v>52109.999999999978</v>
      </c>
      <c r="I727" s="51"/>
      <c r="J727" s="51"/>
      <c r="K727" s="51"/>
      <c r="L727" s="51"/>
      <c r="M727" s="51"/>
      <c r="N727" s="51"/>
      <c r="O727" s="51"/>
      <c r="P727" s="51"/>
      <c r="Q727" s="51"/>
      <c r="R727" s="52">
        <v>47447.333333333343</v>
      </c>
      <c r="S727" s="167">
        <v>3.2849257833903666E-3</v>
      </c>
      <c r="T727" s="9" t="s">
        <v>30</v>
      </c>
      <c r="U727" s="9" t="s">
        <v>40</v>
      </c>
      <c r="V727" s="9" t="s">
        <v>369</v>
      </c>
      <c r="W727" s="9"/>
    </row>
    <row r="728" spans="1:23" ht="15.75" x14ac:dyDescent="0.25">
      <c r="A728" s="16" t="s">
        <v>1403</v>
      </c>
      <c r="B728" s="84"/>
      <c r="C728" s="124"/>
      <c r="D728" s="124"/>
      <c r="E728" s="139" t="s">
        <v>20</v>
      </c>
      <c r="F728" s="51">
        <v>69209.999999999985</v>
      </c>
      <c r="G728" s="51">
        <v>66116.999999999956</v>
      </c>
      <c r="H728" s="51">
        <v>70724.000000000058</v>
      </c>
      <c r="I728" s="51"/>
      <c r="J728" s="51"/>
      <c r="K728" s="51"/>
      <c r="L728" s="51"/>
      <c r="M728" s="51"/>
      <c r="N728" s="51"/>
      <c r="O728" s="51"/>
      <c r="P728" s="51"/>
      <c r="Q728" s="51"/>
      <c r="R728" s="52">
        <v>68683.666666666672</v>
      </c>
      <c r="S728" s="167">
        <v>4.7551828876464313E-3</v>
      </c>
      <c r="T728" s="9" t="s">
        <v>30</v>
      </c>
      <c r="U728" s="9" t="s">
        <v>40</v>
      </c>
      <c r="V728" s="9" t="s">
        <v>369</v>
      </c>
      <c r="W728" s="9"/>
    </row>
    <row r="729" spans="1:23" ht="31.5" x14ac:dyDescent="0.25">
      <c r="A729" s="16" t="s">
        <v>1404</v>
      </c>
      <c r="B729" s="84"/>
      <c r="C729" s="124"/>
      <c r="D729" s="124"/>
      <c r="E729" s="406" t="s">
        <v>353</v>
      </c>
      <c r="F729" s="500">
        <v>31917.000000000022</v>
      </c>
      <c r="G729" s="500">
        <v>31439.000000000015</v>
      </c>
      <c r="H729" s="500">
        <v>38339</v>
      </c>
      <c r="I729" s="500"/>
      <c r="J729" s="500"/>
      <c r="K729" s="500"/>
      <c r="L729" s="500"/>
      <c r="M729" s="500"/>
      <c r="N729" s="500"/>
      <c r="O729" s="500"/>
      <c r="P729" s="500"/>
      <c r="Q729" s="500"/>
      <c r="R729" s="501">
        <v>33898.333333333343</v>
      </c>
      <c r="S729" s="423">
        <v>2.3468865657492754E-3</v>
      </c>
      <c r="T729" s="9" t="s">
        <v>30</v>
      </c>
      <c r="U729" s="9" t="s">
        <v>40</v>
      </c>
      <c r="V729" s="9" t="s">
        <v>369</v>
      </c>
      <c r="W729" s="9"/>
    </row>
    <row r="730" spans="1:23" ht="15.75" x14ac:dyDescent="0.25">
      <c r="A730" s="16" t="s">
        <v>1405</v>
      </c>
      <c r="B730" s="84"/>
      <c r="C730" s="124"/>
      <c r="D730" s="124"/>
      <c r="E730" s="406" t="s">
        <v>21</v>
      </c>
      <c r="F730" s="500">
        <v>15229.000000000005</v>
      </c>
      <c r="G730" s="500">
        <v>13571.000000000002</v>
      </c>
      <c r="H730" s="500">
        <v>15988.000000000004</v>
      </c>
      <c r="I730" s="500"/>
      <c r="J730" s="500"/>
      <c r="K730" s="500"/>
      <c r="L730" s="500"/>
      <c r="M730" s="500"/>
      <c r="N730" s="500"/>
      <c r="O730" s="500"/>
      <c r="P730" s="500"/>
      <c r="Q730" s="500"/>
      <c r="R730" s="501">
        <v>14929.333333333338</v>
      </c>
      <c r="S730" s="423">
        <v>1.0336039678133491E-3</v>
      </c>
      <c r="T730" s="9" t="s">
        <v>30</v>
      </c>
      <c r="U730" s="9" t="s">
        <v>40</v>
      </c>
      <c r="V730" s="9" t="s">
        <v>369</v>
      </c>
      <c r="W730" s="9"/>
    </row>
    <row r="731" spans="1:23" ht="15.75" x14ac:dyDescent="0.25">
      <c r="A731" s="16" t="s">
        <v>1406</v>
      </c>
      <c r="B731" s="84"/>
      <c r="C731" s="124"/>
      <c r="D731" s="124"/>
      <c r="E731" s="406" t="s">
        <v>23</v>
      </c>
      <c r="F731" s="500">
        <v>10914</v>
      </c>
      <c r="G731" s="500">
        <v>10338</v>
      </c>
      <c r="H731" s="500">
        <v>12435.999999999998</v>
      </c>
      <c r="I731" s="500"/>
      <c r="J731" s="500"/>
      <c r="K731" s="500"/>
      <c r="L731" s="500"/>
      <c r="M731" s="500"/>
      <c r="N731" s="500"/>
      <c r="O731" s="500"/>
      <c r="P731" s="500"/>
      <c r="Q731" s="500"/>
      <c r="R731" s="501">
        <v>11229.333333333334</v>
      </c>
      <c r="S731" s="423">
        <v>7.7744151263052822E-4</v>
      </c>
      <c r="T731" s="9" t="s">
        <v>30</v>
      </c>
      <c r="U731" s="9" t="s">
        <v>40</v>
      </c>
      <c r="V731" s="9" t="s">
        <v>369</v>
      </c>
      <c r="W731" s="9"/>
    </row>
    <row r="732" spans="1:23" ht="15.75" x14ac:dyDescent="0.25">
      <c r="A732" s="16" t="s">
        <v>1407</v>
      </c>
      <c r="B732" s="84"/>
      <c r="C732" s="124"/>
      <c r="D732" s="124"/>
      <c r="E732" s="406" t="s">
        <v>22</v>
      </c>
      <c r="F732" s="500">
        <v>24041.999999999993</v>
      </c>
      <c r="G732" s="500">
        <v>23910</v>
      </c>
      <c r="H732" s="500">
        <v>25754.999999999989</v>
      </c>
      <c r="I732" s="500"/>
      <c r="J732" s="500"/>
      <c r="K732" s="500"/>
      <c r="L732" s="500"/>
      <c r="M732" s="500"/>
      <c r="N732" s="500"/>
      <c r="O732" s="500"/>
      <c r="P732" s="500"/>
      <c r="Q732" s="500"/>
      <c r="R732" s="501">
        <v>24568.999999999996</v>
      </c>
      <c r="S732" s="423">
        <v>1.7009879355099245E-3</v>
      </c>
      <c r="T732" s="9" t="s">
        <v>30</v>
      </c>
      <c r="U732" s="9" t="s">
        <v>40</v>
      </c>
      <c r="V732" s="9" t="s">
        <v>369</v>
      </c>
      <c r="W732" s="9"/>
    </row>
    <row r="733" spans="1:23" ht="15.75" x14ac:dyDescent="0.25">
      <c r="A733" s="16" t="s">
        <v>1408</v>
      </c>
      <c r="B733" s="84"/>
      <c r="C733" s="124"/>
      <c r="D733" s="124"/>
      <c r="E733" s="406" t="s">
        <v>16</v>
      </c>
      <c r="F733" s="500">
        <v>2412</v>
      </c>
      <c r="G733" s="500">
        <v>2436.0000000000005</v>
      </c>
      <c r="H733" s="500">
        <v>3144.0000000000005</v>
      </c>
      <c r="I733" s="500"/>
      <c r="J733" s="500"/>
      <c r="K733" s="500"/>
      <c r="L733" s="500"/>
      <c r="M733" s="500"/>
      <c r="N733" s="500"/>
      <c r="O733" s="500"/>
      <c r="P733" s="500"/>
      <c r="Q733" s="500"/>
      <c r="R733" s="501">
        <v>2664</v>
      </c>
      <c r="S733" s="423">
        <v>1.8443696773163089E-4</v>
      </c>
      <c r="T733" s="9" t="s">
        <v>30</v>
      </c>
      <c r="U733" s="9" t="s">
        <v>40</v>
      </c>
      <c r="V733" s="9" t="s">
        <v>369</v>
      </c>
      <c r="W733" s="9"/>
    </row>
    <row r="734" spans="1:23" ht="15.75" x14ac:dyDescent="0.25">
      <c r="A734" s="16" t="s">
        <v>1409</v>
      </c>
      <c r="B734" s="84"/>
      <c r="C734" s="124"/>
      <c r="D734" s="124"/>
      <c r="E734" s="406" t="s">
        <v>19</v>
      </c>
      <c r="F734" s="500">
        <v>1225.0000000000002</v>
      </c>
      <c r="G734" s="500">
        <v>1207</v>
      </c>
      <c r="H734" s="500">
        <v>1384.9999999999998</v>
      </c>
      <c r="I734" s="500"/>
      <c r="J734" s="500"/>
      <c r="K734" s="500"/>
      <c r="L734" s="500"/>
      <c r="M734" s="500"/>
      <c r="N734" s="500"/>
      <c r="O734" s="500"/>
      <c r="P734" s="500"/>
      <c r="Q734" s="500"/>
      <c r="R734" s="501">
        <v>1272.3333333333333</v>
      </c>
      <c r="S734" s="423">
        <v>8.8087575804759151E-5</v>
      </c>
      <c r="T734" s="9" t="s">
        <v>30</v>
      </c>
      <c r="U734" s="9" t="s">
        <v>40</v>
      </c>
      <c r="V734" s="9" t="s">
        <v>369</v>
      </c>
      <c r="W734" s="9"/>
    </row>
    <row r="735" spans="1:23" ht="15.75" x14ac:dyDescent="0.25">
      <c r="A735" s="16" t="s">
        <v>1410</v>
      </c>
      <c r="B735" s="84"/>
      <c r="C735" s="124"/>
      <c r="D735" s="227"/>
      <c r="E735" s="412" t="s">
        <v>25</v>
      </c>
      <c r="F735" s="505"/>
      <c r="G735" s="505"/>
      <c r="H735" s="505"/>
      <c r="I735" s="505"/>
      <c r="J735" s="505"/>
      <c r="K735" s="505"/>
      <c r="L735" s="505"/>
      <c r="M735" s="505"/>
      <c r="N735" s="505"/>
      <c r="O735" s="505"/>
      <c r="P735" s="505"/>
      <c r="Q735" s="505"/>
      <c r="R735" s="506"/>
      <c r="S735" s="507">
        <v>0</v>
      </c>
      <c r="T735" s="9" t="s">
        <v>30</v>
      </c>
      <c r="U735" s="9" t="s">
        <v>40</v>
      </c>
      <c r="V735" s="9" t="s">
        <v>369</v>
      </c>
      <c r="W735" s="9"/>
    </row>
    <row r="736" spans="1:23" ht="15.75" x14ac:dyDescent="0.25">
      <c r="A736" s="16" t="s">
        <v>1411</v>
      </c>
      <c r="B736" s="84"/>
      <c r="C736" s="124" t="s">
        <v>40</v>
      </c>
      <c r="D736" s="124" t="s">
        <v>370</v>
      </c>
      <c r="E736" s="406" t="s">
        <v>20</v>
      </c>
      <c r="F736" s="500">
        <v>66244</v>
      </c>
      <c r="G736" s="500">
        <v>63770.00000000008</v>
      </c>
      <c r="H736" s="500">
        <v>68437.000000000058</v>
      </c>
      <c r="I736" s="500"/>
      <c r="J736" s="500"/>
      <c r="K736" s="500"/>
      <c r="L736" s="500"/>
      <c r="M736" s="500"/>
      <c r="N736" s="500"/>
      <c r="O736" s="500"/>
      <c r="P736" s="500"/>
      <c r="Q736" s="500"/>
      <c r="R736" s="501">
        <v>66150.333333333387</v>
      </c>
      <c r="S736" s="423">
        <v>4.5797923777915308E-3</v>
      </c>
      <c r="T736" s="9" t="s">
        <v>30</v>
      </c>
      <c r="U736" s="9" t="s">
        <v>40</v>
      </c>
      <c r="V736" s="9" t="s">
        <v>370</v>
      </c>
      <c r="W736" s="9"/>
    </row>
    <row r="737" spans="1:23" ht="15.75" x14ac:dyDescent="0.25">
      <c r="A737" s="16" t="s">
        <v>1412</v>
      </c>
      <c r="B737" s="84"/>
      <c r="C737" s="124"/>
      <c r="D737" s="124"/>
      <c r="E737" s="139" t="s">
        <v>352</v>
      </c>
      <c r="F737" s="51">
        <v>2312.0000000000005</v>
      </c>
      <c r="G737" s="51">
        <v>2189.0000000000005</v>
      </c>
      <c r="H737" s="51">
        <v>2663</v>
      </c>
      <c r="I737" s="51"/>
      <c r="J737" s="51"/>
      <c r="K737" s="51"/>
      <c r="L737" s="51"/>
      <c r="M737" s="51"/>
      <c r="N737" s="51"/>
      <c r="O737" s="51"/>
      <c r="P737" s="51"/>
      <c r="Q737" s="51"/>
      <c r="R737" s="52">
        <v>2388.0000000000005</v>
      </c>
      <c r="S737" s="167">
        <v>1.6532863323691241E-4</v>
      </c>
      <c r="T737" s="9" t="s">
        <v>30</v>
      </c>
      <c r="U737" s="9" t="s">
        <v>40</v>
      </c>
      <c r="V737" s="9" t="s">
        <v>370</v>
      </c>
      <c r="W737" s="9"/>
    </row>
    <row r="738" spans="1:23" ht="15.75" x14ac:dyDescent="0.25">
      <c r="A738" s="16" t="s">
        <v>1413</v>
      </c>
      <c r="B738" s="84"/>
      <c r="C738" s="124"/>
      <c r="D738" s="124"/>
      <c r="E738" s="139" t="s">
        <v>18</v>
      </c>
      <c r="F738" s="51">
        <v>381.00000000000006</v>
      </c>
      <c r="G738" s="51">
        <v>388.99999999999989</v>
      </c>
      <c r="H738" s="51">
        <v>406.99999999999983</v>
      </c>
      <c r="I738" s="51"/>
      <c r="J738" s="51"/>
      <c r="K738" s="51"/>
      <c r="L738" s="51"/>
      <c r="M738" s="51"/>
      <c r="N738" s="51"/>
      <c r="O738" s="51"/>
      <c r="P738" s="51"/>
      <c r="Q738" s="51"/>
      <c r="R738" s="52">
        <v>392.33333333333326</v>
      </c>
      <c r="S738" s="167">
        <v>2.7162451328845037E-5</v>
      </c>
      <c r="T738" s="9" t="s">
        <v>30</v>
      </c>
      <c r="U738" s="9" t="s">
        <v>40</v>
      </c>
      <c r="V738" s="9" t="s">
        <v>370</v>
      </c>
      <c r="W738" s="9"/>
    </row>
    <row r="739" spans="1:23" ht="15.75" x14ac:dyDescent="0.25">
      <c r="A739" s="16" t="s">
        <v>1414</v>
      </c>
      <c r="B739" s="84"/>
      <c r="C739" s="124"/>
      <c r="D739" s="124"/>
      <c r="E739" s="406" t="s">
        <v>23</v>
      </c>
      <c r="F739" s="502">
        <v>1</v>
      </c>
      <c r="G739" s="502">
        <v>0</v>
      </c>
      <c r="H739" s="502">
        <v>3</v>
      </c>
      <c r="I739" s="502"/>
      <c r="J739" s="502"/>
      <c r="K739" s="502"/>
      <c r="L739" s="502"/>
      <c r="M739" s="502"/>
      <c r="N739" s="502"/>
      <c r="O739" s="502"/>
      <c r="P739" s="502"/>
      <c r="Q739" s="502"/>
      <c r="R739" s="503">
        <v>1.3333333333333333</v>
      </c>
      <c r="S739" s="504">
        <v>9.2310794660475918E-8</v>
      </c>
      <c r="T739" s="9" t="s">
        <v>30</v>
      </c>
      <c r="U739" s="9" t="s">
        <v>40</v>
      </c>
      <c r="V739" s="9" t="s">
        <v>370</v>
      </c>
      <c r="W739" s="9"/>
    </row>
    <row r="740" spans="1:23" ht="15.75" x14ac:dyDescent="0.25">
      <c r="A740" s="16" t="s">
        <v>1415</v>
      </c>
      <c r="B740" s="84"/>
      <c r="C740" s="124"/>
      <c r="D740" s="227"/>
      <c r="E740" s="412" t="s">
        <v>24</v>
      </c>
      <c r="F740" s="505">
        <v>3</v>
      </c>
      <c r="G740" s="505">
        <v>3</v>
      </c>
      <c r="H740" s="505">
        <v>3</v>
      </c>
      <c r="I740" s="505"/>
      <c r="J740" s="505"/>
      <c r="K740" s="505"/>
      <c r="L740" s="505"/>
      <c r="M740" s="505"/>
      <c r="N740" s="505"/>
      <c r="O740" s="505"/>
      <c r="P740" s="505"/>
      <c r="Q740" s="505"/>
      <c r="R740" s="506">
        <v>3</v>
      </c>
      <c r="S740" s="507">
        <v>2.0769928798607083E-7</v>
      </c>
      <c r="T740" s="9" t="s">
        <v>30</v>
      </c>
      <c r="U740" s="9" t="s">
        <v>40</v>
      </c>
      <c r="V740" s="9" t="s">
        <v>370</v>
      </c>
      <c r="W740" s="9"/>
    </row>
    <row r="741" spans="1:23" ht="15.75" x14ac:dyDescent="0.25">
      <c r="A741" s="16" t="s">
        <v>1416</v>
      </c>
      <c r="B741" s="84"/>
      <c r="C741" s="227" t="s">
        <v>40</v>
      </c>
      <c r="D741" s="148" t="s">
        <v>368</v>
      </c>
      <c r="E741" s="141" t="s">
        <v>351</v>
      </c>
      <c r="F741" s="14">
        <v>138.00000000000006</v>
      </c>
      <c r="G741" s="14">
        <v>81.000000000000043</v>
      </c>
      <c r="H741" s="14">
        <v>89.000000000000014</v>
      </c>
      <c r="I741" s="14"/>
      <c r="J741" s="14"/>
      <c r="K741" s="14"/>
      <c r="L741" s="14"/>
      <c r="M741" s="14"/>
      <c r="N741" s="14"/>
      <c r="O741" s="14"/>
      <c r="P741" s="14"/>
      <c r="Q741" s="14"/>
      <c r="R741" s="311">
        <v>102.6666666666667</v>
      </c>
      <c r="S741" s="347">
        <v>7.1079311888566487E-6</v>
      </c>
      <c r="T741" s="9" t="s">
        <v>30</v>
      </c>
      <c r="U741" s="9" t="s">
        <v>40</v>
      </c>
      <c r="V741" s="9" t="s">
        <v>368</v>
      </c>
      <c r="W741" s="9"/>
    </row>
    <row r="742" spans="1:23" ht="15.75" x14ac:dyDescent="0.25">
      <c r="A742" s="16" t="s">
        <v>1417</v>
      </c>
      <c r="B742" s="84"/>
      <c r="C742" s="124" t="s">
        <v>41</v>
      </c>
      <c r="D742" s="124" t="s">
        <v>371</v>
      </c>
      <c r="E742" s="406" t="s">
        <v>352</v>
      </c>
      <c r="F742" s="500">
        <v>53108.999999999956</v>
      </c>
      <c r="G742" s="500">
        <v>54212.000000000044</v>
      </c>
      <c r="H742" s="500">
        <v>66084</v>
      </c>
      <c r="I742" s="500"/>
      <c r="J742" s="500"/>
      <c r="K742" s="500"/>
      <c r="L742" s="500"/>
      <c r="M742" s="500"/>
      <c r="N742" s="500"/>
      <c r="O742" s="500"/>
      <c r="P742" s="500"/>
      <c r="Q742" s="500"/>
      <c r="R742" s="501">
        <v>57801.666666666664</v>
      </c>
      <c r="S742" s="423">
        <v>4.0017883370249566E-3</v>
      </c>
      <c r="T742" s="9" t="s">
        <v>30</v>
      </c>
      <c r="U742" s="9" t="s">
        <v>41</v>
      </c>
      <c r="V742" s="9" t="s">
        <v>371</v>
      </c>
      <c r="W742" s="9"/>
    </row>
    <row r="743" spans="1:23" ht="15.75" x14ac:dyDescent="0.25">
      <c r="A743" s="16" t="s">
        <v>1418</v>
      </c>
      <c r="B743" s="84"/>
      <c r="C743" s="124"/>
      <c r="D743" s="124"/>
      <c r="E743" s="406" t="s">
        <v>24</v>
      </c>
      <c r="F743" s="500">
        <v>8030.9999999999991</v>
      </c>
      <c r="G743" s="500">
        <v>7637.0000000000073</v>
      </c>
      <c r="H743" s="500">
        <v>8138.9999999999991</v>
      </c>
      <c r="I743" s="500"/>
      <c r="J743" s="500"/>
      <c r="K743" s="500"/>
      <c r="L743" s="500"/>
      <c r="M743" s="500"/>
      <c r="N743" s="500"/>
      <c r="O743" s="500"/>
      <c r="P743" s="500"/>
      <c r="Q743" s="500"/>
      <c r="R743" s="501">
        <v>7935.6666666666688</v>
      </c>
      <c r="S743" s="423">
        <v>5.4941077212048773E-4</v>
      </c>
      <c r="T743" s="9" t="s">
        <v>30</v>
      </c>
      <c r="U743" s="9" t="s">
        <v>41</v>
      </c>
      <c r="V743" s="9" t="s">
        <v>371</v>
      </c>
      <c r="W743" s="9"/>
    </row>
    <row r="744" spans="1:23" ht="15.75" x14ac:dyDescent="0.25">
      <c r="A744" s="16" t="s">
        <v>1419</v>
      </c>
      <c r="B744" s="84"/>
      <c r="C744" s="124"/>
      <c r="D744" s="124"/>
      <c r="E744" s="406" t="s">
        <v>17</v>
      </c>
      <c r="F744" s="500">
        <v>0</v>
      </c>
      <c r="G744" s="500">
        <v>0</v>
      </c>
      <c r="H744" s="500">
        <v>0</v>
      </c>
      <c r="I744" s="500"/>
      <c r="J744" s="500"/>
      <c r="K744" s="500"/>
      <c r="L744" s="500"/>
      <c r="M744" s="500"/>
      <c r="N744" s="500"/>
      <c r="O744" s="500"/>
      <c r="P744" s="500"/>
      <c r="Q744" s="500"/>
      <c r="R744" s="501">
        <v>0</v>
      </c>
      <c r="S744" s="423">
        <v>0</v>
      </c>
      <c r="T744" s="9" t="s">
        <v>30</v>
      </c>
      <c r="U744" s="9" t="s">
        <v>41</v>
      </c>
      <c r="V744" s="9" t="s">
        <v>371</v>
      </c>
      <c r="W744" s="9"/>
    </row>
    <row r="745" spans="1:23" ht="15.75" x14ac:dyDescent="0.25">
      <c r="A745" s="16" t="s">
        <v>1420</v>
      </c>
      <c r="B745" s="84"/>
      <c r="C745" s="124"/>
      <c r="D745" s="124"/>
      <c r="E745" s="139" t="s">
        <v>20</v>
      </c>
      <c r="F745" s="51">
        <v>1827.0000000000005</v>
      </c>
      <c r="G745" s="51">
        <v>1776.9999999999998</v>
      </c>
      <c r="H745" s="51">
        <v>1834.9999999999995</v>
      </c>
      <c r="I745" s="51"/>
      <c r="J745" s="51"/>
      <c r="K745" s="51"/>
      <c r="L745" s="51"/>
      <c r="M745" s="51"/>
      <c r="N745" s="51"/>
      <c r="O745" s="51"/>
      <c r="P745" s="51"/>
      <c r="Q745" s="51"/>
      <c r="R745" s="52">
        <v>1813</v>
      </c>
      <c r="S745" s="167">
        <v>1.2551960303958213E-4</v>
      </c>
      <c r="T745" s="9" t="s">
        <v>30</v>
      </c>
      <c r="U745" s="9" t="s">
        <v>41</v>
      </c>
      <c r="V745" s="9" t="s">
        <v>371</v>
      </c>
      <c r="W745" s="9"/>
    </row>
    <row r="746" spans="1:23" ht="15.75" x14ac:dyDescent="0.25">
      <c r="A746" s="16" t="s">
        <v>1421</v>
      </c>
      <c r="B746" s="84"/>
      <c r="C746" s="124"/>
      <c r="D746" s="124"/>
      <c r="E746" s="139" t="s">
        <v>19</v>
      </c>
      <c r="F746" s="51">
        <v>45</v>
      </c>
      <c r="G746" s="51">
        <v>27.000000000000004</v>
      </c>
      <c r="H746" s="51">
        <v>45</v>
      </c>
      <c r="I746" s="51"/>
      <c r="J746" s="51"/>
      <c r="K746" s="51"/>
      <c r="L746" s="51"/>
      <c r="M746" s="51"/>
      <c r="N746" s="51"/>
      <c r="O746" s="51"/>
      <c r="P746" s="51"/>
      <c r="Q746" s="51"/>
      <c r="R746" s="342">
        <v>39</v>
      </c>
      <c r="S746" s="352">
        <v>2.700090743818921E-6</v>
      </c>
      <c r="T746" s="9" t="s">
        <v>30</v>
      </c>
      <c r="U746" s="9" t="s">
        <v>41</v>
      </c>
      <c r="V746" s="9" t="s">
        <v>371</v>
      </c>
      <c r="W746" s="9"/>
    </row>
    <row r="747" spans="1:23" ht="31.5" x14ac:dyDescent="0.25">
      <c r="A747" s="16" t="s">
        <v>1422</v>
      </c>
      <c r="B747" s="84"/>
      <c r="C747" s="124"/>
      <c r="D747" s="124"/>
      <c r="E747" s="139" t="s">
        <v>353</v>
      </c>
      <c r="F747" s="51">
        <v>0</v>
      </c>
      <c r="G747" s="51">
        <v>0</v>
      </c>
      <c r="H747" s="51">
        <v>0</v>
      </c>
      <c r="I747" s="51"/>
      <c r="J747" s="51"/>
      <c r="K747" s="51"/>
      <c r="L747" s="51"/>
      <c r="M747" s="51"/>
      <c r="N747" s="51"/>
      <c r="O747" s="51"/>
      <c r="P747" s="51"/>
      <c r="Q747" s="51"/>
      <c r="R747" s="52">
        <v>0</v>
      </c>
      <c r="S747" s="167">
        <v>0</v>
      </c>
      <c r="T747" s="9" t="s">
        <v>30</v>
      </c>
      <c r="U747" s="9" t="s">
        <v>41</v>
      </c>
      <c r="V747" s="9" t="s">
        <v>371</v>
      </c>
      <c r="W747" s="9"/>
    </row>
    <row r="748" spans="1:23" ht="15.75" x14ac:dyDescent="0.25">
      <c r="A748" s="16" t="s">
        <v>1423</v>
      </c>
      <c r="B748" s="84"/>
      <c r="C748" s="124"/>
      <c r="D748" s="124"/>
      <c r="E748" s="406" t="s">
        <v>16</v>
      </c>
      <c r="F748" s="500">
        <v>0</v>
      </c>
      <c r="G748" s="500">
        <v>0</v>
      </c>
      <c r="H748" s="500">
        <v>0</v>
      </c>
      <c r="I748" s="500"/>
      <c r="J748" s="500"/>
      <c r="K748" s="500"/>
      <c r="L748" s="500"/>
      <c r="M748" s="500"/>
      <c r="N748" s="500"/>
      <c r="O748" s="500"/>
      <c r="P748" s="500"/>
      <c r="Q748" s="500"/>
      <c r="R748" s="501">
        <v>0</v>
      </c>
      <c r="S748" s="423">
        <v>0</v>
      </c>
      <c r="T748" s="9" t="s">
        <v>30</v>
      </c>
      <c r="U748" s="9" t="s">
        <v>41</v>
      </c>
      <c r="V748" s="9" t="s">
        <v>371</v>
      </c>
      <c r="W748" s="9"/>
    </row>
    <row r="749" spans="1:23" ht="15.75" x14ac:dyDescent="0.25">
      <c r="A749" s="16" t="s">
        <v>1424</v>
      </c>
      <c r="B749" s="84"/>
      <c r="C749" s="124"/>
      <c r="D749" s="227"/>
      <c r="E749" s="412" t="s">
        <v>23</v>
      </c>
      <c r="F749" s="505">
        <v>0</v>
      </c>
      <c r="G749" s="505">
        <v>0</v>
      </c>
      <c r="H749" s="505">
        <v>0</v>
      </c>
      <c r="I749" s="505"/>
      <c r="J749" s="505"/>
      <c r="K749" s="505"/>
      <c r="L749" s="505"/>
      <c r="M749" s="505"/>
      <c r="N749" s="505"/>
      <c r="O749" s="505"/>
      <c r="P749" s="505"/>
      <c r="Q749" s="505"/>
      <c r="R749" s="506">
        <v>0</v>
      </c>
      <c r="S749" s="507">
        <v>0</v>
      </c>
      <c r="T749" s="9" t="s">
        <v>30</v>
      </c>
      <c r="U749" s="9" t="s">
        <v>41</v>
      </c>
      <c r="V749" s="9" t="s">
        <v>371</v>
      </c>
      <c r="W749" s="9"/>
    </row>
    <row r="750" spans="1:23" ht="15.75" x14ac:dyDescent="0.25">
      <c r="A750" s="16" t="s">
        <v>1425</v>
      </c>
      <c r="B750" s="84"/>
      <c r="C750" s="124" t="s">
        <v>41</v>
      </c>
      <c r="D750" s="124" t="s">
        <v>372</v>
      </c>
      <c r="E750" s="139" t="s">
        <v>24</v>
      </c>
      <c r="F750" s="51">
        <v>389.00000000000011</v>
      </c>
      <c r="G750" s="51">
        <v>356.99999999999989</v>
      </c>
      <c r="H750" s="51">
        <v>368</v>
      </c>
      <c r="I750" s="51"/>
      <c r="J750" s="51"/>
      <c r="K750" s="51"/>
      <c r="L750" s="51"/>
      <c r="M750" s="51"/>
      <c r="N750" s="51"/>
      <c r="O750" s="51"/>
      <c r="P750" s="51"/>
      <c r="Q750" s="51"/>
      <c r="R750" s="52">
        <v>371.33333333333331</v>
      </c>
      <c r="S750" s="167">
        <v>2.5708556312942542E-5</v>
      </c>
      <c r="T750" s="9" t="s">
        <v>30</v>
      </c>
      <c r="U750" s="9" t="s">
        <v>41</v>
      </c>
      <c r="V750" s="9" t="s">
        <v>372</v>
      </c>
      <c r="W750" s="9"/>
    </row>
    <row r="751" spans="1:23" ht="15.75" x14ac:dyDescent="0.25">
      <c r="A751" s="16" t="s">
        <v>1426</v>
      </c>
      <c r="B751" s="84"/>
      <c r="C751" s="124"/>
      <c r="D751" s="227"/>
      <c r="E751" s="141" t="s">
        <v>18</v>
      </c>
      <c r="F751" s="14"/>
      <c r="G751" s="14"/>
      <c r="H751" s="14"/>
      <c r="I751" s="14"/>
      <c r="J751" s="14"/>
      <c r="K751" s="14"/>
      <c r="L751" s="14"/>
      <c r="M751" s="14"/>
      <c r="N751" s="14"/>
      <c r="O751" s="14"/>
      <c r="P751" s="14"/>
      <c r="Q751" s="14"/>
      <c r="R751" s="309"/>
      <c r="S751" s="346">
        <v>0</v>
      </c>
      <c r="T751" s="9" t="s">
        <v>30</v>
      </c>
      <c r="U751" s="9" t="s">
        <v>41</v>
      </c>
      <c r="V751" s="9" t="s">
        <v>372</v>
      </c>
      <c r="W751" s="9"/>
    </row>
    <row r="752" spans="1:23" ht="15.75" x14ac:dyDescent="0.25">
      <c r="A752" s="16" t="s">
        <v>1427</v>
      </c>
      <c r="B752" s="84"/>
      <c r="C752" s="152" t="s">
        <v>41</v>
      </c>
      <c r="D752" s="148" t="s">
        <v>373</v>
      </c>
      <c r="E752" s="144" t="s">
        <v>17</v>
      </c>
      <c r="F752" s="310">
        <v>0</v>
      </c>
      <c r="G752" s="310">
        <v>0</v>
      </c>
      <c r="H752" s="310">
        <v>0</v>
      </c>
      <c r="I752" s="310"/>
      <c r="J752" s="310"/>
      <c r="K752" s="310"/>
      <c r="L752" s="310"/>
      <c r="M752" s="310"/>
      <c r="N752" s="310"/>
      <c r="O752" s="310"/>
      <c r="P752" s="310"/>
      <c r="Q752" s="310"/>
      <c r="R752" s="309">
        <v>0</v>
      </c>
      <c r="S752" s="347">
        <v>0</v>
      </c>
      <c r="T752" s="9" t="s">
        <v>30</v>
      </c>
      <c r="U752" s="9" t="s">
        <v>41</v>
      </c>
      <c r="V752" s="9" t="s">
        <v>373</v>
      </c>
      <c r="W752" s="9"/>
    </row>
    <row r="753" spans="1:23" ht="15.75" x14ac:dyDescent="0.25">
      <c r="A753" s="16" t="s">
        <v>1428</v>
      </c>
      <c r="B753" s="91"/>
      <c r="C753" s="227" t="s">
        <v>41</v>
      </c>
      <c r="D753" s="227" t="s">
        <v>433</v>
      </c>
      <c r="E753" s="144" t="s">
        <v>352</v>
      </c>
      <c r="F753" s="310">
        <v>0</v>
      </c>
      <c r="G753" s="310">
        <v>0</v>
      </c>
      <c r="H753" s="310">
        <v>0</v>
      </c>
      <c r="I753" s="310"/>
      <c r="J753" s="310"/>
      <c r="K753" s="310"/>
      <c r="L753" s="310"/>
      <c r="M753" s="310"/>
      <c r="N753" s="310"/>
      <c r="O753" s="310"/>
      <c r="P753" s="310"/>
      <c r="Q753" s="310"/>
      <c r="R753" s="311">
        <v>0</v>
      </c>
      <c r="S753" s="347">
        <v>0</v>
      </c>
      <c r="T753" s="9" t="s">
        <v>30</v>
      </c>
      <c r="U753" s="9" t="s">
        <v>41</v>
      </c>
      <c r="V753" s="9" t="s">
        <v>433</v>
      </c>
      <c r="W753" s="9"/>
    </row>
    <row r="754" spans="1:23" ht="31.5" x14ac:dyDescent="0.2">
      <c r="A754" s="16" t="s">
        <v>1429</v>
      </c>
      <c r="B754" s="353" t="s">
        <v>31</v>
      </c>
      <c r="C754" s="312" t="s">
        <v>241</v>
      </c>
      <c r="D754" s="312" t="s">
        <v>375</v>
      </c>
      <c r="E754" s="406" t="s">
        <v>353</v>
      </c>
      <c r="F754" s="500">
        <v>131632.00000000006</v>
      </c>
      <c r="G754" s="500">
        <v>125282.99999999994</v>
      </c>
      <c r="H754" s="500">
        <v>153021</v>
      </c>
      <c r="I754" s="500"/>
      <c r="J754" s="500"/>
      <c r="K754" s="500"/>
      <c r="L754" s="500"/>
      <c r="M754" s="500"/>
      <c r="N754" s="500"/>
      <c r="O754" s="500"/>
      <c r="P754" s="500"/>
      <c r="Q754" s="500"/>
      <c r="R754" s="501">
        <v>136645.33333333334</v>
      </c>
      <c r="S754" s="423">
        <v>9.4603794799842152E-3</v>
      </c>
      <c r="T754" s="9" t="s">
        <v>31</v>
      </c>
      <c r="U754" s="9" t="s">
        <v>241</v>
      </c>
      <c r="V754" s="9" t="s">
        <v>375</v>
      </c>
      <c r="W754" s="9"/>
    </row>
    <row r="755" spans="1:23" ht="15.75" x14ac:dyDescent="0.25">
      <c r="A755" s="16" t="s">
        <v>1430</v>
      </c>
      <c r="B755" s="84"/>
      <c r="C755" s="124"/>
      <c r="D755" s="124"/>
      <c r="E755" s="406" t="s">
        <v>24</v>
      </c>
      <c r="F755" s="500">
        <v>196463.00000000006</v>
      </c>
      <c r="G755" s="500">
        <v>202619.00000000006</v>
      </c>
      <c r="H755" s="500">
        <v>192607</v>
      </c>
      <c r="I755" s="500"/>
      <c r="J755" s="500"/>
      <c r="K755" s="500"/>
      <c r="L755" s="500"/>
      <c r="M755" s="500"/>
      <c r="N755" s="500"/>
      <c r="O755" s="500"/>
      <c r="P755" s="500"/>
      <c r="Q755" s="500"/>
      <c r="R755" s="501">
        <v>197229.66666666672</v>
      </c>
      <c r="S755" s="423">
        <v>1.3654820445465588E-2</v>
      </c>
      <c r="T755" s="9" t="s">
        <v>31</v>
      </c>
      <c r="U755" s="9" t="s">
        <v>241</v>
      </c>
      <c r="V755" s="9" t="s">
        <v>375</v>
      </c>
      <c r="W755" s="9"/>
    </row>
    <row r="756" spans="1:23" ht="15.75" x14ac:dyDescent="0.25">
      <c r="A756" s="16" t="s">
        <v>1431</v>
      </c>
      <c r="B756" s="84"/>
      <c r="C756" s="124"/>
      <c r="D756" s="124"/>
      <c r="E756" s="139" t="s">
        <v>352</v>
      </c>
      <c r="F756" s="51">
        <v>160639.00000000009</v>
      </c>
      <c r="G756" s="51">
        <v>156495.00000000003</v>
      </c>
      <c r="H756" s="51">
        <v>190791.99999999988</v>
      </c>
      <c r="I756" s="51"/>
      <c r="J756" s="51"/>
      <c r="K756" s="51"/>
      <c r="L756" s="51"/>
      <c r="M756" s="51"/>
      <c r="N756" s="51"/>
      <c r="O756" s="51"/>
      <c r="P756" s="51"/>
      <c r="Q756" s="51"/>
      <c r="R756" s="52">
        <v>169308.66666666666</v>
      </c>
      <c r="S756" s="167">
        <v>1.1721763172179224E-2</v>
      </c>
      <c r="T756" s="9" t="s">
        <v>31</v>
      </c>
      <c r="U756" s="9" t="s">
        <v>241</v>
      </c>
      <c r="V756" s="9" t="s">
        <v>375</v>
      </c>
      <c r="W756" s="9"/>
    </row>
    <row r="757" spans="1:23" ht="15.75" x14ac:dyDescent="0.25">
      <c r="A757" s="16" t="s">
        <v>1432</v>
      </c>
      <c r="B757" s="84"/>
      <c r="C757" s="124"/>
      <c r="D757" s="124"/>
      <c r="E757" s="139" t="s">
        <v>18</v>
      </c>
      <c r="F757" s="51">
        <v>24096.999999999996</v>
      </c>
      <c r="G757" s="51">
        <v>24083.000000000004</v>
      </c>
      <c r="H757" s="51">
        <v>28817</v>
      </c>
      <c r="I757" s="51"/>
      <c r="J757" s="51"/>
      <c r="K757" s="51"/>
      <c r="L757" s="51"/>
      <c r="M757" s="51"/>
      <c r="N757" s="51"/>
      <c r="O757" s="51"/>
      <c r="P757" s="51"/>
      <c r="Q757" s="51"/>
      <c r="R757" s="52">
        <v>25665.666666666668</v>
      </c>
      <c r="S757" s="167">
        <v>1.7769135641181662E-3</v>
      </c>
      <c r="T757" s="9" t="s">
        <v>31</v>
      </c>
      <c r="U757" s="9" t="s">
        <v>241</v>
      </c>
      <c r="V757" s="9" t="s">
        <v>375</v>
      </c>
      <c r="W757" s="9"/>
    </row>
    <row r="758" spans="1:23" ht="15.75" x14ac:dyDescent="0.25">
      <c r="A758" s="16" t="s">
        <v>1433</v>
      </c>
      <c r="B758" s="84"/>
      <c r="C758" s="124"/>
      <c r="D758" s="124"/>
      <c r="E758" s="406" t="s">
        <v>17</v>
      </c>
      <c r="F758" s="500">
        <v>5990.0000000000009</v>
      </c>
      <c r="G758" s="500">
        <v>5466.0000000000009</v>
      </c>
      <c r="H758" s="500">
        <v>7034.9999999999973</v>
      </c>
      <c r="I758" s="500"/>
      <c r="J758" s="500"/>
      <c r="K758" s="500"/>
      <c r="L758" s="500"/>
      <c r="M758" s="500"/>
      <c r="N758" s="500"/>
      <c r="O758" s="500"/>
      <c r="P758" s="500"/>
      <c r="Q758" s="500"/>
      <c r="R758" s="501">
        <v>6163.666666666667</v>
      </c>
      <c r="S758" s="423">
        <v>4.267297260167151E-4</v>
      </c>
      <c r="T758" s="9" t="s">
        <v>31</v>
      </c>
      <c r="U758" s="9" t="s">
        <v>241</v>
      </c>
      <c r="V758" s="9" t="s">
        <v>375</v>
      </c>
      <c r="W758" s="9"/>
    </row>
    <row r="759" spans="1:23" ht="15.75" x14ac:dyDescent="0.25">
      <c r="A759" s="16" t="s">
        <v>1434</v>
      </c>
      <c r="B759" s="84"/>
      <c r="C759" s="124"/>
      <c r="D759" s="124"/>
      <c r="E759" s="406" t="s">
        <v>21</v>
      </c>
      <c r="F759" s="500">
        <v>11135.000000000002</v>
      </c>
      <c r="G759" s="500">
        <v>10745.999999999993</v>
      </c>
      <c r="H759" s="500">
        <v>13077</v>
      </c>
      <c r="I759" s="500"/>
      <c r="J759" s="500"/>
      <c r="K759" s="500"/>
      <c r="L759" s="500"/>
      <c r="M759" s="500"/>
      <c r="N759" s="500"/>
      <c r="O759" s="500"/>
      <c r="P759" s="500"/>
      <c r="Q759" s="500"/>
      <c r="R759" s="501">
        <v>11652.666666666664</v>
      </c>
      <c r="S759" s="423">
        <v>8.0675018993522918E-4</v>
      </c>
      <c r="T759" s="9" t="s">
        <v>31</v>
      </c>
      <c r="U759" s="9" t="s">
        <v>241</v>
      </c>
      <c r="V759" s="9" t="s">
        <v>375</v>
      </c>
      <c r="W759" s="9"/>
    </row>
    <row r="760" spans="1:23" ht="15.75" x14ac:dyDescent="0.25">
      <c r="A760" s="16" t="s">
        <v>1435</v>
      </c>
      <c r="B760" s="84"/>
      <c r="C760" s="124"/>
      <c r="D760" s="124"/>
      <c r="E760" s="406" t="s">
        <v>354</v>
      </c>
      <c r="F760" s="500">
        <v>7158.9999999999991</v>
      </c>
      <c r="G760" s="500">
        <v>15122</v>
      </c>
      <c r="H760" s="500">
        <v>26725.000000000004</v>
      </c>
      <c r="I760" s="500"/>
      <c r="J760" s="500"/>
      <c r="K760" s="500"/>
      <c r="L760" s="500"/>
      <c r="M760" s="500"/>
      <c r="N760" s="500"/>
      <c r="O760" s="500"/>
      <c r="P760" s="500"/>
      <c r="Q760" s="500"/>
      <c r="R760" s="501">
        <v>16335.333333333334</v>
      </c>
      <c r="S760" s="423">
        <v>1.1309457007828208E-3</v>
      </c>
      <c r="T760" s="9" t="s">
        <v>31</v>
      </c>
      <c r="U760" s="9" t="s">
        <v>241</v>
      </c>
      <c r="V760" s="9" t="s">
        <v>375</v>
      </c>
      <c r="W760" s="9"/>
    </row>
    <row r="761" spans="1:23" ht="15.75" x14ac:dyDescent="0.25">
      <c r="A761" s="16" t="s">
        <v>1436</v>
      </c>
      <c r="B761" s="84"/>
      <c r="C761" s="152"/>
      <c r="D761" s="227"/>
      <c r="E761" s="412" t="s">
        <v>23</v>
      </c>
      <c r="F761" s="505">
        <v>1391.9999999999998</v>
      </c>
      <c r="G761" s="505">
        <v>1866</v>
      </c>
      <c r="H761" s="505">
        <v>2615.0000000000005</v>
      </c>
      <c r="I761" s="505"/>
      <c r="J761" s="505"/>
      <c r="K761" s="505"/>
      <c r="L761" s="505"/>
      <c r="M761" s="505"/>
      <c r="N761" s="505"/>
      <c r="O761" s="505"/>
      <c r="P761" s="505"/>
      <c r="Q761" s="505"/>
      <c r="R761" s="506">
        <v>1957.6666666666667</v>
      </c>
      <c r="S761" s="507">
        <v>1.3553532426024379E-4</v>
      </c>
      <c r="T761" s="9" t="s">
        <v>31</v>
      </c>
      <c r="U761" s="9" t="s">
        <v>241</v>
      </c>
      <c r="V761" s="9" t="s">
        <v>375</v>
      </c>
      <c r="W761" s="9"/>
    </row>
    <row r="762" spans="1:23" ht="15.75" x14ac:dyDescent="0.25">
      <c r="A762" s="16" t="s">
        <v>1437</v>
      </c>
      <c r="B762" s="84"/>
      <c r="C762" s="312" t="s">
        <v>241</v>
      </c>
      <c r="D762" s="227" t="s">
        <v>540</v>
      </c>
      <c r="E762" s="406" t="s">
        <v>24</v>
      </c>
      <c r="F762" s="581">
        <v>269</v>
      </c>
      <c r="G762" s="581">
        <v>243</v>
      </c>
      <c r="H762" s="581">
        <v>292</v>
      </c>
      <c r="I762" s="581"/>
      <c r="J762" s="581"/>
      <c r="K762" s="581"/>
      <c r="L762" s="581"/>
      <c r="M762" s="581"/>
      <c r="N762" s="581"/>
      <c r="O762" s="581"/>
      <c r="P762" s="581"/>
      <c r="Q762" s="581"/>
      <c r="R762" s="501">
        <v>268</v>
      </c>
      <c r="S762" s="423">
        <v>1.855446972675566E-5</v>
      </c>
      <c r="T762" s="9" t="s">
        <v>31</v>
      </c>
      <c r="U762" s="9" t="s">
        <v>241</v>
      </c>
      <c r="V762" s="9" t="s">
        <v>540</v>
      </c>
      <c r="W762" s="9"/>
    </row>
    <row r="763" spans="1:23" ht="31.5" x14ac:dyDescent="0.25">
      <c r="A763" s="16" t="s">
        <v>1438</v>
      </c>
      <c r="B763" s="84"/>
      <c r="C763" s="312" t="s">
        <v>241</v>
      </c>
      <c r="D763" s="313" t="s">
        <v>376</v>
      </c>
      <c r="E763" s="144" t="s">
        <v>353</v>
      </c>
      <c r="F763" s="14">
        <v>114</v>
      </c>
      <c r="G763" s="14">
        <v>4155.9999999999991</v>
      </c>
      <c r="H763" s="14">
        <v>8246</v>
      </c>
      <c r="I763" s="14"/>
      <c r="J763" s="14"/>
      <c r="K763" s="14"/>
      <c r="L763" s="14"/>
      <c r="M763" s="14"/>
      <c r="N763" s="14"/>
      <c r="O763" s="14"/>
      <c r="P763" s="14"/>
      <c r="Q763" s="14"/>
      <c r="R763" s="311">
        <v>4172</v>
      </c>
      <c r="S763" s="347">
        <v>2.8884047649262916E-4</v>
      </c>
      <c r="T763" s="9" t="s">
        <v>31</v>
      </c>
      <c r="U763" s="9" t="s">
        <v>241</v>
      </c>
      <c r="V763" s="9" t="s">
        <v>376</v>
      </c>
      <c r="W763" s="9"/>
    </row>
    <row r="764" spans="1:23" ht="15.75" x14ac:dyDescent="0.25">
      <c r="A764" s="16" t="s">
        <v>1439</v>
      </c>
      <c r="B764" s="84"/>
      <c r="C764" s="314" t="s">
        <v>241</v>
      </c>
      <c r="D764" s="313" t="s">
        <v>374</v>
      </c>
      <c r="E764" s="144" t="s">
        <v>24</v>
      </c>
      <c r="F764" s="14">
        <v>10956</v>
      </c>
      <c r="G764" s="14">
        <v>12602.999999999998</v>
      </c>
      <c r="H764" s="14">
        <v>12001.999999999998</v>
      </c>
      <c r="I764" s="14"/>
      <c r="J764" s="14"/>
      <c r="K764" s="14"/>
      <c r="L764" s="14"/>
      <c r="M764" s="14"/>
      <c r="N764" s="14"/>
      <c r="O764" s="14"/>
      <c r="P764" s="14"/>
      <c r="Q764" s="14"/>
      <c r="R764" s="311">
        <v>11853.666666666666</v>
      </c>
      <c r="S764" s="347">
        <v>8.2066604223029603E-4</v>
      </c>
      <c r="T764" s="9" t="s">
        <v>31</v>
      </c>
      <c r="U764" s="9" t="s">
        <v>241</v>
      </c>
      <c r="V764" s="9" t="s">
        <v>374</v>
      </c>
      <c r="W764" s="9"/>
    </row>
    <row r="765" spans="1:23" ht="33" customHeight="1" x14ac:dyDescent="0.25">
      <c r="A765" s="16" t="s">
        <v>1440</v>
      </c>
      <c r="B765" s="84"/>
      <c r="C765" s="124" t="s">
        <v>242</v>
      </c>
      <c r="D765" s="124" t="s">
        <v>374</v>
      </c>
      <c r="E765" s="139" t="s">
        <v>353</v>
      </c>
      <c r="F765" s="13">
        <v>4261.0000000000009</v>
      </c>
      <c r="G765" s="13">
        <v>4264</v>
      </c>
      <c r="H765" s="13">
        <v>5146.0000000000009</v>
      </c>
      <c r="I765" s="13"/>
      <c r="J765" s="13"/>
      <c r="K765" s="13"/>
      <c r="L765" s="13"/>
      <c r="M765" s="13"/>
      <c r="N765" s="13"/>
      <c r="O765" s="13"/>
      <c r="P765" s="13"/>
      <c r="Q765" s="13"/>
      <c r="R765" s="342">
        <v>4557</v>
      </c>
      <c r="S765" s="352">
        <v>3.1549521845084156E-4</v>
      </c>
      <c r="T765" s="9" t="s">
        <v>31</v>
      </c>
      <c r="U765" s="9" t="s">
        <v>242</v>
      </c>
      <c r="V765" s="9" t="s">
        <v>374</v>
      </c>
      <c r="W765" s="9"/>
    </row>
    <row r="766" spans="1:23" ht="15.75" x14ac:dyDescent="0.25">
      <c r="A766" s="16" t="s">
        <v>1441</v>
      </c>
      <c r="B766" s="84"/>
      <c r="C766" s="124"/>
      <c r="D766" s="124"/>
      <c r="E766" s="406" t="s">
        <v>24</v>
      </c>
      <c r="F766" s="500">
        <v>4319</v>
      </c>
      <c r="G766" s="500">
        <v>5115</v>
      </c>
      <c r="H766" s="500">
        <v>4813.0000000000009</v>
      </c>
      <c r="I766" s="500"/>
      <c r="J766" s="500"/>
      <c r="K766" s="500"/>
      <c r="L766" s="500"/>
      <c r="M766" s="500"/>
      <c r="N766" s="500"/>
      <c r="O766" s="500"/>
      <c r="P766" s="500"/>
      <c r="Q766" s="500"/>
      <c r="R766" s="501">
        <v>4749</v>
      </c>
      <c r="S766" s="423">
        <v>3.2878797288195011E-4</v>
      </c>
      <c r="T766" s="9" t="s">
        <v>31</v>
      </c>
      <c r="U766" s="9" t="s">
        <v>242</v>
      </c>
      <c r="V766" s="9" t="s">
        <v>374</v>
      </c>
      <c r="W766" s="9"/>
    </row>
    <row r="767" spans="1:23" ht="15.75" x14ac:dyDescent="0.25">
      <c r="A767" s="16" t="s">
        <v>1442</v>
      </c>
      <c r="B767" s="84"/>
      <c r="C767" s="227"/>
      <c r="D767" s="227"/>
      <c r="E767" s="141" t="s">
        <v>21</v>
      </c>
      <c r="F767" s="14">
        <v>674</v>
      </c>
      <c r="G767" s="14">
        <v>730</v>
      </c>
      <c r="H767" s="14">
        <v>981.00000000000011</v>
      </c>
      <c r="I767" s="14"/>
      <c r="J767" s="14"/>
      <c r="K767" s="14"/>
      <c r="L767" s="14"/>
      <c r="M767" s="14"/>
      <c r="N767" s="14"/>
      <c r="O767" s="14"/>
      <c r="P767" s="14"/>
      <c r="Q767" s="14"/>
      <c r="R767" s="309">
        <v>795</v>
      </c>
      <c r="S767" s="346">
        <v>5.5040311316308773E-5</v>
      </c>
      <c r="T767" s="9" t="s">
        <v>31</v>
      </c>
      <c r="U767" s="9" t="s">
        <v>242</v>
      </c>
      <c r="V767" s="9" t="s">
        <v>374</v>
      </c>
      <c r="W767" s="9"/>
    </row>
    <row r="768" spans="1:23" ht="15.75" x14ac:dyDescent="0.25">
      <c r="A768" s="16" t="s">
        <v>1443</v>
      </c>
      <c r="B768" s="84"/>
      <c r="C768" s="124" t="s">
        <v>243</v>
      </c>
      <c r="D768" s="124" t="s">
        <v>377</v>
      </c>
      <c r="E768" s="406" t="s">
        <v>352</v>
      </c>
      <c r="F768" s="500">
        <v>196540.99999999988</v>
      </c>
      <c r="G768" s="500">
        <v>191500.99999999997</v>
      </c>
      <c r="H768" s="500">
        <v>227910.00000000009</v>
      </c>
      <c r="I768" s="500"/>
      <c r="J768" s="500"/>
      <c r="K768" s="500"/>
      <c r="L768" s="500"/>
      <c r="M768" s="500"/>
      <c r="N768" s="500"/>
      <c r="O768" s="500"/>
      <c r="P768" s="500"/>
      <c r="Q768" s="500"/>
      <c r="R768" s="501">
        <v>205317.33333333334</v>
      </c>
      <c r="S768" s="423">
        <v>1.4214754648177367E-2</v>
      </c>
      <c r="T768" s="9" t="s">
        <v>31</v>
      </c>
      <c r="U768" s="9" t="s">
        <v>243</v>
      </c>
      <c r="V768" s="9" t="s">
        <v>377</v>
      </c>
      <c r="W768" s="9"/>
    </row>
    <row r="769" spans="1:23" ht="15.75" x14ac:dyDescent="0.25">
      <c r="A769" s="16" t="s">
        <v>1444</v>
      </c>
      <c r="B769" s="84"/>
      <c r="C769" s="124"/>
      <c r="D769" s="124"/>
      <c r="E769" s="406" t="s">
        <v>24</v>
      </c>
      <c r="F769" s="500">
        <v>132488.99999999997</v>
      </c>
      <c r="G769" s="500">
        <v>138503</v>
      </c>
      <c r="H769" s="500">
        <v>138677</v>
      </c>
      <c r="I769" s="500"/>
      <c r="J769" s="500"/>
      <c r="K769" s="500"/>
      <c r="L769" s="500"/>
      <c r="M769" s="500"/>
      <c r="N769" s="500"/>
      <c r="O769" s="500"/>
      <c r="P769" s="500"/>
      <c r="Q769" s="500"/>
      <c r="R769" s="501">
        <v>136556.33333333334</v>
      </c>
      <c r="S769" s="423">
        <v>9.454217734440629E-3</v>
      </c>
      <c r="T769" s="9" t="s">
        <v>31</v>
      </c>
      <c r="U769" s="9" t="s">
        <v>243</v>
      </c>
      <c r="V769" s="9" t="s">
        <v>377</v>
      </c>
      <c r="W769" s="9"/>
    </row>
    <row r="770" spans="1:23" ht="31.5" x14ac:dyDescent="0.25">
      <c r="A770" s="16" t="s">
        <v>1445</v>
      </c>
      <c r="B770" s="84"/>
      <c r="C770" s="124"/>
      <c r="D770" s="124"/>
      <c r="E770" s="139" t="s">
        <v>353</v>
      </c>
      <c r="F770" s="51">
        <v>40422.999999999971</v>
      </c>
      <c r="G770" s="51">
        <v>38053.999999999985</v>
      </c>
      <c r="H770" s="51">
        <v>46715.999999999978</v>
      </c>
      <c r="I770" s="51"/>
      <c r="J770" s="51"/>
      <c r="K770" s="51"/>
      <c r="L770" s="51"/>
      <c r="M770" s="51"/>
      <c r="N770" s="51"/>
      <c r="O770" s="51"/>
      <c r="P770" s="51"/>
      <c r="Q770" s="51"/>
      <c r="R770" s="52">
        <v>41730.999999999978</v>
      </c>
      <c r="S770" s="167">
        <v>2.8891663289822389E-3</v>
      </c>
      <c r="T770" s="9" t="s">
        <v>31</v>
      </c>
      <c r="U770" s="9" t="s">
        <v>243</v>
      </c>
      <c r="V770" s="9" t="s">
        <v>377</v>
      </c>
      <c r="W770" s="9"/>
    </row>
    <row r="771" spans="1:23" ht="15.75" x14ac:dyDescent="0.25">
      <c r="A771" s="16" t="s">
        <v>1446</v>
      </c>
      <c r="B771" s="84"/>
      <c r="C771" s="124"/>
      <c r="D771" s="124"/>
      <c r="E771" s="139" t="s">
        <v>21</v>
      </c>
      <c r="F771" s="51">
        <v>15118</v>
      </c>
      <c r="G771" s="51">
        <v>14293</v>
      </c>
      <c r="H771" s="51">
        <v>17023.000000000007</v>
      </c>
      <c r="I771" s="51"/>
      <c r="J771" s="51"/>
      <c r="K771" s="51"/>
      <c r="L771" s="51"/>
      <c r="M771" s="51"/>
      <c r="N771" s="51"/>
      <c r="O771" s="51"/>
      <c r="P771" s="51"/>
      <c r="Q771" s="51"/>
      <c r="R771" s="52">
        <v>15478.000000000002</v>
      </c>
      <c r="S771" s="167">
        <v>1.0715898598161349E-3</v>
      </c>
      <c r="T771" s="9" t="s">
        <v>31</v>
      </c>
      <c r="U771" s="9" t="s">
        <v>243</v>
      </c>
      <c r="V771" s="9" t="s">
        <v>377</v>
      </c>
      <c r="W771" s="9"/>
    </row>
    <row r="772" spans="1:23" ht="15.75" x14ac:dyDescent="0.25">
      <c r="A772" s="16" t="s">
        <v>1447</v>
      </c>
      <c r="B772" s="84"/>
      <c r="C772" s="124"/>
      <c r="D772" s="124"/>
      <c r="E772" s="406" t="s">
        <v>17</v>
      </c>
      <c r="F772" s="500">
        <v>6207.9999999999982</v>
      </c>
      <c r="G772" s="500">
        <v>6173.9999999999955</v>
      </c>
      <c r="H772" s="500">
        <v>7171.0000000000018</v>
      </c>
      <c r="I772" s="500"/>
      <c r="J772" s="500"/>
      <c r="K772" s="500"/>
      <c r="L772" s="500"/>
      <c r="M772" s="500"/>
      <c r="N772" s="500"/>
      <c r="O772" s="500"/>
      <c r="P772" s="500"/>
      <c r="Q772" s="500"/>
      <c r="R772" s="501">
        <v>6517.6666666666642</v>
      </c>
      <c r="S772" s="423">
        <v>4.5123824199907125E-4</v>
      </c>
      <c r="T772" s="9" t="s">
        <v>31</v>
      </c>
      <c r="U772" s="9" t="s">
        <v>243</v>
      </c>
      <c r="V772" s="9" t="s">
        <v>377</v>
      </c>
      <c r="W772" s="9"/>
    </row>
    <row r="773" spans="1:23" ht="15.75" x14ac:dyDescent="0.25">
      <c r="A773" s="16" t="s">
        <v>1449</v>
      </c>
      <c r="B773" s="84"/>
      <c r="C773" s="124"/>
      <c r="D773" s="124"/>
      <c r="E773" s="406" t="s">
        <v>351</v>
      </c>
      <c r="F773" s="502">
        <v>7778.9999999999982</v>
      </c>
      <c r="G773" s="502">
        <v>7836.9999999999936</v>
      </c>
      <c r="H773" s="502">
        <v>9309</v>
      </c>
      <c r="I773" s="502"/>
      <c r="J773" s="502"/>
      <c r="K773" s="502"/>
      <c r="L773" s="502"/>
      <c r="M773" s="502"/>
      <c r="N773" s="502"/>
      <c r="O773" s="502"/>
      <c r="P773" s="502"/>
      <c r="Q773" s="502"/>
      <c r="R773" s="503">
        <v>8308.3333333333303</v>
      </c>
      <c r="S773" s="504">
        <v>5.7521163922809044E-4</v>
      </c>
      <c r="T773" s="9" t="s">
        <v>31</v>
      </c>
      <c r="U773" s="9" t="s">
        <v>243</v>
      </c>
      <c r="V773" s="9" t="s">
        <v>377</v>
      </c>
      <c r="W773" s="9"/>
    </row>
    <row r="774" spans="1:23" ht="15.75" x14ac:dyDescent="0.25">
      <c r="A774" s="16" t="s">
        <v>1448</v>
      </c>
      <c r="B774" s="84"/>
      <c r="C774" s="124"/>
      <c r="D774" s="124"/>
      <c r="E774" s="406" t="s">
        <v>354</v>
      </c>
      <c r="F774" s="502">
        <v>6498.9999999999991</v>
      </c>
      <c r="G774" s="502">
        <v>13231.999999999996</v>
      </c>
      <c r="H774" s="502">
        <v>23217.999999999993</v>
      </c>
      <c r="I774" s="502"/>
      <c r="J774" s="502"/>
      <c r="K774" s="502"/>
      <c r="L774" s="502"/>
      <c r="M774" s="502"/>
      <c r="N774" s="502"/>
      <c r="O774" s="502"/>
      <c r="P774" s="502"/>
      <c r="Q774" s="502"/>
      <c r="R774" s="503">
        <v>14316.333333333328</v>
      </c>
      <c r="S774" s="504">
        <v>9.9116407996819472E-4</v>
      </c>
      <c r="T774" s="9" t="s">
        <v>31</v>
      </c>
      <c r="U774" s="9" t="s">
        <v>243</v>
      </c>
      <c r="V774" s="9" t="s">
        <v>377</v>
      </c>
      <c r="W774" s="9"/>
    </row>
    <row r="775" spans="1:23" ht="15.75" x14ac:dyDescent="0.25">
      <c r="A775" s="16" t="s">
        <v>1450</v>
      </c>
      <c r="B775" s="84"/>
      <c r="C775" s="124"/>
      <c r="D775" s="227"/>
      <c r="E775" s="412" t="s">
        <v>23</v>
      </c>
      <c r="F775" s="505">
        <v>0</v>
      </c>
      <c r="G775" s="505">
        <v>0</v>
      </c>
      <c r="H775" s="505">
        <v>0</v>
      </c>
      <c r="I775" s="505"/>
      <c r="J775" s="505"/>
      <c r="K775" s="505"/>
      <c r="L775" s="505"/>
      <c r="M775" s="505"/>
      <c r="N775" s="505"/>
      <c r="O775" s="505"/>
      <c r="P775" s="505"/>
      <c r="Q775" s="505"/>
      <c r="R775" s="506">
        <v>0</v>
      </c>
      <c r="S775" s="507">
        <v>0</v>
      </c>
      <c r="T775" s="9" t="s">
        <v>31</v>
      </c>
      <c r="U775" s="9" t="s">
        <v>243</v>
      </c>
      <c r="V775" s="9" t="s">
        <v>377</v>
      </c>
      <c r="W775" s="9"/>
    </row>
    <row r="776" spans="1:23" ht="31.5" x14ac:dyDescent="0.25">
      <c r="A776" s="16" t="s">
        <v>1451</v>
      </c>
      <c r="B776" s="84"/>
      <c r="C776" s="124" t="s">
        <v>243</v>
      </c>
      <c r="D776" s="124" t="s">
        <v>378</v>
      </c>
      <c r="E776" s="406" t="s">
        <v>353</v>
      </c>
      <c r="F776" s="502">
        <v>34573.999999999985</v>
      </c>
      <c r="G776" s="502">
        <v>33354</v>
      </c>
      <c r="H776" s="502">
        <v>40353</v>
      </c>
      <c r="I776" s="502"/>
      <c r="J776" s="502"/>
      <c r="K776" s="502"/>
      <c r="L776" s="502"/>
      <c r="M776" s="502"/>
      <c r="N776" s="502"/>
      <c r="O776" s="502"/>
      <c r="P776" s="502"/>
      <c r="Q776" s="502"/>
      <c r="R776" s="503">
        <v>36093.666666666664</v>
      </c>
      <c r="S776" s="504">
        <v>2.4988762891577482E-3</v>
      </c>
      <c r="T776" s="9" t="s">
        <v>31</v>
      </c>
      <c r="U776" s="9" t="s">
        <v>243</v>
      </c>
      <c r="V776" s="9" t="s">
        <v>378</v>
      </c>
      <c r="W776" s="9"/>
    </row>
    <row r="777" spans="1:23" ht="15.75" x14ac:dyDescent="0.25">
      <c r="A777" s="16" t="s">
        <v>1452</v>
      </c>
      <c r="B777" s="84"/>
      <c r="C777" s="124"/>
      <c r="D777" s="227"/>
      <c r="E777" s="141" t="s">
        <v>352</v>
      </c>
      <c r="F777" s="14">
        <v>0</v>
      </c>
      <c r="G777" s="14">
        <v>0</v>
      </c>
      <c r="H777" s="14">
        <v>0</v>
      </c>
      <c r="I777" s="14"/>
      <c r="J777" s="14"/>
      <c r="K777" s="14"/>
      <c r="L777" s="14"/>
      <c r="M777" s="14"/>
      <c r="N777" s="14"/>
      <c r="O777" s="14"/>
      <c r="P777" s="14"/>
      <c r="Q777" s="14"/>
      <c r="R777" s="309">
        <v>0</v>
      </c>
      <c r="S777" s="346">
        <v>0</v>
      </c>
      <c r="T777" s="9" t="s">
        <v>31</v>
      </c>
      <c r="U777" s="9" t="s">
        <v>243</v>
      </c>
      <c r="V777" s="9" t="s">
        <v>378</v>
      </c>
      <c r="W777" s="9"/>
    </row>
    <row r="778" spans="1:23" ht="15.75" x14ac:dyDescent="0.25">
      <c r="A778" s="16" t="s">
        <v>1453</v>
      </c>
      <c r="B778" s="84"/>
      <c r="C778" s="124" t="s">
        <v>243</v>
      </c>
      <c r="D778" s="152" t="s">
        <v>379</v>
      </c>
      <c r="E778" s="406" t="s">
        <v>24</v>
      </c>
      <c r="F778" s="500">
        <v>30545.000000000018</v>
      </c>
      <c r="G778" s="500">
        <v>34883</v>
      </c>
      <c r="H778" s="500">
        <v>35305</v>
      </c>
      <c r="I778" s="500"/>
      <c r="J778" s="500"/>
      <c r="K778" s="500"/>
      <c r="L778" s="500"/>
      <c r="M778" s="500"/>
      <c r="N778" s="500"/>
      <c r="O778" s="500"/>
      <c r="P778" s="500"/>
      <c r="Q778" s="500"/>
      <c r="R778" s="501">
        <v>33577.666666666672</v>
      </c>
      <c r="S778" s="423">
        <v>2.3246858196334305E-3</v>
      </c>
      <c r="T778" s="9" t="s">
        <v>31</v>
      </c>
      <c r="U778" s="9" t="s">
        <v>243</v>
      </c>
      <c r="V778" s="9" t="s">
        <v>379</v>
      </c>
      <c r="W778" s="9"/>
    </row>
    <row r="779" spans="1:23" ht="15.75" x14ac:dyDescent="0.25">
      <c r="A779" s="16" t="s">
        <v>1454</v>
      </c>
      <c r="B779" s="84"/>
      <c r="C779" s="124"/>
      <c r="D779" s="124"/>
      <c r="E779" s="139" t="s">
        <v>352</v>
      </c>
      <c r="F779" s="51">
        <v>6028</v>
      </c>
      <c r="G779" s="51">
        <v>5683.9999999999991</v>
      </c>
      <c r="H779" s="51">
        <v>7579.9999999999964</v>
      </c>
      <c r="I779" s="51"/>
      <c r="J779" s="51"/>
      <c r="K779" s="51"/>
      <c r="L779" s="51"/>
      <c r="M779" s="51"/>
      <c r="N779" s="51"/>
      <c r="O779" s="51"/>
      <c r="P779" s="51"/>
      <c r="Q779" s="51"/>
      <c r="R779" s="52">
        <v>6430.6666666666652</v>
      </c>
      <c r="S779" s="167">
        <v>4.4521496264747528E-4</v>
      </c>
      <c r="T779" s="9" t="s">
        <v>31</v>
      </c>
      <c r="U779" s="9" t="s">
        <v>243</v>
      </c>
      <c r="V779" s="9" t="s">
        <v>379</v>
      </c>
      <c r="W779" s="9"/>
    </row>
    <row r="780" spans="1:23" ht="15.75" x14ac:dyDescent="0.25">
      <c r="A780" s="16" t="s">
        <v>1455</v>
      </c>
      <c r="B780" s="84"/>
      <c r="C780" s="124"/>
      <c r="D780" s="124"/>
      <c r="E780" s="139" t="s">
        <v>17</v>
      </c>
      <c r="F780" s="13">
        <v>14.000000000000004</v>
      </c>
      <c r="G780" s="13">
        <v>2.0000000000000009</v>
      </c>
      <c r="H780" s="13">
        <v>2.0000000000000009</v>
      </c>
      <c r="I780" s="13"/>
      <c r="J780" s="13"/>
      <c r="K780" s="13"/>
      <c r="L780" s="13"/>
      <c r="M780" s="13"/>
      <c r="N780" s="13"/>
      <c r="O780" s="13"/>
      <c r="P780" s="13"/>
      <c r="Q780" s="13"/>
      <c r="R780" s="342">
        <v>6.0000000000000009</v>
      </c>
      <c r="S780" s="352">
        <v>4.1539857597214172E-7</v>
      </c>
      <c r="T780" s="9" t="s">
        <v>31</v>
      </c>
      <c r="U780" s="9" t="s">
        <v>243</v>
      </c>
      <c r="V780" s="9" t="s">
        <v>379</v>
      </c>
      <c r="W780" s="9"/>
    </row>
    <row r="781" spans="1:23" ht="31.5" x14ac:dyDescent="0.25">
      <c r="A781" s="16" t="s">
        <v>1456</v>
      </c>
      <c r="B781" s="84"/>
      <c r="C781" s="124"/>
      <c r="D781" s="227"/>
      <c r="E781" s="141" t="s">
        <v>353</v>
      </c>
      <c r="F781" s="14"/>
      <c r="G781" s="14">
        <v>194</v>
      </c>
      <c r="H781" s="14">
        <v>256</v>
      </c>
      <c r="I781" s="14"/>
      <c r="J781" s="14"/>
      <c r="K781" s="14"/>
      <c r="L781" s="14"/>
      <c r="M781" s="14"/>
      <c r="N781" s="14"/>
      <c r="O781" s="14"/>
      <c r="P781" s="14"/>
      <c r="Q781" s="14"/>
      <c r="R781" s="309">
        <v>225</v>
      </c>
      <c r="S781" s="346">
        <v>1.5577446598955313E-5</v>
      </c>
      <c r="T781" s="9" t="s">
        <v>31</v>
      </c>
      <c r="U781" s="9" t="s">
        <v>243</v>
      </c>
      <c r="V781" s="9" t="s">
        <v>379</v>
      </c>
      <c r="W781" s="9"/>
    </row>
    <row r="782" spans="1:23" ht="15.75" x14ac:dyDescent="0.25">
      <c r="A782" s="16" t="s">
        <v>1457</v>
      </c>
      <c r="B782" s="84"/>
      <c r="C782" s="124" t="s">
        <v>244</v>
      </c>
      <c r="D782" s="124" t="s">
        <v>380</v>
      </c>
      <c r="E782" s="406" t="s">
        <v>352</v>
      </c>
      <c r="F782" s="500">
        <v>653609.00000000047</v>
      </c>
      <c r="G782" s="500">
        <v>643221.00000000023</v>
      </c>
      <c r="H782" s="500">
        <v>745276.99999999942</v>
      </c>
      <c r="I782" s="500"/>
      <c r="J782" s="500"/>
      <c r="K782" s="500"/>
      <c r="L782" s="500"/>
      <c r="M782" s="500"/>
      <c r="N782" s="500"/>
      <c r="O782" s="500"/>
      <c r="P782" s="500"/>
      <c r="Q782" s="500"/>
      <c r="R782" s="501">
        <v>680702.33333333337</v>
      </c>
      <c r="S782" s="423">
        <v>4.712712998793013E-2</v>
      </c>
      <c r="T782" s="9" t="s">
        <v>31</v>
      </c>
      <c r="U782" s="9" t="s">
        <v>244</v>
      </c>
      <c r="V782" s="9" t="s">
        <v>380</v>
      </c>
      <c r="W782" s="9"/>
    </row>
    <row r="783" spans="1:23" ht="15.75" x14ac:dyDescent="0.25">
      <c r="A783" s="16" t="s">
        <v>1458</v>
      </c>
      <c r="B783" s="84"/>
      <c r="C783" s="124"/>
      <c r="D783" s="124"/>
      <c r="E783" s="406" t="s">
        <v>24</v>
      </c>
      <c r="F783" s="500">
        <v>179964.99999999994</v>
      </c>
      <c r="G783" s="500">
        <v>188920.00000000003</v>
      </c>
      <c r="H783" s="500">
        <v>186199.99999999994</v>
      </c>
      <c r="I783" s="500"/>
      <c r="J783" s="500"/>
      <c r="K783" s="500"/>
      <c r="L783" s="500"/>
      <c r="M783" s="500"/>
      <c r="N783" s="500"/>
      <c r="O783" s="500"/>
      <c r="P783" s="500"/>
      <c r="Q783" s="500"/>
      <c r="R783" s="501">
        <v>185028.33333333334</v>
      </c>
      <c r="S783" s="423">
        <v>1.281008436352757E-2</v>
      </c>
      <c r="T783" s="9" t="s">
        <v>31</v>
      </c>
      <c r="U783" s="9" t="s">
        <v>244</v>
      </c>
      <c r="V783" s="9" t="s">
        <v>380</v>
      </c>
      <c r="W783" s="9"/>
    </row>
    <row r="784" spans="1:23" ht="15.75" x14ac:dyDescent="0.25">
      <c r="A784" s="16" t="s">
        <v>1459</v>
      </c>
      <c r="B784" s="84"/>
      <c r="C784" s="124"/>
      <c r="D784" s="124"/>
      <c r="E784" s="406" t="s">
        <v>17</v>
      </c>
      <c r="F784" s="500">
        <v>28474.000000000029</v>
      </c>
      <c r="G784" s="500">
        <v>27735</v>
      </c>
      <c r="H784" s="500">
        <v>31373.999999999978</v>
      </c>
      <c r="I784" s="500"/>
      <c r="J784" s="500"/>
      <c r="K784" s="500"/>
      <c r="L784" s="500"/>
      <c r="M784" s="500"/>
      <c r="N784" s="500"/>
      <c r="O784" s="500"/>
      <c r="P784" s="500"/>
      <c r="Q784" s="500"/>
      <c r="R784" s="501">
        <v>29194.333333333332</v>
      </c>
      <c r="S784" s="423">
        <v>2.0212140821871155E-3</v>
      </c>
      <c r="T784" s="9" t="s">
        <v>31</v>
      </c>
      <c r="U784" s="9" t="s">
        <v>244</v>
      </c>
      <c r="V784" s="9" t="s">
        <v>380</v>
      </c>
      <c r="W784" s="9"/>
    </row>
    <row r="785" spans="1:23" ht="31.5" x14ac:dyDescent="0.25">
      <c r="A785" s="16" t="s">
        <v>1460</v>
      </c>
      <c r="B785" s="84"/>
      <c r="C785" s="124"/>
      <c r="D785" s="124"/>
      <c r="E785" s="139" t="s">
        <v>353</v>
      </c>
      <c r="F785" s="51">
        <v>50332.999999999985</v>
      </c>
      <c r="G785" s="51">
        <v>48351.999999999985</v>
      </c>
      <c r="H785" s="51">
        <v>60996.999999999971</v>
      </c>
      <c r="I785" s="51"/>
      <c r="J785" s="51"/>
      <c r="K785" s="51"/>
      <c r="L785" s="51"/>
      <c r="M785" s="51"/>
      <c r="N785" s="51"/>
      <c r="O785" s="51"/>
      <c r="P785" s="51"/>
      <c r="Q785" s="51"/>
      <c r="R785" s="52">
        <v>53227.333333333314</v>
      </c>
      <c r="S785" s="167">
        <v>3.6850930782435279E-3</v>
      </c>
      <c r="T785" s="9" t="s">
        <v>31</v>
      </c>
      <c r="U785" s="9" t="s">
        <v>244</v>
      </c>
      <c r="V785" s="9" t="s">
        <v>380</v>
      </c>
      <c r="W785" s="9"/>
    </row>
    <row r="786" spans="1:23" ht="15.75" x14ac:dyDescent="0.25">
      <c r="A786" s="16" t="s">
        <v>1461</v>
      </c>
      <c r="B786" s="84"/>
      <c r="C786" s="124"/>
      <c r="D786" s="124"/>
      <c r="E786" s="139" t="s">
        <v>21</v>
      </c>
      <c r="F786" s="51">
        <v>13452.999999999995</v>
      </c>
      <c r="G786" s="51">
        <v>12818.999999999991</v>
      </c>
      <c r="H786" s="51">
        <v>15078</v>
      </c>
      <c r="I786" s="51"/>
      <c r="J786" s="51"/>
      <c r="K786" s="51"/>
      <c r="L786" s="51"/>
      <c r="M786" s="51"/>
      <c r="N786" s="51"/>
      <c r="O786" s="51"/>
      <c r="P786" s="51"/>
      <c r="Q786" s="51"/>
      <c r="R786" s="52">
        <v>13783.333333333328</v>
      </c>
      <c r="S786" s="167">
        <v>9.5426283980266956E-4</v>
      </c>
      <c r="T786" s="9" t="s">
        <v>31</v>
      </c>
      <c r="U786" s="9" t="s">
        <v>244</v>
      </c>
      <c r="V786" s="9" t="s">
        <v>380</v>
      </c>
      <c r="W786" s="9"/>
    </row>
    <row r="787" spans="1:23" ht="15.75" x14ac:dyDescent="0.25">
      <c r="A787" s="16" t="s">
        <v>1462</v>
      </c>
      <c r="B787" s="84"/>
      <c r="C787" s="124"/>
      <c r="D787" s="124"/>
      <c r="E787" s="139" t="s">
        <v>18</v>
      </c>
      <c r="F787" s="51">
        <v>18856.000000000004</v>
      </c>
      <c r="G787" s="51">
        <v>18833.000000000018</v>
      </c>
      <c r="H787" s="51">
        <v>21571.000000000004</v>
      </c>
      <c r="I787" s="51"/>
      <c r="J787" s="51"/>
      <c r="K787" s="51"/>
      <c r="L787" s="51"/>
      <c r="M787" s="51"/>
      <c r="N787" s="51"/>
      <c r="O787" s="51"/>
      <c r="P787" s="51"/>
      <c r="Q787" s="51"/>
      <c r="R787" s="52">
        <v>19753.333333333343</v>
      </c>
      <c r="S787" s="167">
        <v>1.3675844228949515E-3</v>
      </c>
      <c r="T787" s="9" t="s">
        <v>31</v>
      </c>
      <c r="U787" s="9" t="s">
        <v>244</v>
      </c>
      <c r="V787" s="9" t="s">
        <v>380</v>
      </c>
      <c r="W787" s="9"/>
    </row>
    <row r="788" spans="1:23" ht="15.75" x14ac:dyDescent="0.25">
      <c r="A788" s="16" t="s">
        <v>1463</v>
      </c>
      <c r="B788" s="84"/>
      <c r="C788" s="124"/>
      <c r="D788" s="124"/>
      <c r="E788" s="406" t="s">
        <v>23</v>
      </c>
      <c r="F788" s="500">
        <v>2453.9999999999995</v>
      </c>
      <c r="G788" s="500">
        <v>2535.9999999999995</v>
      </c>
      <c r="H788" s="500">
        <v>3485</v>
      </c>
      <c r="I788" s="500"/>
      <c r="J788" s="500"/>
      <c r="K788" s="500"/>
      <c r="L788" s="500"/>
      <c r="M788" s="500"/>
      <c r="N788" s="500"/>
      <c r="O788" s="500"/>
      <c r="P788" s="500"/>
      <c r="Q788" s="500"/>
      <c r="R788" s="501">
        <v>2825</v>
      </c>
      <c r="S788" s="423">
        <v>1.9558349618688337E-4</v>
      </c>
      <c r="T788" s="9" t="s">
        <v>31</v>
      </c>
      <c r="U788" s="9" t="s">
        <v>244</v>
      </c>
      <c r="V788" s="9" t="s">
        <v>380</v>
      </c>
      <c r="W788" s="9"/>
    </row>
    <row r="789" spans="1:23" ht="15.75" x14ac:dyDescent="0.25">
      <c r="A789" s="16" t="s">
        <v>1464</v>
      </c>
      <c r="B789" s="84"/>
      <c r="C789" s="124"/>
      <c r="D789" s="227"/>
      <c r="E789" s="412" t="s">
        <v>351</v>
      </c>
      <c r="F789" s="505">
        <v>7</v>
      </c>
      <c r="G789" s="505">
        <v>6</v>
      </c>
      <c r="H789" s="505">
        <v>6</v>
      </c>
      <c r="I789" s="505"/>
      <c r="J789" s="505"/>
      <c r="K789" s="505"/>
      <c r="L789" s="505"/>
      <c r="M789" s="505"/>
      <c r="N789" s="505"/>
      <c r="O789" s="505"/>
      <c r="P789" s="505"/>
      <c r="Q789" s="505"/>
      <c r="R789" s="506">
        <v>6.333333333333333</v>
      </c>
      <c r="S789" s="507">
        <v>4.3847627463726061E-7</v>
      </c>
      <c r="T789" s="9" t="s">
        <v>31</v>
      </c>
      <c r="U789" s="9" t="s">
        <v>244</v>
      </c>
      <c r="V789" s="9" t="s">
        <v>380</v>
      </c>
      <c r="W789" s="9"/>
    </row>
    <row r="790" spans="1:23" s="357" customFormat="1" ht="31.5" x14ac:dyDescent="0.25">
      <c r="A790" s="16" t="s">
        <v>1465</v>
      </c>
      <c r="B790" s="84"/>
      <c r="C790" s="124" t="s">
        <v>244</v>
      </c>
      <c r="D790" s="124" t="s">
        <v>381</v>
      </c>
      <c r="E790" s="406" t="s">
        <v>353</v>
      </c>
      <c r="F790" s="500">
        <v>41004.000000000022</v>
      </c>
      <c r="G790" s="500">
        <v>40690</v>
      </c>
      <c r="H790" s="500">
        <v>51289</v>
      </c>
      <c r="I790" s="500"/>
      <c r="J790" s="500"/>
      <c r="K790" s="500"/>
      <c r="L790" s="500"/>
      <c r="M790" s="500"/>
      <c r="N790" s="500"/>
      <c r="O790" s="500"/>
      <c r="P790" s="500"/>
      <c r="Q790" s="500"/>
      <c r="R790" s="501">
        <v>44327.666666666679</v>
      </c>
      <c r="S790" s="423">
        <v>3.0689416015835182E-3</v>
      </c>
      <c r="T790" s="356" t="s">
        <v>31</v>
      </c>
      <c r="U790" s="356" t="s">
        <v>244</v>
      </c>
      <c r="V790" s="356" t="s">
        <v>381</v>
      </c>
      <c r="W790" s="356"/>
    </row>
    <row r="791" spans="1:23" ht="15.75" x14ac:dyDescent="0.25">
      <c r="A791" s="16" t="s">
        <v>1466</v>
      </c>
      <c r="B791" s="84"/>
      <c r="C791" s="124"/>
      <c r="D791" s="124"/>
      <c r="E791" s="139" t="s">
        <v>352</v>
      </c>
      <c r="F791" s="51">
        <v>17423.999999999996</v>
      </c>
      <c r="G791" s="51">
        <v>16892</v>
      </c>
      <c r="H791" s="51">
        <v>19536.000000000011</v>
      </c>
      <c r="I791" s="51"/>
      <c r="J791" s="51"/>
      <c r="K791" s="51"/>
      <c r="L791" s="51"/>
      <c r="M791" s="51"/>
      <c r="N791" s="51"/>
      <c r="O791" s="51"/>
      <c r="P791" s="51"/>
      <c r="Q791" s="51"/>
      <c r="R791" s="52">
        <v>17950.666666666672</v>
      </c>
      <c r="S791" s="167">
        <v>1.2427802285139877E-3</v>
      </c>
      <c r="T791" s="9" t="s">
        <v>31</v>
      </c>
      <c r="U791" s="9" t="s">
        <v>244</v>
      </c>
      <c r="V791" s="9" t="s">
        <v>381</v>
      </c>
      <c r="W791" s="9"/>
    </row>
    <row r="792" spans="1:23" ht="15.75" x14ac:dyDescent="0.25">
      <c r="A792" s="16" t="s">
        <v>1467</v>
      </c>
      <c r="B792" s="84"/>
      <c r="C792" s="227"/>
      <c r="D792" s="227"/>
      <c r="E792" s="141" t="s">
        <v>18</v>
      </c>
      <c r="F792" s="14">
        <v>6707</v>
      </c>
      <c r="G792" s="14">
        <v>6341.0000000000018</v>
      </c>
      <c r="H792" s="14">
        <v>7686.0000000000027</v>
      </c>
      <c r="I792" s="14"/>
      <c r="J792" s="14"/>
      <c r="K792" s="14"/>
      <c r="L792" s="14"/>
      <c r="M792" s="14"/>
      <c r="N792" s="14"/>
      <c r="O792" s="14"/>
      <c r="P792" s="14"/>
      <c r="Q792" s="14"/>
      <c r="R792" s="309">
        <v>6911.3333333333348</v>
      </c>
      <c r="S792" s="346">
        <v>4.7849300412257704E-4</v>
      </c>
      <c r="T792" s="9" t="s">
        <v>31</v>
      </c>
      <c r="U792" s="9" t="s">
        <v>244</v>
      </c>
      <c r="V792" s="9" t="s">
        <v>381</v>
      </c>
      <c r="W792" s="9"/>
    </row>
    <row r="793" spans="1:23" ht="15.75" x14ac:dyDescent="0.25">
      <c r="A793" s="16" t="s">
        <v>1468</v>
      </c>
      <c r="B793" s="84"/>
      <c r="C793" s="227" t="s">
        <v>244</v>
      </c>
      <c r="D793" s="148" t="s">
        <v>545</v>
      </c>
      <c r="E793" s="144" t="s">
        <v>352</v>
      </c>
      <c r="F793" s="310">
        <v>7066.9999999999991</v>
      </c>
      <c r="G793" s="310">
        <v>6440.9999999999973</v>
      </c>
      <c r="H793" s="310">
        <v>8687.9999999999982</v>
      </c>
      <c r="I793" s="310"/>
      <c r="J793" s="310"/>
      <c r="K793" s="310"/>
      <c r="L793" s="310"/>
      <c r="M793" s="310"/>
      <c r="N793" s="310"/>
      <c r="O793" s="310"/>
      <c r="P793" s="310"/>
      <c r="Q793" s="310"/>
      <c r="R793" s="311">
        <v>7398.6666666666642</v>
      </c>
      <c r="S793" s="347">
        <v>5.122325995709807E-4</v>
      </c>
      <c r="T793" s="9" t="s">
        <v>31</v>
      </c>
      <c r="U793" s="9" t="s">
        <v>244</v>
      </c>
      <c r="V793" s="9" t="s">
        <v>545</v>
      </c>
      <c r="W793" s="9"/>
    </row>
    <row r="794" spans="1:23" ht="15.75" x14ac:dyDescent="0.25">
      <c r="A794" s="16" t="s">
        <v>1469</v>
      </c>
      <c r="B794" s="84"/>
      <c r="C794" s="124" t="s">
        <v>40</v>
      </c>
      <c r="D794" s="124" t="s">
        <v>382</v>
      </c>
      <c r="E794" s="406" t="s">
        <v>352</v>
      </c>
      <c r="F794" s="500">
        <v>599986.00000000047</v>
      </c>
      <c r="G794" s="500">
        <v>596404.00000000081</v>
      </c>
      <c r="H794" s="500">
        <v>690083.99999999895</v>
      </c>
      <c r="I794" s="500"/>
      <c r="J794" s="500"/>
      <c r="K794" s="500"/>
      <c r="L794" s="500"/>
      <c r="M794" s="500"/>
      <c r="N794" s="500"/>
      <c r="O794" s="500"/>
      <c r="P794" s="500"/>
      <c r="Q794" s="500"/>
      <c r="R794" s="501">
        <v>628824.66666666686</v>
      </c>
      <c r="S794" s="423">
        <v>4.3535478511581675E-2</v>
      </c>
      <c r="T794" s="9" t="s">
        <v>31</v>
      </c>
      <c r="U794" s="9" t="s">
        <v>40</v>
      </c>
      <c r="V794" s="9" t="s">
        <v>382</v>
      </c>
      <c r="W794" s="9"/>
    </row>
    <row r="795" spans="1:23" ht="15.75" x14ac:dyDescent="0.25">
      <c r="A795" s="16" t="s">
        <v>1470</v>
      </c>
      <c r="B795" s="84"/>
      <c r="C795" s="124"/>
      <c r="D795" s="124"/>
      <c r="E795" s="406" t="s">
        <v>24</v>
      </c>
      <c r="F795" s="500">
        <v>280921</v>
      </c>
      <c r="G795" s="500">
        <v>290308.99999999994</v>
      </c>
      <c r="H795" s="500">
        <v>287788.00000000035</v>
      </c>
      <c r="I795" s="500"/>
      <c r="J795" s="500"/>
      <c r="K795" s="500"/>
      <c r="L795" s="500"/>
      <c r="M795" s="500"/>
      <c r="N795" s="500"/>
      <c r="O795" s="500"/>
      <c r="P795" s="500"/>
      <c r="Q795" s="500"/>
      <c r="R795" s="501">
        <v>286339.33333333343</v>
      </c>
      <c r="S795" s="423">
        <v>1.9824158551913183E-2</v>
      </c>
      <c r="T795" s="9" t="s">
        <v>31</v>
      </c>
      <c r="U795" s="9" t="s">
        <v>40</v>
      </c>
      <c r="V795" s="9" t="s">
        <v>382</v>
      </c>
      <c r="W795" s="9"/>
    </row>
    <row r="796" spans="1:23" ht="15.75" x14ac:dyDescent="0.25">
      <c r="A796" s="16" t="s">
        <v>1471</v>
      </c>
      <c r="B796" s="84"/>
      <c r="C796" s="124"/>
      <c r="D796" s="124"/>
      <c r="E796" s="139" t="s">
        <v>17</v>
      </c>
      <c r="F796" s="51">
        <v>8992.9999999999945</v>
      </c>
      <c r="G796" s="51">
        <v>9108.0000000000055</v>
      </c>
      <c r="H796" s="51">
        <v>10186</v>
      </c>
      <c r="I796" s="51"/>
      <c r="J796" s="51"/>
      <c r="K796" s="51"/>
      <c r="L796" s="51"/>
      <c r="M796" s="51"/>
      <c r="N796" s="51"/>
      <c r="O796" s="51"/>
      <c r="P796" s="51"/>
      <c r="Q796" s="51"/>
      <c r="R796" s="52">
        <v>9429</v>
      </c>
      <c r="S796" s="167">
        <v>6.5279886214022066E-4</v>
      </c>
      <c r="T796" s="9" t="s">
        <v>31</v>
      </c>
      <c r="U796" s="9" t="s">
        <v>40</v>
      </c>
      <c r="V796" s="9" t="s">
        <v>382</v>
      </c>
      <c r="W796" s="9"/>
    </row>
    <row r="797" spans="1:23" ht="15.75" x14ac:dyDescent="0.25">
      <c r="A797" s="16" t="s">
        <v>1472</v>
      </c>
      <c r="B797" s="84"/>
      <c r="C797" s="124"/>
      <c r="D797" s="124"/>
      <c r="E797" s="139" t="s">
        <v>351</v>
      </c>
      <c r="F797" s="13">
        <v>17652.999999999996</v>
      </c>
      <c r="G797" s="13">
        <v>18025.999999999996</v>
      </c>
      <c r="H797" s="13">
        <v>21300.000000000007</v>
      </c>
      <c r="I797" s="13"/>
      <c r="J797" s="13"/>
      <c r="K797" s="13"/>
      <c r="L797" s="13"/>
      <c r="M797" s="13"/>
      <c r="N797" s="13"/>
      <c r="O797" s="13"/>
      <c r="P797" s="13"/>
      <c r="Q797" s="13"/>
      <c r="R797" s="342">
        <v>18993</v>
      </c>
      <c r="S797" s="352">
        <v>1.3149441922398143E-3</v>
      </c>
      <c r="T797" s="9" t="s">
        <v>31</v>
      </c>
      <c r="U797" s="9" t="s">
        <v>40</v>
      </c>
      <c r="V797" s="9" t="s">
        <v>382</v>
      </c>
      <c r="W797" s="9"/>
    </row>
    <row r="798" spans="1:23" ht="31.5" x14ac:dyDescent="0.25">
      <c r="A798" s="16" t="s">
        <v>1473</v>
      </c>
      <c r="B798" s="84"/>
      <c r="C798" s="124"/>
      <c r="D798" s="124"/>
      <c r="E798" s="406" t="s">
        <v>353</v>
      </c>
      <c r="F798" s="500">
        <v>14374.000000000007</v>
      </c>
      <c r="G798" s="500">
        <v>13456.000000000007</v>
      </c>
      <c r="H798" s="500">
        <v>16611.000000000007</v>
      </c>
      <c r="I798" s="500"/>
      <c r="J798" s="500"/>
      <c r="K798" s="500"/>
      <c r="L798" s="500"/>
      <c r="M798" s="500"/>
      <c r="N798" s="500"/>
      <c r="O798" s="500"/>
      <c r="P798" s="500"/>
      <c r="Q798" s="500"/>
      <c r="R798" s="501">
        <v>14813.666666666673</v>
      </c>
      <c r="S798" s="423">
        <v>1.0255960063765531E-3</v>
      </c>
      <c r="T798" s="9" t="s">
        <v>31</v>
      </c>
      <c r="U798" s="9" t="s">
        <v>40</v>
      </c>
      <c r="V798" s="9" t="s">
        <v>382</v>
      </c>
      <c r="W798" s="9"/>
    </row>
    <row r="799" spans="1:23" ht="15.75" x14ac:dyDescent="0.25">
      <c r="A799" s="16" t="s">
        <v>1474</v>
      </c>
      <c r="B799" s="84"/>
      <c r="C799" s="124"/>
      <c r="D799" s="124"/>
      <c r="E799" s="406" t="s">
        <v>21</v>
      </c>
      <c r="F799" s="500">
        <v>3457.0000000000009</v>
      </c>
      <c r="G799" s="500">
        <v>3225.9999999999995</v>
      </c>
      <c r="H799" s="500">
        <v>3823.0000000000005</v>
      </c>
      <c r="I799" s="500"/>
      <c r="J799" s="500"/>
      <c r="K799" s="500"/>
      <c r="L799" s="500"/>
      <c r="M799" s="500"/>
      <c r="N799" s="500"/>
      <c r="O799" s="500"/>
      <c r="P799" s="500"/>
      <c r="Q799" s="500"/>
      <c r="R799" s="501">
        <v>3502</v>
      </c>
      <c r="S799" s="423">
        <v>2.4245430217574002E-4</v>
      </c>
      <c r="T799" s="9" t="s">
        <v>31</v>
      </c>
      <c r="U799" s="9" t="s">
        <v>40</v>
      </c>
      <c r="V799" s="9" t="s">
        <v>382</v>
      </c>
      <c r="W799" s="9"/>
    </row>
    <row r="800" spans="1:23" ht="15.75" x14ac:dyDescent="0.25">
      <c r="A800" s="16" t="s">
        <v>1475</v>
      </c>
      <c r="B800" s="84"/>
      <c r="C800" s="124"/>
      <c r="D800" s="227"/>
      <c r="E800" s="412" t="s">
        <v>18</v>
      </c>
      <c r="F800" s="505">
        <v>3275.9999999999977</v>
      </c>
      <c r="G800" s="505">
        <v>3015.9999999999991</v>
      </c>
      <c r="H800" s="505">
        <v>3544.9999999999995</v>
      </c>
      <c r="I800" s="505"/>
      <c r="J800" s="505"/>
      <c r="K800" s="505"/>
      <c r="L800" s="505"/>
      <c r="M800" s="505"/>
      <c r="N800" s="505"/>
      <c r="O800" s="505"/>
      <c r="P800" s="505"/>
      <c r="Q800" s="505"/>
      <c r="R800" s="506">
        <v>3278.9999999999986</v>
      </c>
      <c r="S800" s="507">
        <v>2.2701532176877531E-4</v>
      </c>
      <c r="T800" s="9" t="s">
        <v>31</v>
      </c>
      <c r="U800" s="9" t="s">
        <v>40</v>
      </c>
      <c r="V800" s="9" t="s">
        <v>382</v>
      </c>
      <c r="W800" s="9"/>
    </row>
    <row r="801" spans="1:23" ht="15.75" x14ac:dyDescent="0.25">
      <c r="A801" s="16" t="s">
        <v>1476</v>
      </c>
      <c r="B801" s="84"/>
      <c r="C801" s="124" t="s">
        <v>40</v>
      </c>
      <c r="D801" s="124" t="s">
        <v>383</v>
      </c>
      <c r="E801" s="139" t="s">
        <v>352</v>
      </c>
      <c r="F801" s="51">
        <v>40732</v>
      </c>
      <c r="G801" s="51">
        <v>40242.999999999956</v>
      </c>
      <c r="H801" s="51">
        <v>46405.999999999985</v>
      </c>
      <c r="I801" s="51"/>
      <c r="J801" s="51"/>
      <c r="K801" s="51"/>
      <c r="L801" s="51"/>
      <c r="M801" s="51"/>
      <c r="N801" s="51"/>
      <c r="O801" s="51"/>
      <c r="P801" s="51"/>
      <c r="Q801" s="51"/>
      <c r="R801" s="52">
        <v>42460.333333333314</v>
      </c>
      <c r="S801" s="167">
        <v>2.9396603336615196E-3</v>
      </c>
      <c r="T801" s="9" t="s">
        <v>31</v>
      </c>
      <c r="U801" s="9" t="s">
        <v>40</v>
      </c>
      <c r="V801" s="9" t="s">
        <v>383</v>
      </c>
      <c r="W801" s="9"/>
    </row>
    <row r="802" spans="1:23" ht="31.5" x14ac:dyDescent="0.25">
      <c r="A802" s="16" t="s">
        <v>1477</v>
      </c>
      <c r="B802" s="84"/>
      <c r="C802" s="124"/>
      <c r="D802" s="227"/>
      <c r="E802" s="141" t="s">
        <v>353</v>
      </c>
      <c r="F802" s="14">
        <v>31109.999999999989</v>
      </c>
      <c r="G802" s="14">
        <v>29807</v>
      </c>
      <c r="H802" s="14">
        <v>35554.000000000022</v>
      </c>
      <c r="I802" s="14"/>
      <c r="J802" s="14"/>
      <c r="K802" s="14"/>
      <c r="L802" s="14"/>
      <c r="M802" s="14"/>
      <c r="N802" s="14"/>
      <c r="O802" s="14"/>
      <c r="P802" s="14"/>
      <c r="Q802" s="14"/>
      <c r="R802" s="309">
        <v>32157</v>
      </c>
      <c r="S802" s="346">
        <v>2.2263286679226934E-3</v>
      </c>
      <c r="T802" s="9" t="s">
        <v>31</v>
      </c>
      <c r="U802" s="9" t="s">
        <v>40</v>
      </c>
      <c r="V802" s="9" t="s">
        <v>383</v>
      </c>
      <c r="W802" s="9"/>
    </row>
    <row r="803" spans="1:23" ht="15.75" x14ac:dyDescent="0.25">
      <c r="A803" s="16" t="s">
        <v>1478</v>
      </c>
      <c r="B803" s="84"/>
      <c r="C803" s="124" t="s">
        <v>41</v>
      </c>
      <c r="D803" s="124" t="s">
        <v>384</v>
      </c>
      <c r="E803" s="139" t="s">
        <v>352</v>
      </c>
      <c r="F803" s="13">
        <v>43292.999999999964</v>
      </c>
      <c r="G803" s="13">
        <v>46845.999999999993</v>
      </c>
      <c r="H803" s="13">
        <v>61680.000000000007</v>
      </c>
      <c r="I803" s="13"/>
      <c r="J803" s="13"/>
      <c r="K803" s="13"/>
      <c r="L803" s="13"/>
      <c r="M803" s="13"/>
      <c r="N803" s="13"/>
      <c r="O803" s="13"/>
      <c r="P803" s="13"/>
      <c r="Q803" s="13"/>
      <c r="R803" s="342">
        <v>50606.333333333321</v>
      </c>
      <c r="S803" s="352">
        <v>3.5036331336396978E-3</v>
      </c>
      <c r="T803" s="9" t="s">
        <v>31</v>
      </c>
      <c r="U803" s="9" t="s">
        <v>41</v>
      </c>
      <c r="V803" s="9" t="s">
        <v>384</v>
      </c>
      <c r="W803" s="9"/>
    </row>
    <row r="804" spans="1:23" ht="15.75" x14ac:dyDescent="0.25">
      <c r="A804" s="16" t="s">
        <v>1479</v>
      </c>
      <c r="B804" s="84"/>
      <c r="C804" s="124"/>
      <c r="D804" s="227"/>
      <c r="E804" s="141" t="s">
        <v>24</v>
      </c>
      <c r="F804" s="14">
        <v>5830</v>
      </c>
      <c r="G804" s="14">
        <v>6039.9999999999982</v>
      </c>
      <c r="H804" s="14">
        <v>5889.0000000000018</v>
      </c>
      <c r="I804" s="14"/>
      <c r="J804" s="14"/>
      <c r="K804" s="14"/>
      <c r="L804" s="14"/>
      <c r="M804" s="14"/>
      <c r="N804" s="14"/>
      <c r="O804" s="14"/>
      <c r="P804" s="14"/>
      <c r="Q804" s="14"/>
      <c r="R804" s="309">
        <v>5919.666666666667</v>
      </c>
      <c r="S804" s="346">
        <v>4.0983685059384803E-4</v>
      </c>
      <c r="T804" s="9" t="s">
        <v>31</v>
      </c>
      <c r="U804" s="9" t="s">
        <v>41</v>
      </c>
      <c r="V804" s="9" t="s">
        <v>384</v>
      </c>
      <c r="W804" s="9"/>
    </row>
    <row r="805" spans="1:23" ht="15.75" x14ac:dyDescent="0.25">
      <c r="A805" s="16" t="s">
        <v>1480</v>
      </c>
      <c r="B805" s="84"/>
      <c r="C805" s="152" t="s">
        <v>41</v>
      </c>
      <c r="D805" s="148" t="s">
        <v>385</v>
      </c>
      <c r="E805" s="144" t="s">
        <v>352</v>
      </c>
      <c r="F805" s="14">
        <v>29</v>
      </c>
      <c r="G805" s="14">
        <v>39</v>
      </c>
      <c r="H805" s="14">
        <v>34</v>
      </c>
      <c r="I805" s="14"/>
      <c r="J805" s="14"/>
      <c r="K805" s="14"/>
      <c r="L805" s="14"/>
      <c r="M805" s="14"/>
      <c r="N805" s="14"/>
      <c r="O805" s="14"/>
      <c r="P805" s="14"/>
      <c r="Q805" s="14"/>
      <c r="R805" s="309">
        <v>34</v>
      </c>
      <c r="S805" s="347">
        <v>2.3539252638421361E-6</v>
      </c>
      <c r="T805" s="9" t="s">
        <v>31</v>
      </c>
      <c r="U805" s="9" t="s">
        <v>41</v>
      </c>
      <c r="V805" s="9" t="s">
        <v>385</v>
      </c>
      <c r="W805" s="9"/>
    </row>
    <row r="806" spans="1:23" ht="15.75" x14ac:dyDescent="0.25">
      <c r="A806" s="16" t="s">
        <v>1481</v>
      </c>
      <c r="B806" s="91"/>
      <c r="C806" s="227" t="s">
        <v>41</v>
      </c>
      <c r="D806" s="148" t="s">
        <v>434</v>
      </c>
      <c r="E806" s="144" t="s">
        <v>352</v>
      </c>
      <c r="F806" s="14"/>
      <c r="G806" s="14"/>
      <c r="H806" s="14"/>
      <c r="I806" s="14"/>
      <c r="J806" s="14"/>
      <c r="K806" s="14"/>
      <c r="L806" s="14"/>
      <c r="M806" s="14"/>
      <c r="N806" s="14"/>
      <c r="O806" s="14"/>
      <c r="P806" s="14"/>
      <c r="Q806" s="14"/>
      <c r="R806" s="311"/>
      <c r="S806" s="347">
        <v>0</v>
      </c>
      <c r="T806" s="9" t="s">
        <v>31</v>
      </c>
      <c r="U806" s="9" t="s">
        <v>41</v>
      </c>
      <c r="V806" s="9" t="s">
        <v>434</v>
      </c>
      <c r="W806" s="9"/>
    </row>
    <row r="807" spans="1:23" ht="15.75" x14ac:dyDescent="0.25">
      <c r="A807" s="16" t="s">
        <v>1482</v>
      </c>
      <c r="B807" s="84" t="s">
        <v>32</v>
      </c>
      <c r="C807" s="124" t="s">
        <v>241</v>
      </c>
      <c r="D807" s="124" t="s">
        <v>406</v>
      </c>
      <c r="E807" s="139" t="s">
        <v>351</v>
      </c>
      <c r="F807" s="51">
        <v>210</v>
      </c>
      <c r="G807" s="51">
        <v>240.99999999999991</v>
      </c>
      <c r="H807" s="51">
        <v>258</v>
      </c>
      <c r="I807" s="51"/>
      <c r="J807" s="51"/>
      <c r="K807" s="51"/>
      <c r="L807" s="51"/>
      <c r="M807" s="51"/>
      <c r="N807" s="51"/>
      <c r="O807" s="51"/>
      <c r="P807" s="51"/>
      <c r="Q807" s="51"/>
      <c r="R807" s="52">
        <v>236.33333333333329</v>
      </c>
      <c r="S807" s="167">
        <v>1.6362088353569354E-5</v>
      </c>
      <c r="T807" s="9" t="s">
        <v>32</v>
      </c>
      <c r="U807" s="9" t="s">
        <v>241</v>
      </c>
      <c r="V807" s="9" t="s">
        <v>406</v>
      </c>
      <c r="W807" s="9"/>
    </row>
    <row r="808" spans="1:23" ht="15.75" x14ac:dyDescent="0.25">
      <c r="A808" s="16" t="s">
        <v>1483</v>
      </c>
      <c r="B808" s="84"/>
      <c r="C808" s="124" t="s">
        <v>243</v>
      </c>
      <c r="D808" s="124" t="s">
        <v>405</v>
      </c>
      <c r="E808" s="139" t="s">
        <v>351</v>
      </c>
      <c r="F808" s="51">
        <v>375</v>
      </c>
      <c r="G808" s="51">
        <v>169629.99999999985</v>
      </c>
      <c r="H808" s="51">
        <v>453.00000000000011</v>
      </c>
      <c r="I808" s="51"/>
      <c r="J808" s="51"/>
      <c r="K808" s="51"/>
      <c r="L808" s="51"/>
      <c r="M808" s="51"/>
      <c r="N808" s="51"/>
      <c r="O808" s="51"/>
      <c r="P808" s="51"/>
      <c r="Q808" s="51"/>
      <c r="R808" s="52">
        <v>56819.333333333285</v>
      </c>
      <c r="S808" s="167">
        <v>3.9337783590588475E-3</v>
      </c>
      <c r="T808" s="9" t="s">
        <v>32</v>
      </c>
      <c r="U808" s="9" t="s">
        <v>243</v>
      </c>
      <c r="V808" s="9" t="s">
        <v>405</v>
      </c>
      <c r="W808" s="9"/>
    </row>
    <row r="809" spans="1:23" ht="15.75" x14ac:dyDescent="0.25">
      <c r="A809" s="16" t="s">
        <v>1484</v>
      </c>
      <c r="B809" s="84"/>
      <c r="C809" s="124" t="s">
        <v>243</v>
      </c>
      <c r="D809" s="124" t="s">
        <v>407</v>
      </c>
      <c r="E809" s="139" t="s">
        <v>351</v>
      </c>
      <c r="F809" s="51">
        <v>77561.999999999985</v>
      </c>
      <c r="G809" s="51">
        <v>76310.999999999985</v>
      </c>
      <c r="H809" s="51">
        <v>92793.000000000029</v>
      </c>
      <c r="I809" s="51"/>
      <c r="J809" s="51"/>
      <c r="K809" s="51"/>
      <c r="L809" s="51"/>
      <c r="M809" s="51"/>
      <c r="N809" s="51"/>
      <c r="O809" s="51"/>
      <c r="P809" s="51"/>
      <c r="Q809" s="51"/>
      <c r="R809" s="52">
        <v>82222</v>
      </c>
      <c r="S809" s="167">
        <v>5.6924836189302386E-3</v>
      </c>
      <c r="T809" s="9" t="s">
        <v>32</v>
      </c>
      <c r="U809" s="9" t="s">
        <v>243</v>
      </c>
      <c r="V809" s="9" t="s">
        <v>407</v>
      </c>
      <c r="W809" s="9"/>
    </row>
    <row r="810" spans="1:23" ht="15.75" x14ac:dyDescent="0.25">
      <c r="A810" s="16" t="s">
        <v>1485</v>
      </c>
      <c r="B810" s="84"/>
      <c r="C810" s="124" t="s">
        <v>243</v>
      </c>
      <c r="D810" s="124" t="s">
        <v>408</v>
      </c>
      <c r="E810" s="139" t="s">
        <v>351</v>
      </c>
      <c r="F810" s="51">
        <v>141758.00000000006</v>
      </c>
      <c r="G810" s="51">
        <v>141090</v>
      </c>
      <c r="H810" s="51">
        <v>167698.00000000003</v>
      </c>
      <c r="I810" s="51"/>
      <c r="J810" s="51"/>
      <c r="K810" s="51"/>
      <c r="L810" s="51"/>
      <c r="M810" s="51"/>
      <c r="N810" s="51"/>
      <c r="O810" s="51"/>
      <c r="P810" s="51"/>
      <c r="Q810" s="51"/>
      <c r="R810" s="52">
        <v>150182.00000000003</v>
      </c>
      <c r="S810" s="167">
        <v>1.0397564822774699E-2</v>
      </c>
      <c r="T810" s="9" t="s">
        <v>32</v>
      </c>
      <c r="U810" s="9" t="s">
        <v>243</v>
      </c>
      <c r="V810" s="9" t="s">
        <v>408</v>
      </c>
      <c r="W810" s="9"/>
    </row>
    <row r="811" spans="1:23" ht="15.75" x14ac:dyDescent="0.25">
      <c r="A811" s="16" t="s">
        <v>1486</v>
      </c>
      <c r="B811" s="84"/>
      <c r="C811" s="508" t="s">
        <v>243</v>
      </c>
      <c r="D811" s="508" t="s">
        <v>409</v>
      </c>
      <c r="E811" s="139" t="s">
        <v>351</v>
      </c>
      <c r="F811" s="51">
        <v>295.00000000000006</v>
      </c>
      <c r="G811" s="51">
        <v>318</v>
      </c>
      <c r="H811" s="51">
        <v>396.00000000000006</v>
      </c>
      <c r="I811" s="51"/>
      <c r="J811" s="51"/>
      <c r="K811" s="51"/>
      <c r="L811" s="51"/>
      <c r="M811" s="51"/>
      <c r="N811" s="51"/>
      <c r="O811" s="51"/>
      <c r="P811" s="51"/>
      <c r="Q811" s="51"/>
      <c r="R811" s="52">
        <v>336.33333333333331</v>
      </c>
      <c r="S811" s="167">
        <v>2.3285397953105051E-5</v>
      </c>
      <c r="T811" s="9" t="s">
        <v>32</v>
      </c>
      <c r="U811" s="9" t="s">
        <v>243</v>
      </c>
      <c r="V811" s="9" t="s">
        <v>409</v>
      </c>
      <c r="W811" s="9"/>
    </row>
    <row r="812" spans="1:23" ht="15.75" x14ac:dyDescent="0.25">
      <c r="A812" s="16" t="s">
        <v>1487</v>
      </c>
      <c r="B812" s="84"/>
      <c r="C812" s="508" t="s">
        <v>243</v>
      </c>
      <c r="D812" s="508" t="s">
        <v>410</v>
      </c>
      <c r="E812" s="139" t="s">
        <v>351</v>
      </c>
      <c r="F812" s="51">
        <v>19843.000000000004</v>
      </c>
      <c r="G812" s="51">
        <v>19481.000000000004</v>
      </c>
      <c r="H812" s="51">
        <v>24122.000000000004</v>
      </c>
      <c r="I812" s="51"/>
      <c r="J812" s="51"/>
      <c r="K812" s="51"/>
      <c r="L812" s="51"/>
      <c r="M812" s="51"/>
      <c r="N812" s="51"/>
      <c r="O812" s="51"/>
      <c r="P812" s="51"/>
      <c r="Q812" s="51"/>
      <c r="R812" s="52">
        <v>21148.666666666672</v>
      </c>
      <c r="S812" s="167">
        <v>1.4641876695071392E-3</v>
      </c>
      <c r="T812" s="9" t="s">
        <v>32</v>
      </c>
      <c r="U812" s="9" t="s">
        <v>243</v>
      </c>
      <c r="V812" s="9" t="s">
        <v>410</v>
      </c>
      <c r="W812" s="9"/>
    </row>
    <row r="813" spans="1:23" ht="15.75" x14ac:dyDescent="0.25">
      <c r="A813" s="16" t="s">
        <v>1488</v>
      </c>
      <c r="B813" s="84"/>
      <c r="C813" s="508" t="s">
        <v>244</v>
      </c>
      <c r="D813" s="508" t="s">
        <v>411</v>
      </c>
      <c r="E813" s="406" t="s">
        <v>351</v>
      </c>
      <c r="F813" s="500">
        <v>7499.9999999999991</v>
      </c>
      <c r="G813" s="500">
        <v>7514.9999999999991</v>
      </c>
      <c r="H813" s="500">
        <v>9447</v>
      </c>
      <c r="I813" s="500"/>
      <c r="J813" s="500"/>
      <c r="K813" s="500"/>
      <c r="L813" s="500"/>
      <c r="M813" s="500"/>
      <c r="N813" s="500"/>
      <c r="O813" s="500"/>
      <c r="P813" s="500"/>
      <c r="Q813" s="500"/>
      <c r="R813" s="501">
        <v>8154</v>
      </c>
      <c r="S813" s="423">
        <v>5.6452666474614049E-4</v>
      </c>
      <c r="T813" s="9" t="s">
        <v>32</v>
      </c>
      <c r="U813" s="9" t="s">
        <v>244</v>
      </c>
      <c r="V813" s="9" t="s">
        <v>411</v>
      </c>
      <c r="W813" s="9"/>
    </row>
    <row r="814" spans="1:23" ht="15.75" x14ac:dyDescent="0.25">
      <c r="A814" s="16" t="s">
        <v>1489</v>
      </c>
      <c r="B814" s="84"/>
      <c r="C814" s="508" t="s">
        <v>244</v>
      </c>
      <c r="D814" s="508" t="s">
        <v>412</v>
      </c>
      <c r="E814" s="406" t="s">
        <v>351</v>
      </c>
      <c r="F814" s="500">
        <v>71061</v>
      </c>
      <c r="G814" s="500">
        <v>69163.999999999985</v>
      </c>
      <c r="H814" s="500">
        <v>80956.000000000015</v>
      </c>
      <c r="I814" s="500"/>
      <c r="J814" s="500"/>
      <c r="K814" s="500"/>
      <c r="L814" s="500"/>
      <c r="M814" s="500"/>
      <c r="N814" s="500"/>
      <c r="O814" s="500"/>
      <c r="P814" s="500"/>
      <c r="Q814" s="500"/>
      <c r="R814" s="501">
        <v>73727</v>
      </c>
      <c r="S814" s="423">
        <v>5.1043484684496817E-3</v>
      </c>
      <c r="T814" s="9" t="s">
        <v>32</v>
      </c>
      <c r="U814" s="9" t="s">
        <v>244</v>
      </c>
      <c r="V814" s="9" t="s">
        <v>412</v>
      </c>
      <c r="W814" s="9"/>
    </row>
    <row r="815" spans="1:23" ht="15.75" x14ac:dyDescent="0.25">
      <c r="A815" s="16" t="s">
        <v>1490</v>
      </c>
      <c r="B815" s="84"/>
      <c r="C815" s="508" t="s">
        <v>244</v>
      </c>
      <c r="D815" s="508" t="s">
        <v>413</v>
      </c>
      <c r="E815" s="406" t="s">
        <v>351</v>
      </c>
      <c r="F815" s="500">
        <v>5</v>
      </c>
      <c r="G815" s="500">
        <v>5</v>
      </c>
      <c r="H815" s="500">
        <v>4</v>
      </c>
      <c r="I815" s="500"/>
      <c r="J815" s="500"/>
      <c r="K815" s="500"/>
      <c r="L815" s="500"/>
      <c r="M815" s="500"/>
      <c r="N815" s="500"/>
      <c r="O815" s="500"/>
      <c r="P815" s="500"/>
      <c r="Q815" s="500"/>
      <c r="R815" s="501">
        <v>4.666666666666667</v>
      </c>
      <c r="S815" s="423">
        <v>3.2308778131166573E-7</v>
      </c>
      <c r="T815" s="9" t="s">
        <v>32</v>
      </c>
      <c r="U815" s="9" t="s">
        <v>244</v>
      </c>
      <c r="V815" s="9" t="s">
        <v>413</v>
      </c>
      <c r="W815" s="9"/>
    </row>
    <row r="816" spans="1:23" ht="15.75" x14ac:dyDescent="0.25">
      <c r="A816" s="16" t="s">
        <v>1491</v>
      </c>
      <c r="B816" s="84"/>
      <c r="C816" s="508" t="s">
        <v>40</v>
      </c>
      <c r="D816" s="508" t="s">
        <v>414</v>
      </c>
      <c r="E816" s="406" t="s">
        <v>351</v>
      </c>
      <c r="F816" s="500">
        <v>9329</v>
      </c>
      <c r="G816" s="500">
        <v>8985.0000000000018</v>
      </c>
      <c r="H816" s="500">
        <v>10531.000000000002</v>
      </c>
      <c r="I816" s="500"/>
      <c r="J816" s="500"/>
      <c r="K816" s="500"/>
      <c r="L816" s="500"/>
      <c r="M816" s="500"/>
      <c r="N816" s="500"/>
      <c r="O816" s="500"/>
      <c r="P816" s="500"/>
      <c r="Q816" s="500"/>
      <c r="R816" s="501">
        <v>9615</v>
      </c>
      <c r="S816" s="423">
        <v>6.6567621799535704E-4</v>
      </c>
      <c r="T816" s="9" t="s">
        <v>32</v>
      </c>
      <c r="U816" s="9" t="s">
        <v>40</v>
      </c>
      <c r="V816" s="9" t="s">
        <v>414</v>
      </c>
      <c r="W816" s="9"/>
    </row>
    <row r="817" spans="1:23" ht="15.75" x14ac:dyDescent="0.25">
      <c r="A817" s="16" t="s">
        <v>1492</v>
      </c>
      <c r="B817" s="84"/>
      <c r="C817" s="508" t="s">
        <v>40</v>
      </c>
      <c r="D817" s="508" t="s">
        <v>415</v>
      </c>
      <c r="E817" s="406" t="s">
        <v>351</v>
      </c>
      <c r="F817" s="500">
        <v>34752</v>
      </c>
      <c r="G817" s="500">
        <v>41521.999999999985</v>
      </c>
      <c r="H817" s="500">
        <v>61699.999999999985</v>
      </c>
      <c r="I817" s="500"/>
      <c r="J817" s="500"/>
      <c r="K817" s="500"/>
      <c r="L817" s="500"/>
      <c r="M817" s="500"/>
      <c r="N817" s="500"/>
      <c r="O817" s="500"/>
      <c r="P817" s="500"/>
      <c r="Q817" s="500"/>
      <c r="R817" s="501">
        <v>45991.333333333321</v>
      </c>
      <c r="S817" s="423">
        <v>3.1841223956211254E-3</v>
      </c>
      <c r="T817" s="9" t="s">
        <v>32</v>
      </c>
      <c r="U817" s="9" t="s">
        <v>40</v>
      </c>
      <c r="V817" s="9" t="s">
        <v>415</v>
      </c>
      <c r="W817" s="9"/>
    </row>
    <row r="818" spans="1:23" ht="15.75" x14ac:dyDescent="0.25">
      <c r="A818" s="16" t="s">
        <v>1493</v>
      </c>
      <c r="B818" s="84"/>
      <c r="C818" s="508" t="s">
        <v>40</v>
      </c>
      <c r="D818" s="508" t="s">
        <v>416</v>
      </c>
      <c r="E818" s="406" t="s">
        <v>351</v>
      </c>
      <c r="F818" s="500">
        <v>351356.99999999994</v>
      </c>
      <c r="G818" s="500">
        <v>352131.00000000017</v>
      </c>
      <c r="H818" s="500">
        <v>414187.00000000012</v>
      </c>
      <c r="I818" s="500"/>
      <c r="J818" s="500"/>
      <c r="K818" s="500"/>
      <c r="L818" s="500"/>
      <c r="M818" s="500"/>
      <c r="N818" s="500"/>
      <c r="O818" s="500"/>
      <c r="P818" s="500"/>
      <c r="Q818" s="500"/>
      <c r="R818" s="501">
        <v>372558.33333333343</v>
      </c>
      <c r="S818" s="423">
        <v>2.5793366855536865E-2</v>
      </c>
      <c r="T818" s="9" t="s">
        <v>32</v>
      </c>
      <c r="U818" s="9" t="s">
        <v>40</v>
      </c>
      <c r="V818" s="9" t="s">
        <v>416</v>
      </c>
      <c r="W818" s="9"/>
    </row>
    <row r="819" spans="1:23" ht="15.75" x14ac:dyDescent="0.25">
      <c r="A819" s="16" t="s">
        <v>1494</v>
      </c>
      <c r="B819" s="91"/>
      <c r="C819" s="509" t="s">
        <v>40</v>
      </c>
      <c r="D819" s="509" t="s">
        <v>417</v>
      </c>
      <c r="E819" s="412" t="s">
        <v>351</v>
      </c>
      <c r="F819" s="505">
        <v>175832.99999999988</v>
      </c>
      <c r="G819" s="505">
        <v>5148.0000000000018</v>
      </c>
      <c r="H819" s="505">
        <v>198682.99999999994</v>
      </c>
      <c r="I819" s="505"/>
      <c r="J819" s="505"/>
      <c r="K819" s="505"/>
      <c r="L819" s="505"/>
      <c r="M819" s="505"/>
      <c r="N819" s="505"/>
      <c r="O819" s="505"/>
      <c r="P819" s="505"/>
      <c r="Q819" s="505"/>
      <c r="R819" s="506">
        <v>126554.66666666661</v>
      </c>
      <c r="S819" s="507">
        <v>8.7617713859937298E-3</v>
      </c>
      <c r="T819" s="9" t="s">
        <v>32</v>
      </c>
      <c r="U819" s="9" t="s">
        <v>40</v>
      </c>
      <c r="V819" s="9" t="s">
        <v>417</v>
      </c>
      <c r="W819" s="9"/>
    </row>
    <row r="820" spans="1:23" ht="15.75" x14ac:dyDescent="0.25">
      <c r="A820" s="16" t="s">
        <v>1495</v>
      </c>
      <c r="B820" s="84" t="s">
        <v>27</v>
      </c>
      <c r="C820" s="508" t="s">
        <v>241</v>
      </c>
      <c r="D820" s="508" t="s">
        <v>388</v>
      </c>
      <c r="E820" s="139" t="s">
        <v>354</v>
      </c>
      <c r="F820" s="51">
        <v>280010.00000000017</v>
      </c>
      <c r="G820" s="51">
        <v>274787.00000000023</v>
      </c>
      <c r="H820" s="51">
        <v>286054.99999999953</v>
      </c>
      <c r="I820" s="51"/>
      <c r="J820" s="51"/>
      <c r="K820" s="51"/>
      <c r="L820" s="51"/>
      <c r="M820" s="51"/>
      <c r="N820" s="51"/>
      <c r="O820" s="51"/>
      <c r="P820" s="51"/>
      <c r="Q820" s="51"/>
      <c r="R820" s="52">
        <v>280284</v>
      </c>
      <c r="S820" s="167">
        <v>1.9404929077962624E-2</v>
      </c>
      <c r="T820" s="9" t="s">
        <v>27</v>
      </c>
      <c r="U820" s="9" t="s">
        <v>241</v>
      </c>
      <c r="V820" s="9" t="s">
        <v>388</v>
      </c>
      <c r="W820" s="9"/>
    </row>
    <row r="821" spans="1:23" ht="15.75" x14ac:dyDescent="0.25">
      <c r="A821" s="16" t="s">
        <v>1496</v>
      </c>
      <c r="B821" s="84"/>
      <c r="C821" s="508" t="s">
        <v>241</v>
      </c>
      <c r="D821" s="508" t="s">
        <v>532</v>
      </c>
      <c r="E821" s="139" t="s">
        <v>354</v>
      </c>
      <c r="F821" s="51">
        <v>15435</v>
      </c>
      <c r="G821" s="51">
        <v>15074.999999999995</v>
      </c>
      <c r="H821" s="51">
        <v>15637.999999999996</v>
      </c>
      <c r="I821" s="51"/>
      <c r="J821" s="51"/>
      <c r="K821" s="51"/>
      <c r="L821" s="51"/>
      <c r="M821" s="51"/>
      <c r="N821" s="51"/>
      <c r="O821" s="51"/>
      <c r="P821" s="51"/>
      <c r="Q821" s="51"/>
      <c r="R821" s="52">
        <v>15382.666666666662</v>
      </c>
      <c r="S821" s="167">
        <v>1.0649896379979105E-3</v>
      </c>
      <c r="T821" s="9" t="s">
        <v>27</v>
      </c>
      <c r="U821" s="9" t="s">
        <v>241</v>
      </c>
      <c r="V821" s="9" t="s">
        <v>532</v>
      </c>
      <c r="W821" s="9"/>
    </row>
    <row r="822" spans="1:23" ht="15.75" x14ac:dyDescent="0.25">
      <c r="A822" s="16" t="s">
        <v>1497</v>
      </c>
      <c r="B822" s="84"/>
      <c r="C822" s="124" t="s">
        <v>242</v>
      </c>
      <c r="D822" s="124" t="s">
        <v>386</v>
      </c>
      <c r="E822" s="139" t="s">
        <v>354</v>
      </c>
      <c r="F822" s="51">
        <v>68807.000000000015</v>
      </c>
      <c r="G822" s="51">
        <v>68964.999999999971</v>
      </c>
      <c r="H822" s="51">
        <v>73461.000000000058</v>
      </c>
      <c r="I822" s="51"/>
      <c r="J822" s="51"/>
      <c r="K822" s="51"/>
      <c r="L822" s="51"/>
      <c r="M822" s="51"/>
      <c r="N822" s="51"/>
      <c r="O822" s="51"/>
      <c r="P822" s="51"/>
      <c r="Q822" s="51"/>
      <c r="R822" s="52">
        <v>70411.000000000015</v>
      </c>
      <c r="S822" s="167">
        <v>4.8747715221290787E-3</v>
      </c>
      <c r="T822" s="9" t="s">
        <v>27</v>
      </c>
      <c r="U822" s="9" t="s">
        <v>242</v>
      </c>
      <c r="V822" s="9" t="s">
        <v>386</v>
      </c>
      <c r="W822" s="9"/>
    </row>
    <row r="823" spans="1:23" ht="15.75" x14ac:dyDescent="0.25">
      <c r="A823" s="16" t="s">
        <v>1498</v>
      </c>
      <c r="B823" s="84"/>
      <c r="C823" s="124"/>
      <c r="D823" s="124" t="s">
        <v>387</v>
      </c>
      <c r="E823" s="139" t="s">
        <v>354</v>
      </c>
      <c r="F823" s="51">
        <v>49959.000000000007</v>
      </c>
      <c r="G823" s="51">
        <v>47281.999999999964</v>
      </c>
      <c r="H823" s="51">
        <v>54390.999999999985</v>
      </c>
      <c r="I823" s="51"/>
      <c r="J823" s="51"/>
      <c r="K823" s="51"/>
      <c r="L823" s="51"/>
      <c r="M823" s="51"/>
      <c r="N823" s="51"/>
      <c r="O823" s="51"/>
      <c r="P823" s="51"/>
      <c r="Q823" s="51"/>
      <c r="R823" s="52">
        <v>50543.999999999978</v>
      </c>
      <c r="S823" s="167">
        <v>3.49931760398932E-3</v>
      </c>
      <c r="T823" s="9" t="s">
        <v>27</v>
      </c>
      <c r="U823" s="9" t="s">
        <v>242</v>
      </c>
      <c r="V823" s="9" t="s">
        <v>387</v>
      </c>
      <c r="W823" s="9"/>
    </row>
    <row r="824" spans="1:23" ht="15.75" x14ac:dyDescent="0.25">
      <c r="A824" s="16" t="s">
        <v>1499</v>
      </c>
      <c r="B824" s="84"/>
      <c r="C824" s="124"/>
      <c r="D824" s="124" t="s">
        <v>491</v>
      </c>
      <c r="E824" s="139" t="s">
        <v>354</v>
      </c>
      <c r="F824" s="51"/>
      <c r="G824" s="51"/>
      <c r="H824" s="51"/>
      <c r="I824" s="51"/>
      <c r="J824" s="51"/>
      <c r="K824" s="51"/>
      <c r="L824" s="51"/>
      <c r="M824" s="51"/>
      <c r="N824" s="51"/>
      <c r="O824" s="51"/>
      <c r="P824" s="51"/>
      <c r="Q824" s="51"/>
      <c r="R824" s="52"/>
      <c r="S824" s="167">
        <v>0</v>
      </c>
      <c r="T824" s="9" t="s">
        <v>27</v>
      </c>
      <c r="U824" s="9" t="s">
        <v>242</v>
      </c>
      <c r="V824" s="9" t="s">
        <v>491</v>
      </c>
      <c r="W824" s="9"/>
    </row>
    <row r="825" spans="1:23" ht="15.75" x14ac:dyDescent="0.25">
      <c r="A825" s="16" t="s">
        <v>1500</v>
      </c>
      <c r="B825" s="84"/>
      <c r="C825" s="124" t="s">
        <v>243</v>
      </c>
      <c r="D825" s="124" t="s">
        <v>389</v>
      </c>
      <c r="E825" s="139" t="s">
        <v>354</v>
      </c>
      <c r="F825" s="51">
        <v>258577.99999999968</v>
      </c>
      <c r="G825" s="51">
        <v>256386.99999999968</v>
      </c>
      <c r="H825" s="51">
        <v>268249.00000000012</v>
      </c>
      <c r="I825" s="51"/>
      <c r="J825" s="51"/>
      <c r="K825" s="51"/>
      <c r="L825" s="51"/>
      <c r="M825" s="51"/>
      <c r="N825" s="51"/>
      <c r="O825" s="51"/>
      <c r="P825" s="51"/>
      <c r="Q825" s="51"/>
      <c r="R825" s="52">
        <v>261071.33333333317</v>
      </c>
      <c r="S825" s="167">
        <v>1.8074776682302486E-2</v>
      </c>
      <c r="T825" s="9" t="s">
        <v>27</v>
      </c>
      <c r="U825" s="9" t="s">
        <v>243</v>
      </c>
      <c r="V825" s="9" t="s">
        <v>389</v>
      </c>
      <c r="W825" s="9"/>
    </row>
    <row r="826" spans="1:23" ht="15.75" x14ac:dyDescent="0.25">
      <c r="A826" s="16" t="s">
        <v>1501</v>
      </c>
      <c r="B826" s="84"/>
      <c r="C826" s="124"/>
      <c r="D826" s="124" t="s">
        <v>487</v>
      </c>
      <c r="E826" s="139" t="s">
        <v>354</v>
      </c>
      <c r="F826" s="51">
        <v>110.00000000000001</v>
      </c>
      <c r="G826" s="51">
        <v>118</v>
      </c>
      <c r="H826" s="51">
        <v>145</v>
      </c>
      <c r="I826" s="51"/>
      <c r="J826" s="51"/>
      <c r="K826" s="51"/>
      <c r="L826" s="51"/>
      <c r="M826" s="51"/>
      <c r="N826" s="51"/>
      <c r="O826" s="51"/>
      <c r="P826" s="51"/>
      <c r="Q826" s="51"/>
      <c r="R826" s="52">
        <v>124.33333333333333</v>
      </c>
      <c r="S826" s="167">
        <v>8.6079816020893802E-6</v>
      </c>
      <c r="T826" s="9" t="s">
        <v>27</v>
      </c>
      <c r="U826" s="9" t="s">
        <v>243</v>
      </c>
      <c r="V826" s="9" t="s">
        <v>487</v>
      </c>
      <c r="W826" s="9"/>
    </row>
    <row r="827" spans="1:23" ht="15.75" x14ac:dyDescent="0.25">
      <c r="A827" s="16" t="s">
        <v>1502</v>
      </c>
      <c r="B827" s="84"/>
      <c r="C827" s="124"/>
      <c r="D827" s="124" t="s">
        <v>390</v>
      </c>
      <c r="E827" s="139" t="s">
        <v>354</v>
      </c>
      <c r="F827" s="51">
        <v>2165546.0000000033</v>
      </c>
      <c r="G827" s="51">
        <v>2179496</v>
      </c>
      <c r="H827" s="51">
        <v>2251247.0000000005</v>
      </c>
      <c r="I827" s="51"/>
      <c r="J827" s="51"/>
      <c r="K827" s="51"/>
      <c r="L827" s="51"/>
      <c r="M827" s="51"/>
      <c r="N827" s="51"/>
      <c r="O827" s="51"/>
      <c r="P827" s="51"/>
      <c r="Q827" s="51"/>
      <c r="R827" s="52">
        <v>2198763.0000000014</v>
      </c>
      <c r="S827" s="167">
        <v>0.15222716985003912</v>
      </c>
      <c r="T827" s="9" t="s">
        <v>27</v>
      </c>
      <c r="U827" s="9" t="s">
        <v>243</v>
      </c>
      <c r="V827" s="9" t="s">
        <v>390</v>
      </c>
      <c r="W827" s="9"/>
    </row>
    <row r="828" spans="1:23" ht="15.75" x14ac:dyDescent="0.25">
      <c r="A828" s="16" t="s">
        <v>1503</v>
      </c>
      <c r="B828" s="84"/>
      <c r="C828" s="508" t="s">
        <v>244</v>
      </c>
      <c r="D828" s="508" t="s">
        <v>391</v>
      </c>
      <c r="E828" s="406" t="s">
        <v>354</v>
      </c>
      <c r="F828" s="500">
        <v>558639.00000000047</v>
      </c>
      <c r="G828" s="500">
        <v>564174.00000000035</v>
      </c>
      <c r="H828" s="500">
        <v>586935.9999999993</v>
      </c>
      <c r="I828" s="500"/>
      <c r="J828" s="500"/>
      <c r="K828" s="500"/>
      <c r="L828" s="500"/>
      <c r="M828" s="500"/>
      <c r="N828" s="500"/>
      <c r="O828" s="500"/>
      <c r="P828" s="500"/>
      <c r="Q828" s="500"/>
      <c r="R828" s="501">
        <v>569916.33333333337</v>
      </c>
      <c r="S828" s="423">
        <v>3.9457072214988516E-2</v>
      </c>
      <c r="T828" s="9" t="s">
        <v>27</v>
      </c>
      <c r="U828" s="9" t="s">
        <v>244</v>
      </c>
      <c r="V828" s="9" t="s">
        <v>391</v>
      </c>
      <c r="W828" s="9"/>
    </row>
    <row r="829" spans="1:23" ht="15.75" x14ac:dyDescent="0.25">
      <c r="A829" s="16" t="s">
        <v>1504</v>
      </c>
      <c r="B829" s="84"/>
      <c r="C829" s="508"/>
      <c r="D829" s="508" t="s">
        <v>393</v>
      </c>
      <c r="E829" s="406" t="s">
        <v>354</v>
      </c>
      <c r="F829" s="500">
        <v>216</v>
      </c>
      <c r="G829" s="500">
        <v>180.00000000000003</v>
      </c>
      <c r="H829" s="500">
        <v>192</v>
      </c>
      <c r="I829" s="500"/>
      <c r="J829" s="500"/>
      <c r="K829" s="500"/>
      <c r="L829" s="500"/>
      <c r="M829" s="500"/>
      <c r="N829" s="500"/>
      <c r="O829" s="500"/>
      <c r="P829" s="500"/>
      <c r="Q829" s="500"/>
      <c r="R829" s="501">
        <v>196</v>
      </c>
      <c r="S829" s="423">
        <v>1.3569686815089961E-5</v>
      </c>
      <c r="T829" s="9" t="s">
        <v>27</v>
      </c>
      <c r="U829" s="9" t="s">
        <v>244</v>
      </c>
      <c r="V829" s="9" t="s">
        <v>393</v>
      </c>
      <c r="W829" s="9"/>
    </row>
    <row r="830" spans="1:23" ht="15.75" x14ac:dyDescent="0.25">
      <c r="A830" s="16" t="s">
        <v>1505</v>
      </c>
      <c r="B830" s="84"/>
      <c r="C830" s="508"/>
      <c r="D830" s="508" t="s">
        <v>483</v>
      </c>
      <c r="E830" s="406" t="s">
        <v>354</v>
      </c>
      <c r="F830" s="500">
        <v>75164.999999999898</v>
      </c>
      <c r="G830" s="500">
        <v>75021.999999999985</v>
      </c>
      <c r="H830" s="500">
        <v>77812.000000000087</v>
      </c>
      <c r="I830" s="500"/>
      <c r="J830" s="500"/>
      <c r="K830" s="500"/>
      <c r="L830" s="500"/>
      <c r="M830" s="500"/>
      <c r="N830" s="500"/>
      <c r="O830" s="500"/>
      <c r="P830" s="500"/>
      <c r="Q830" s="500"/>
      <c r="R830" s="501">
        <v>75999.666666666657</v>
      </c>
      <c r="S830" s="423">
        <v>5.2616922179484615E-3</v>
      </c>
      <c r="T830" s="9" t="s">
        <v>27</v>
      </c>
      <c r="U830" s="9" t="s">
        <v>244</v>
      </c>
      <c r="V830" s="9" t="s">
        <v>483</v>
      </c>
      <c r="W830" s="9"/>
    </row>
    <row r="831" spans="1:23" ht="15.75" x14ac:dyDescent="0.25">
      <c r="A831" s="16" t="s">
        <v>1506</v>
      </c>
      <c r="B831" s="84"/>
      <c r="C831" s="508" t="s">
        <v>40</v>
      </c>
      <c r="D831" s="508" t="s">
        <v>392</v>
      </c>
      <c r="E831" s="406" t="s">
        <v>354</v>
      </c>
      <c r="F831" s="500">
        <v>11772.000000000002</v>
      </c>
      <c r="G831" s="500">
        <v>12534.999999999996</v>
      </c>
      <c r="H831" s="500">
        <v>13284.000000000002</v>
      </c>
      <c r="I831" s="500"/>
      <c r="J831" s="500"/>
      <c r="K831" s="500"/>
      <c r="L831" s="500"/>
      <c r="M831" s="500"/>
      <c r="N831" s="500"/>
      <c r="O831" s="500"/>
      <c r="P831" s="500"/>
      <c r="Q831" s="500"/>
      <c r="R831" s="501">
        <v>12530.333333333334</v>
      </c>
      <c r="S831" s="423">
        <v>8.6751377052048768E-4</v>
      </c>
      <c r="T831" s="9" t="s">
        <v>27</v>
      </c>
      <c r="U831" s="9" t="s">
        <v>40</v>
      </c>
      <c r="V831" s="9" t="s">
        <v>392</v>
      </c>
      <c r="W831" s="9"/>
    </row>
    <row r="832" spans="1:23" ht="15.75" x14ac:dyDescent="0.25">
      <c r="A832" s="16" t="s">
        <v>1507</v>
      </c>
      <c r="B832" s="84"/>
      <c r="C832" s="508" t="s">
        <v>41</v>
      </c>
      <c r="D832" s="508" t="s">
        <v>488</v>
      </c>
      <c r="E832" s="406" t="s">
        <v>354</v>
      </c>
      <c r="F832" s="500">
        <v>9964.9999999999982</v>
      </c>
      <c r="G832" s="500">
        <v>10980</v>
      </c>
      <c r="H832" s="500">
        <v>11117.000000000002</v>
      </c>
      <c r="I832" s="500"/>
      <c r="J832" s="500"/>
      <c r="K832" s="500"/>
      <c r="L832" s="500"/>
      <c r="M832" s="500"/>
      <c r="N832" s="500"/>
      <c r="O832" s="500"/>
      <c r="P832" s="500"/>
      <c r="Q832" s="500"/>
      <c r="R832" s="501">
        <v>10687.333333333334</v>
      </c>
      <c r="S832" s="423">
        <v>7.3991717460104476E-4</v>
      </c>
      <c r="T832" s="9" t="s">
        <v>27</v>
      </c>
      <c r="U832" s="9" t="s">
        <v>41</v>
      </c>
      <c r="V832" s="9" t="s">
        <v>488</v>
      </c>
      <c r="W832" s="9"/>
    </row>
    <row r="833" spans="1:23" ht="15.75" x14ac:dyDescent="0.25">
      <c r="A833" s="16" t="s">
        <v>1508</v>
      </c>
      <c r="B833" s="84"/>
      <c r="C833" s="508"/>
      <c r="D833" s="508" t="s">
        <v>394</v>
      </c>
      <c r="E833" s="406" t="s">
        <v>354</v>
      </c>
      <c r="F833" s="500">
        <v>420</v>
      </c>
      <c r="G833" s="500">
        <v>418</v>
      </c>
      <c r="H833" s="500">
        <v>399.00000000000006</v>
      </c>
      <c r="I833" s="500"/>
      <c r="J833" s="500"/>
      <c r="K833" s="500"/>
      <c r="L833" s="500"/>
      <c r="M833" s="500"/>
      <c r="N833" s="500"/>
      <c r="O833" s="500"/>
      <c r="P833" s="500"/>
      <c r="Q833" s="500"/>
      <c r="R833" s="501">
        <v>412.33333333333331</v>
      </c>
      <c r="S833" s="423">
        <v>2.8547113248752179E-5</v>
      </c>
      <c r="T833" s="9" t="s">
        <v>27</v>
      </c>
      <c r="U833" s="9" t="s">
        <v>41</v>
      </c>
      <c r="V833" s="9" t="s">
        <v>394</v>
      </c>
      <c r="W833" s="9"/>
    </row>
    <row r="834" spans="1:23" ht="15.75" x14ac:dyDescent="0.25">
      <c r="A834" s="16" t="s">
        <v>1509</v>
      </c>
      <c r="B834" s="84"/>
      <c r="C834" s="508"/>
      <c r="D834" s="508" t="s">
        <v>395</v>
      </c>
      <c r="E834" s="406" t="s">
        <v>354</v>
      </c>
      <c r="F834" s="500"/>
      <c r="G834" s="500"/>
      <c r="H834" s="500"/>
      <c r="I834" s="500"/>
      <c r="J834" s="500"/>
      <c r="K834" s="500"/>
      <c r="L834" s="500"/>
      <c r="M834" s="500"/>
      <c r="N834" s="500"/>
      <c r="O834" s="500"/>
      <c r="P834" s="500"/>
      <c r="Q834" s="500"/>
      <c r="R834" s="501"/>
      <c r="S834" s="423">
        <v>0</v>
      </c>
      <c r="T834" s="9" t="s">
        <v>27</v>
      </c>
      <c r="U834" s="9" t="s">
        <v>41</v>
      </c>
      <c r="V834" s="9" t="s">
        <v>395</v>
      </c>
      <c r="W834" s="9"/>
    </row>
    <row r="835" spans="1:23" ht="15.75" x14ac:dyDescent="0.25">
      <c r="A835" s="16" t="s">
        <v>1510</v>
      </c>
      <c r="B835" s="84"/>
      <c r="C835" s="508"/>
      <c r="D835" s="508" t="s">
        <v>484</v>
      </c>
      <c r="E835" s="406" t="s">
        <v>354</v>
      </c>
      <c r="F835" s="500">
        <v>8</v>
      </c>
      <c r="G835" s="500">
        <v>8</v>
      </c>
      <c r="H835" s="500">
        <v>8</v>
      </c>
      <c r="I835" s="500"/>
      <c r="J835" s="500"/>
      <c r="K835" s="500"/>
      <c r="L835" s="500"/>
      <c r="M835" s="500"/>
      <c r="N835" s="500"/>
      <c r="O835" s="500"/>
      <c r="P835" s="500"/>
      <c r="Q835" s="500"/>
      <c r="R835" s="501">
        <v>8</v>
      </c>
      <c r="S835" s="423">
        <v>5.5386476796285559E-7</v>
      </c>
      <c r="T835" s="9" t="s">
        <v>27</v>
      </c>
      <c r="U835" s="9" t="s">
        <v>41</v>
      </c>
      <c r="V835" s="9" t="s">
        <v>484</v>
      </c>
      <c r="W835" s="9"/>
    </row>
    <row r="836" spans="1:23" ht="15.75" x14ac:dyDescent="0.25">
      <c r="A836" s="16" t="s">
        <v>1511</v>
      </c>
      <c r="B836" s="91"/>
      <c r="C836" s="509"/>
      <c r="D836" s="509" t="s">
        <v>489</v>
      </c>
      <c r="E836" s="412" t="s">
        <v>354</v>
      </c>
      <c r="F836" s="505">
        <v>1568</v>
      </c>
      <c r="G836" s="505">
        <v>1526</v>
      </c>
      <c r="H836" s="505">
        <v>1710</v>
      </c>
      <c r="I836" s="505"/>
      <c r="J836" s="505"/>
      <c r="K836" s="505"/>
      <c r="L836" s="505"/>
      <c r="M836" s="505"/>
      <c r="N836" s="505"/>
      <c r="O836" s="505"/>
      <c r="P836" s="505"/>
      <c r="Q836" s="505"/>
      <c r="R836" s="506">
        <v>1601.3333333333333</v>
      </c>
      <c r="S836" s="507">
        <v>1.1086526438723158E-4</v>
      </c>
      <c r="T836" s="9" t="s">
        <v>27</v>
      </c>
      <c r="U836" s="9" t="s">
        <v>41</v>
      </c>
      <c r="V836" s="9" t="s">
        <v>489</v>
      </c>
      <c r="W836" s="9"/>
    </row>
    <row r="837" spans="1:23" ht="15.75" x14ac:dyDescent="0.25">
      <c r="A837" s="16" t="s">
        <v>1512</v>
      </c>
      <c r="B837" s="84" t="s">
        <v>34</v>
      </c>
      <c r="C837" s="124" t="s">
        <v>244</v>
      </c>
      <c r="D837" s="124" t="s">
        <v>34</v>
      </c>
      <c r="E837" s="139" t="s">
        <v>354</v>
      </c>
      <c r="F837" s="13">
        <v>460036.99999999983</v>
      </c>
      <c r="G837" s="13">
        <v>466479.99999999953</v>
      </c>
      <c r="H837" s="13">
        <v>470262.00000000023</v>
      </c>
      <c r="I837" s="13"/>
      <c r="J837" s="13"/>
      <c r="K837" s="13"/>
      <c r="L837" s="13"/>
      <c r="M837" s="13"/>
      <c r="N837" s="13"/>
      <c r="O837" s="13"/>
      <c r="P837" s="13"/>
      <c r="Q837" s="13"/>
      <c r="R837" s="342">
        <v>465592.99999999983</v>
      </c>
      <c r="S837" s="352">
        <v>3.2234444863766212E-2</v>
      </c>
      <c r="T837" s="9" t="s">
        <v>34</v>
      </c>
      <c r="U837" s="9" t="s">
        <v>244</v>
      </c>
      <c r="V837" s="9" t="s">
        <v>34</v>
      </c>
      <c r="W837" s="9"/>
    </row>
    <row r="838" spans="1:23" ht="15.75" x14ac:dyDescent="0.25">
      <c r="A838" s="16" t="s">
        <v>1513</v>
      </c>
      <c r="B838" s="84"/>
      <c r="C838" s="152"/>
      <c r="D838" s="152"/>
      <c r="E838" s="139" t="s">
        <v>24</v>
      </c>
      <c r="F838" s="13">
        <v>7035.0000000000009</v>
      </c>
      <c r="G838" s="13">
        <v>6912.0000000000036</v>
      </c>
      <c r="H838" s="13">
        <v>6962.9999999999936</v>
      </c>
      <c r="I838" s="13"/>
      <c r="J838" s="13"/>
      <c r="K838" s="13"/>
      <c r="L838" s="13"/>
      <c r="M838" s="13"/>
      <c r="N838" s="13"/>
      <c r="O838" s="13"/>
      <c r="P838" s="13"/>
      <c r="Q838" s="13"/>
      <c r="R838" s="342">
        <v>6969.9999999999991</v>
      </c>
      <c r="S838" s="352">
        <v>4.8255467908763785E-4</v>
      </c>
      <c r="T838" s="9" t="s">
        <v>34</v>
      </c>
      <c r="U838" s="9" t="s">
        <v>244</v>
      </c>
      <c r="V838" s="9" t="s">
        <v>34</v>
      </c>
      <c r="W838" s="9"/>
    </row>
    <row r="839" spans="1:23" ht="15.75" x14ac:dyDescent="0.25">
      <c r="A839" s="16" t="s">
        <v>1514</v>
      </c>
      <c r="B839" s="84"/>
      <c r="C839" s="152" t="s">
        <v>40</v>
      </c>
      <c r="D839" s="124" t="s">
        <v>542</v>
      </c>
      <c r="E839" s="139" t="s">
        <v>354</v>
      </c>
      <c r="F839" s="51"/>
      <c r="G839" s="51"/>
      <c r="H839" s="51"/>
      <c r="I839" s="51"/>
      <c r="J839" s="51"/>
      <c r="K839" s="51"/>
      <c r="L839" s="51"/>
      <c r="M839" s="51"/>
      <c r="N839" s="51"/>
      <c r="O839" s="51"/>
      <c r="P839" s="51"/>
      <c r="Q839" s="51"/>
      <c r="R839" s="52"/>
      <c r="S839" s="167">
        <v>0</v>
      </c>
      <c r="T839" s="9" t="s">
        <v>34</v>
      </c>
      <c r="U839" s="9" t="s">
        <v>40</v>
      </c>
      <c r="V839" s="9" t="s">
        <v>542</v>
      </c>
      <c r="W839" s="9"/>
    </row>
    <row r="840" spans="1:23" ht="15.75" x14ac:dyDescent="0.25">
      <c r="A840" s="16" t="s">
        <v>1515</v>
      </c>
      <c r="B840" s="91"/>
      <c r="C840" s="227" t="s">
        <v>41</v>
      </c>
      <c r="D840" s="227" t="s">
        <v>492</v>
      </c>
      <c r="E840" s="141" t="s">
        <v>354</v>
      </c>
      <c r="F840" s="14">
        <v>36581</v>
      </c>
      <c r="G840" s="14">
        <v>38005.999999999971</v>
      </c>
      <c r="H840" s="14">
        <v>40773.999999999978</v>
      </c>
      <c r="I840" s="14"/>
      <c r="J840" s="14"/>
      <c r="K840" s="14"/>
      <c r="L840" s="14"/>
      <c r="M840" s="14"/>
      <c r="N840" s="14"/>
      <c r="O840" s="14"/>
      <c r="P840" s="14"/>
      <c r="Q840" s="14"/>
      <c r="R840" s="309">
        <v>38453.66666666665</v>
      </c>
      <c r="S840" s="346">
        <v>2.6622663957067898E-3</v>
      </c>
      <c r="T840" s="9" t="s">
        <v>34</v>
      </c>
      <c r="U840" s="9" t="s">
        <v>41</v>
      </c>
      <c r="V840" s="9" t="s">
        <v>492</v>
      </c>
      <c r="W840" s="9"/>
    </row>
    <row r="841" spans="1:23" ht="15.75" x14ac:dyDescent="0.25">
      <c r="A841" s="16" t="s">
        <v>1516</v>
      </c>
      <c r="B841" s="84" t="s">
        <v>356</v>
      </c>
      <c r="C841" s="124" t="s">
        <v>242</v>
      </c>
      <c r="D841" s="124" t="s">
        <v>398</v>
      </c>
      <c r="E841" s="139" t="s">
        <v>25</v>
      </c>
      <c r="F841" s="51">
        <v>19873.999999999993</v>
      </c>
      <c r="G841" s="51">
        <v>19694.000000000004</v>
      </c>
      <c r="H841" s="51">
        <v>22149</v>
      </c>
      <c r="I841" s="51"/>
      <c r="J841" s="51"/>
      <c r="K841" s="51"/>
      <c r="L841" s="51"/>
      <c r="M841" s="51"/>
      <c r="N841" s="51"/>
      <c r="O841" s="51"/>
      <c r="P841" s="51"/>
      <c r="Q841" s="51"/>
      <c r="R841" s="52">
        <v>20572.333333333332</v>
      </c>
      <c r="S841" s="167">
        <v>1.4242863285151481E-3</v>
      </c>
      <c r="T841" s="9" t="s">
        <v>356</v>
      </c>
      <c r="U841" s="9" t="s">
        <v>242</v>
      </c>
      <c r="V841" s="9" t="s">
        <v>398</v>
      </c>
      <c r="W841" s="9"/>
    </row>
    <row r="842" spans="1:23" ht="15.75" x14ac:dyDescent="0.25">
      <c r="A842" s="16" t="s">
        <v>1517</v>
      </c>
      <c r="B842" s="84"/>
      <c r="C842" s="124" t="s">
        <v>243</v>
      </c>
      <c r="D842" s="124" t="s">
        <v>399</v>
      </c>
      <c r="E842" s="139" t="s">
        <v>25</v>
      </c>
      <c r="F842" s="51">
        <v>92084.999999999913</v>
      </c>
      <c r="G842" s="51">
        <v>90686.000000000015</v>
      </c>
      <c r="H842" s="51">
        <v>104691.00000000003</v>
      </c>
      <c r="I842" s="51"/>
      <c r="J842" s="51"/>
      <c r="K842" s="51"/>
      <c r="L842" s="51"/>
      <c r="M842" s="51"/>
      <c r="N842" s="51"/>
      <c r="O842" s="51"/>
      <c r="P842" s="51"/>
      <c r="Q842" s="51"/>
      <c r="R842" s="52">
        <v>95820.666666666672</v>
      </c>
      <c r="S842" s="167">
        <v>6.633961413672433E-3</v>
      </c>
      <c r="T842" s="9" t="s">
        <v>356</v>
      </c>
      <c r="U842" s="9" t="s">
        <v>243</v>
      </c>
      <c r="V842" s="9" t="s">
        <v>399</v>
      </c>
      <c r="W842" s="9"/>
    </row>
    <row r="843" spans="1:23" ht="15.75" x14ac:dyDescent="0.25">
      <c r="A843" s="16" t="s">
        <v>1518</v>
      </c>
      <c r="B843" s="84"/>
      <c r="C843" s="508" t="s">
        <v>244</v>
      </c>
      <c r="D843" s="508" t="s">
        <v>400</v>
      </c>
      <c r="E843" s="406" t="s">
        <v>25</v>
      </c>
      <c r="F843" s="500">
        <v>19487.999999999993</v>
      </c>
      <c r="G843" s="500">
        <v>19034.999999999993</v>
      </c>
      <c r="H843" s="500">
        <v>21612.999999999996</v>
      </c>
      <c r="I843" s="500"/>
      <c r="J843" s="500"/>
      <c r="K843" s="500"/>
      <c r="L843" s="500"/>
      <c r="M843" s="500"/>
      <c r="N843" s="500"/>
      <c r="O843" s="500"/>
      <c r="P843" s="500"/>
      <c r="Q843" s="500"/>
      <c r="R843" s="501">
        <v>20045.333333333328</v>
      </c>
      <c r="S843" s="423">
        <v>1.3878004869255947E-3</v>
      </c>
      <c r="T843" s="9" t="s">
        <v>356</v>
      </c>
      <c r="U843" s="9" t="s">
        <v>244</v>
      </c>
      <c r="V843" s="9" t="s">
        <v>400</v>
      </c>
      <c r="W843" s="9"/>
    </row>
    <row r="844" spans="1:23" ht="15.75" x14ac:dyDescent="0.25">
      <c r="A844" s="16" t="s">
        <v>1519</v>
      </c>
      <c r="B844" s="84"/>
      <c r="C844" s="508" t="s">
        <v>40</v>
      </c>
      <c r="D844" s="508" t="s">
        <v>401</v>
      </c>
      <c r="E844" s="406" t="s">
        <v>25</v>
      </c>
      <c r="F844" s="500">
        <v>5183.9999999999964</v>
      </c>
      <c r="G844" s="500">
        <v>5042.0000000000018</v>
      </c>
      <c r="H844" s="500">
        <v>5749.9999999999982</v>
      </c>
      <c r="I844" s="500"/>
      <c r="J844" s="500"/>
      <c r="K844" s="500"/>
      <c r="L844" s="500"/>
      <c r="M844" s="500"/>
      <c r="N844" s="500"/>
      <c r="O844" s="500"/>
      <c r="P844" s="500"/>
      <c r="Q844" s="500"/>
      <c r="R844" s="501">
        <v>5325.3333333333321</v>
      </c>
      <c r="S844" s="423">
        <v>3.6868931387394073E-4</v>
      </c>
      <c r="T844" s="9" t="s">
        <v>356</v>
      </c>
      <c r="U844" s="9" t="s">
        <v>40</v>
      </c>
      <c r="V844" s="9" t="s">
        <v>401</v>
      </c>
      <c r="W844" s="9"/>
    </row>
    <row r="845" spans="1:23" ht="15.75" x14ac:dyDescent="0.25">
      <c r="A845" s="16" t="s">
        <v>1520</v>
      </c>
      <c r="B845" s="84"/>
      <c r="C845" s="508"/>
      <c r="D845" s="509" t="s">
        <v>485</v>
      </c>
      <c r="E845" s="412" t="s">
        <v>25</v>
      </c>
      <c r="F845" s="505">
        <v>89</v>
      </c>
      <c r="G845" s="505">
        <v>88</v>
      </c>
      <c r="H845" s="505">
        <v>122</v>
      </c>
      <c r="I845" s="505"/>
      <c r="J845" s="505"/>
      <c r="K845" s="505"/>
      <c r="L845" s="505"/>
      <c r="M845" s="505"/>
      <c r="N845" s="505"/>
      <c r="O845" s="505"/>
      <c r="P845" s="505"/>
      <c r="Q845" s="505"/>
      <c r="R845" s="506">
        <v>99.666666666666671</v>
      </c>
      <c r="S845" s="507">
        <v>6.9002319008705759E-6</v>
      </c>
      <c r="T845" s="9" t="s">
        <v>356</v>
      </c>
      <c r="U845" s="9" t="s">
        <v>40</v>
      </c>
      <c r="V845" s="9" t="s">
        <v>485</v>
      </c>
      <c r="W845" s="9"/>
    </row>
    <row r="846" spans="1:23" ht="15.75" x14ac:dyDescent="0.25">
      <c r="A846" s="16" t="s">
        <v>1521</v>
      </c>
      <c r="B846" s="84" t="s">
        <v>546</v>
      </c>
      <c r="C846" s="124" t="s">
        <v>242</v>
      </c>
      <c r="D846" s="124" t="s">
        <v>547</v>
      </c>
      <c r="E846" s="139" t="s">
        <v>18</v>
      </c>
      <c r="F846" s="51">
        <v>7</v>
      </c>
      <c r="G846" s="51">
        <v>10</v>
      </c>
      <c r="H846" s="51">
        <v>15</v>
      </c>
      <c r="I846" s="51"/>
      <c r="J846" s="51"/>
      <c r="K846" s="51"/>
      <c r="L846" s="51"/>
      <c r="M846" s="51"/>
      <c r="N846" s="51"/>
      <c r="O846" s="51"/>
      <c r="P846" s="51"/>
      <c r="Q846" s="51"/>
      <c r="R846" s="52">
        <v>10.666666666666666</v>
      </c>
      <c r="S846" s="167">
        <v>7.3848635728380735E-7</v>
      </c>
      <c r="T846" s="9" t="s">
        <v>546</v>
      </c>
      <c r="U846" s="9" t="s">
        <v>242</v>
      </c>
      <c r="V846" s="9" t="s">
        <v>547</v>
      </c>
      <c r="W846" s="9"/>
    </row>
    <row r="847" spans="1:23" ht="15.75" x14ac:dyDescent="0.25">
      <c r="A847" s="16" t="s">
        <v>1522</v>
      </c>
      <c r="B847" s="84"/>
      <c r="C847" s="594"/>
      <c r="D847" s="509" t="s">
        <v>552</v>
      </c>
      <c r="E847" s="141" t="s">
        <v>18</v>
      </c>
      <c r="F847" s="14"/>
      <c r="G847" s="14"/>
      <c r="H847" s="14"/>
      <c r="I847" s="14"/>
      <c r="J847" s="14"/>
      <c r="K847" s="14"/>
      <c r="L847" s="14"/>
      <c r="M847" s="14"/>
      <c r="N847" s="14"/>
      <c r="O847" s="14"/>
      <c r="P847" s="14"/>
      <c r="Q847" s="14"/>
      <c r="R847" s="14"/>
      <c r="S847" s="14"/>
      <c r="T847" s="9" t="s">
        <v>546</v>
      </c>
      <c r="U847" s="9" t="s">
        <v>242</v>
      </c>
      <c r="V847" s="9" t="s">
        <v>552</v>
      </c>
      <c r="W847" s="9"/>
    </row>
    <row r="848" spans="1:23" ht="15.75" x14ac:dyDescent="0.25">
      <c r="A848" s="16" t="s">
        <v>1523</v>
      </c>
      <c r="B848" s="84"/>
      <c r="C848" s="508" t="s">
        <v>243</v>
      </c>
      <c r="D848" s="594" t="s">
        <v>548</v>
      </c>
      <c r="E848" s="139" t="s">
        <v>18</v>
      </c>
      <c r="F848" s="51">
        <v>69</v>
      </c>
      <c r="G848" s="51">
        <v>51</v>
      </c>
      <c r="H848" s="51">
        <v>62</v>
      </c>
      <c r="I848" s="51"/>
      <c r="J848" s="51"/>
      <c r="K848" s="51"/>
      <c r="L848" s="51"/>
      <c r="M848" s="51"/>
      <c r="N848" s="51"/>
      <c r="O848" s="51"/>
      <c r="P848" s="51"/>
      <c r="Q848" s="51"/>
      <c r="R848" s="52">
        <v>60.666666666666664</v>
      </c>
      <c r="S848" s="167">
        <v>4.2001411570516545E-6</v>
      </c>
      <c r="T848" s="9" t="s">
        <v>546</v>
      </c>
      <c r="U848" s="9" t="s">
        <v>243</v>
      </c>
      <c r="V848" s="9" t="s">
        <v>548</v>
      </c>
      <c r="W848" s="9"/>
    </row>
    <row r="849" spans="1:23" ht="15.75" x14ac:dyDescent="0.25">
      <c r="A849" s="16" t="s">
        <v>1524</v>
      </c>
      <c r="B849" s="84"/>
      <c r="D849" s="509" t="s">
        <v>550</v>
      </c>
      <c r="E849" s="141" t="s">
        <v>18</v>
      </c>
      <c r="F849" s="14"/>
      <c r="G849" s="14"/>
      <c r="H849" s="14"/>
      <c r="I849" s="14"/>
      <c r="J849" s="14"/>
      <c r="K849" s="14"/>
      <c r="L849" s="14"/>
      <c r="M849" s="14"/>
      <c r="N849" s="14"/>
      <c r="O849" s="14"/>
      <c r="P849" s="14"/>
      <c r="Q849" s="14"/>
      <c r="R849" s="14"/>
      <c r="S849" s="14"/>
      <c r="T849" s="9" t="s">
        <v>546</v>
      </c>
      <c r="U849" s="9" t="s">
        <v>243</v>
      </c>
      <c r="V849" s="9" t="s">
        <v>550</v>
      </c>
      <c r="W849" s="9"/>
    </row>
    <row r="850" spans="1:23" ht="15.75" x14ac:dyDescent="0.25">
      <c r="A850" s="16" t="s">
        <v>1525</v>
      </c>
      <c r="B850" s="84"/>
      <c r="C850" s="508" t="s">
        <v>244</v>
      </c>
      <c r="D850" s="594" t="s">
        <v>549</v>
      </c>
      <c r="E850" s="139" t="s">
        <v>18</v>
      </c>
      <c r="F850" s="51">
        <v>516</v>
      </c>
      <c r="G850" s="51">
        <v>589.99999999999989</v>
      </c>
      <c r="H850" s="51">
        <v>685.99999999999977</v>
      </c>
      <c r="I850" s="51"/>
      <c r="J850" s="51"/>
      <c r="K850" s="51"/>
      <c r="L850" s="51"/>
      <c r="M850" s="51"/>
      <c r="N850" s="51"/>
      <c r="O850" s="51"/>
      <c r="P850" s="51"/>
      <c r="Q850" s="51"/>
      <c r="R850" s="52">
        <v>597.33333333333326</v>
      </c>
      <c r="S850" s="167">
        <v>4.1355236007893207E-5</v>
      </c>
      <c r="T850" s="9" t="s">
        <v>546</v>
      </c>
      <c r="U850" s="9" t="s">
        <v>244</v>
      </c>
      <c r="V850" s="9" t="s">
        <v>549</v>
      </c>
      <c r="W850" s="9"/>
    </row>
    <row r="851" spans="1:23" ht="15.75" x14ac:dyDescent="0.25">
      <c r="A851" s="16" t="s">
        <v>1526</v>
      </c>
      <c r="B851" s="84"/>
      <c r="C851" s="508"/>
      <c r="D851" s="509" t="s">
        <v>551</v>
      </c>
      <c r="E851" s="141" t="s">
        <v>18</v>
      </c>
      <c r="F851" s="14"/>
      <c r="G851" s="14"/>
      <c r="H851" s="14"/>
      <c r="I851" s="14"/>
      <c r="J851" s="14"/>
      <c r="K851" s="14"/>
      <c r="L851" s="14"/>
      <c r="M851" s="14"/>
      <c r="N851" s="14"/>
      <c r="O851" s="14"/>
      <c r="P851" s="14"/>
      <c r="Q851" s="14"/>
      <c r="R851" s="14"/>
      <c r="S851" s="14"/>
      <c r="T851" s="9" t="s">
        <v>546</v>
      </c>
      <c r="U851" s="9" t="s">
        <v>244</v>
      </c>
      <c r="V851" s="9" t="s">
        <v>551</v>
      </c>
      <c r="W851" s="9"/>
    </row>
    <row r="852" spans="1:23" ht="15.75" x14ac:dyDescent="0.25">
      <c r="A852" s="16" t="s">
        <v>1527</v>
      </c>
      <c r="B852" s="147" t="s">
        <v>33</v>
      </c>
      <c r="C852" s="510" t="s">
        <v>40</v>
      </c>
      <c r="D852" s="509" t="s">
        <v>396</v>
      </c>
      <c r="E852" s="141" t="s">
        <v>25</v>
      </c>
      <c r="F852" s="14">
        <v>9.0000000000000036</v>
      </c>
      <c r="G852" s="14">
        <v>3.0000000000000004</v>
      </c>
      <c r="H852" s="14">
        <v>7.0000000000000018</v>
      </c>
      <c r="I852" s="14"/>
      <c r="J852" s="14"/>
      <c r="K852" s="14"/>
      <c r="L852" s="14"/>
      <c r="M852" s="14"/>
      <c r="N852" s="14"/>
      <c r="O852" s="14"/>
      <c r="P852" s="14"/>
      <c r="Q852" s="14"/>
      <c r="R852" s="311">
        <v>6.3333333333333357</v>
      </c>
      <c r="S852" s="346">
        <v>4.3847627463726082E-7</v>
      </c>
      <c r="T852" s="9" t="s">
        <v>33</v>
      </c>
      <c r="U852" s="9" t="s">
        <v>40</v>
      </c>
      <c r="V852" s="9" t="s">
        <v>396</v>
      </c>
      <c r="W852" s="9"/>
    </row>
    <row r="853" spans="1:23" ht="15.75" x14ac:dyDescent="0.25">
      <c r="A853" s="16" t="s">
        <v>1528</v>
      </c>
      <c r="B853" s="84" t="s">
        <v>296</v>
      </c>
      <c r="C853" s="508" t="s">
        <v>41</v>
      </c>
      <c r="D853" s="508" t="s">
        <v>397</v>
      </c>
      <c r="E853" s="406" t="s">
        <v>352</v>
      </c>
      <c r="F853" s="500">
        <v>1214.0000000000014</v>
      </c>
      <c r="G853" s="500">
        <v>1146.0000000000005</v>
      </c>
      <c r="H853" s="500">
        <v>1269.0000000000007</v>
      </c>
      <c r="I853" s="500"/>
      <c r="J853" s="500"/>
      <c r="K853" s="500"/>
      <c r="L853" s="500"/>
      <c r="M853" s="500"/>
      <c r="N853" s="500"/>
      <c r="O853" s="500"/>
      <c r="P853" s="500"/>
      <c r="Q853" s="500"/>
      <c r="R853" s="501">
        <v>1209.6666666666677</v>
      </c>
      <c r="S853" s="423">
        <v>8.3748968455716851E-5</v>
      </c>
      <c r="T853" s="9" t="s">
        <v>296</v>
      </c>
      <c r="U853" s="9" t="s">
        <v>41</v>
      </c>
      <c r="V853" s="9" t="s">
        <v>397</v>
      </c>
      <c r="W853" s="9"/>
    </row>
    <row r="854" spans="1:23" ht="15.75" x14ac:dyDescent="0.25">
      <c r="A854" s="16" t="s">
        <v>1529</v>
      </c>
      <c r="B854" s="84"/>
      <c r="C854" s="508"/>
      <c r="D854" s="508"/>
      <c r="E854" s="406" t="s">
        <v>17</v>
      </c>
      <c r="F854" s="500">
        <v>35.000000000000007</v>
      </c>
      <c r="G854" s="500">
        <v>36</v>
      </c>
      <c r="H854" s="500">
        <v>45</v>
      </c>
      <c r="I854" s="500"/>
      <c r="J854" s="500"/>
      <c r="K854" s="500"/>
      <c r="L854" s="500"/>
      <c r="M854" s="500"/>
      <c r="N854" s="500"/>
      <c r="O854" s="500"/>
      <c r="P854" s="500"/>
      <c r="Q854" s="500"/>
      <c r="R854" s="501">
        <v>38.666666666666664</v>
      </c>
      <c r="S854" s="423">
        <v>2.6770130451538014E-6</v>
      </c>
      <c r="T854" s="9" t="s">
        <v>296</v>
      </c>
      <c r="U854" s="9" t="s">
        <v>41</v>
      </c>
      <c r="V854" s="9" t="s">
        <v>397</v>
      </c>
      <c r="W854" s="9"/>
    </row>
    <row r="855" spans="1:23" ht="15.75" x14ac:dyDescent="0.25">
      <c r="A855" s="16" t="s">
        <v>1530</v>
      </c>
      <c r="B855" s="84"/>
      <c r="C855" s="124"/>
      <c r="D855" s="124"/>
      <c r="E855" s="139" t="s">
        <v>18</v>
      </c>
      <c r="F855" s="51">
        <v>460.99999999999994</v>
      </c>
      <c r="G855" s="51">
        <v>491.00000000000006</v>
      </c>
      <c r="H855" s="51">
        <v>529</v>
      </c>
      <c r="I855" s="51"/>
      <c r="J855" s="51"/>
      <c r="K855" s="51"/>
      <c r="L855" s="51"/>
      <c r="M855" s="51"/>
      <c r="N855" s="51"/>
      <c r="O855" s="51"/>
      <c r="P855" s="51"/>
      <c r="Q855" s="51"/>
      <c r="R855" s="52">
        <v>493.66666666666669</v>
      </c>
      <c r="S855" s="167">
        <v>3.4178071723041213E-5</v>
      </c>
      <c r="T855" s="9" t="s">
        <v>296</v>
      </c>
      <c r="U855" s="9" t="s">
        <v>41</v>
      </c>
      <c r="V855" s="9" t="s">
        <v>397</v>
      </c>
      <c r="W855" s="9"/>
    </row>
    <row r="856" spans="1:23" ht="15.75" x14ac:dyDescent="0.25">
      <c r="A856" s="16" t="s">
        <v>1531</v>
      </c>
      <c r="B856" s="84"/>
      <c r="C856" s="124"/>
      <c r="D856" s="124"/>
      <c r="E856" s="139" t="s">
        <v>24</v>
      </c>
      <c r="F856" s="51">
        <v>1433.9999999999998</v>
      </c>
      <c r="G856" s="51">
        <v>1533</v>
      </c>
      <c r="H856" s="51">
        <v>1385.9999999999998</v>
      </c>
      <c r="I856" s="51"/>
      <c r="J856" s="51"/>
      <c r="K856" s="51"/>
      <c r="L856" s="51"/>
      <c r="M856" s="51"/>
      <c r="N856" s="51"/>
      <c r="O856" s="51"/>
      <c r="P856" s="51"/>
      <c r="Q856" s="51"/>
      <c r="R856" s="52">
        <v>1451</v>
      </c>
      <c r="S856" s="167">
        <v>1.0045722228926293E-4</v>
      </c>
      <c r="T856" s="9" t="s">
        <v>296</v>
      </c>
      <c r="U856" s="9" t="s">
        <v>41</v>
      </c>
      <c r="V856" s="9" t="s">
        <v>397</v>
      </c>
      <c r="W856" s="9"/>
    </row>
    <row r="857" spans="1:23" ht="15.75" x14ac:dyDescent="0.25">
      <c r="A857" s="16" t="s">
        <v>1532</v>
      </c>
      <c r="B857" s="84"/>
      <c r="C857" s="124"/>
      <c r="D857" s="124"/>
      <c r="E857" s="406" t="s">
        <v>21</v>
      </c>
      <c r="F857" s="500">
        <v>0</v>
      </c>
      <c r="G857" s="500">
        <v>15</v>
      </c>
      <c r="H857" s="500">
        <v>1</v>
      </c>
      <c r="I857" s="500"/>
      <c r="J857" s="500"/>
      <c r="K857" s="500"/>
      <c r="L857" s="500"/>
      <c r="M857" s="500"/>
      <c r="N857" s="500"/>
      <c r="O857" s="500"/>
      <c r="P857" s="500"/>
      <c r="Q857" s="500"/>
      <c r="R857" s="501">
        <v>5.333333333333333</v>
      </c>
      <c r="S857" s="423">
        <v>3.6924317864190367E-7</v>
      </c>
      <c r="T857" s="9" t="s">
        <v>296</v>
      </c>
      <c r="U857" s="9" t="s">
        <v>41</v>
      </c>
      <c r="V857" s="9" t="s">
        <v>397</v>
      </c>
      <c r="W857" s="9"/>
    </row>
    <row r="858" spans="1:23" ht="15.75" x14ac:dyDescent="0.25">
      <c r="A858" s="16" t="s">
        <v>1533</v>
      </c>
      <c r="B858" s="84"/>
      <c r="C858" s="124"/>
      <c r="D858" s="124"/>
      <c r="E858" s="406" t="s">
        <v>16</v>
      </c>
      <c r="F858" s="500">
        <v>2</v>
      </c>
      <c r="G858" s="500">
        <v>1</v>
      </c>
      <c r="H858" s="500">
        <v>2</v>
      </c>
      <c r="I858" s="500"/>
      <c r="J858" s="500"/>
      <c r="K858" s="500"/>
      <c r="L858" s="500"/>
      <c r="M858" s="500"/>
      <c r="N858" s="500"/>
      <c r="O858" s="500"/>
      <c r="P858" s="500"/>
      <c r="Q858" s="500"/>
      <c r="R858" s="501">
        <v>1.6666666666666667</v>
      </c>
      <c r="S858" s="507">
        <v>1.1538849332559491E-7</v>
      </c>
      <c r="T858" s="9" t="s">
        <v>296</v>
      </c>
      <c r="U858" s="9" t="s">
        <v>41</v>
      </c>
      <c r="V858" s="9" t="s">
        <v>397</v>
      </c>
      <c r="W858" s="9"/>
    </row>
    <row r="859" spans="1:23" ht="15.75" x14ac:dyDescent="0.25">
      <c r="B859" s="147" t="s">
        <v>0</v>
      </c>
      <c r="C859" s="148"/>
      <c r="D859" s="148"/>
      <c r="E859" s="144"/>
      <c r="F859" s="148">
        <v>14013883.000000004</v>
      </c>
      <c r="G859" s="148">
        <v>13987285.000000002</v>
      </c>
      <c r="H859" s="148">
        <v>15330483.999999996</v>
      </c>
      <c r="I859" s="148"/>
      <c r="J859" s="148"/>
      <c r="K859" s="148"/>
      <c r="L859" s="148"/>
      <c r="M859" s="148"/>
      <c r="N859" s="148"/>
      <c r="O859" s="148"/>
      <c r="P859" s="148"/>
      <c r="Q859" s="148"/>
      <c r="R859" s="148">
        <v>14443959.000000002</v>
      </c>
      <c r="S859" s="346">
        <v>1</v>
      </c>
      <c r="T859" s="9"/>
      <c r="U859" s="9"/>
      <c r="V859" s="9"/>
      <c r="W859" s="9"/>
    </row>
    <row r="860" spans="1:23" ht="15" x14ac:dyDescent="0.2">
      <c r="F860" s="39">
        <v>14013883.000000004</v>
      </c>
      <c r="G860" s="39">
        <v>13987285.000000002</v>
      </c>
      <c r="H860" s="39">
        <v>15330483.999999998</v>
      </c>
      <c r="I860" s="39">
        <v>0</v>
      </c>
      <c r="J860" s="39">
        <v>0</v>
      </c>
      <c r="K860" s="39">
        <v>0</v>
      </c>
      <c r="L860" s="39">
        <v>0</v>
      </c>
      <c r="M860" s="39">
        <v>0</v>
      </c>
      <c r="N860" s="39">
        <v>0</v>
      </c>
      <c r="O860" s="39">
        <v>0</v>
      </c>
      <c r="P860" s="39">
        <v>0</v>
      </c>
      <c r="Q860" s="39">
        <v>0</v>
      </c>
      <c r="R860" s="11" t="e">
        <v>#REF!</v>
      </c>
      <c r="S860" s="348" t="e">
        <v>#REF!</v>
      </c>
      <c r="T860" s="9"/>
      <c r="U860" s="9"/>
      <c r="V860" s="9"/>
      <c r="W860" s="9"/>
    </row>
    <row r="861" spans="1:23" ht="15" x14ac:dyDescent="0.2">
      <c r="R861" s="11" t="e">
        <v>#REF!</v>
      </c>
      <c r="S861" s="343"/>
      <c r="T861" s="9"/>
      <c r="U861" s="9"/>
      <c r="V861" s="9"/>
      <c r="W861" s="9"/>
    </row>
    <row r="862" spans="1:23" ht="20.25" x14ac:dyDescent="0.3">
      <c r="B862" s="337" t="s">
        <v>424</v>
      </c>
      <c r="C862" s="49"/>
      <c r="D862" s="49"/>
      <c r="E862" s="49"/>
      <c r="F862" s="49"/>
      <c r="G862" s="49"/>
      <c r="H862" s="49"/>
      <c r="I862" s="49"/>
      <c r="J862" s="49"/>
      <c r="K862" s="49"/>
      <c r="L862" s="49"/>
      <c r="M862" s="49"/>
      <c r="N862" s="49"/>
      <c r="O862" s="49"/>
      <c r="S862" s="343"/>
      <c r="T862" s="9"/>
      <c r="U862" s="9"/>
      <c r="V862" s="9"/>
      <c r="W862" s="9"/>
    </row>
    <row r="863" spans="1:23" ht="15" x14ac:dyDescent="0.2">
      <c r="B863" s="38"/>
      <c r="C863" s="49"/>
      <c r="D863" s="49"/>
      <c r="E863" s="49"/>
      <c r="F863" s="49"/>
      <c r="G863" s="49"/>
      <c r="H863" s="49"/>
      <c r="I863" s="49"/>
      <c r="J863" s="49"/>
      <c r="K863" s="49"/>
      <c r="L863" s="49"/>
      <c r="M863" s="49"/>
      <c r="N863" s="49"/>
      <c r="O863" s="49"/>
      <c r="S863" s="343"/>
      <c r="T863" s="9"/>
      <c r="U863" s="9"/>
      <c r="V863" s="9"/>
      <c r="W863" s="9"/>
    </row>
    <row r="864" spans="1:23" ht="15" x14ac:dyDescent="0.2">
      <c r="B864" s="38" t="s">
        <v>418</v>
      </c>
      <c r="C864" s="49"/>
      <c r="D864" s="49"/>
      <c r="E864" s="11"/>
      <c r="F864" s="11">
        <v>11</v>
      </c>
      <c r="G864" s="11">
        <v>12</v>
      </c>
      <c r="H864" s="11">
        <v>13</v>
      </c>
      <c r="I864" s="11">
        <v>14</v>
      </c>
      <c r="J864" s="11">
        <v>15</v>
      </c>
      <c r="K864" s="11">
        <v>16</v>
      </c>
      <c r="L864" s="11">
        <v>17</v>
      </c>
      <c r="M864" s="11">
        <v>18</v>
      </c>
      <c r="N864" s="11">
        <v>19</v>
      </c>
      <c r="O864" s="11">
        <v>20</v>
      </c>
      <c r="P864" s="11">
        <v>21</v>
      </c>
      <c r="Q864" s="11">
        <v>22</v>
      </c>
      <c r="S864" s="343"/>
      <c r="T864" s="9"/>
      <c r="U864" s="9"/>
      <c r="V864" s="9"/>
      <c r="W864" s="9"/>
    </row>
    <row r="865" spans="1:23" ht="16.5" thickBot="1" x14ac:dyDescent="0.25">
      <c r="B865" s="82" t="s">
        <v>402</v>
      </c>
      <c r="C865" s="82" t="s">
        <v>404</v>
      </c>
      <c r="D865" s="96" t="s">
        <v>403</v>
      </c>
      <c r="E865" s="82" t="s">
        <v>14</v>
      </c>
      <c r="F865" s="83" t="s">
        <v>339</v>
      </c>
      <c r="G865" s="83" t="s">
        <v>340</v>
      </c>
      <c r="H865" s="83" t="s">
        <v>341</v>
      </c>
      <c r="I865" s="83" t="s">
        <v>342</v>
      </c>
      <c r="J865" s="83" t="s">
        <v>343</v>
      </c>
      <c r="K865" s="83" t="s">
        <v>344</v>
      </c>
      <c r="L865" s="83" t="s">
        <v>345</v>
      </c>
      <c r="M865" s="83" t="s">
        <v>346</v>
      </c>
      <c r="N865" s="83" t="s">
        <v>347</v>
      </c>
      <c r="O865" s="83" t="s">
        <v>348</v>
      </c>
      <c r="P865" s="83" t="s">
        <v>349</v>
      </c>
      <c r="Q865" s="83" t="s">
        <v>350</v>
      </c>
      <c r="R865" s="82" t="s">
        <v>1</v>
      </c>
      <c r="S865" s="82" t="s">
        <v>481</v>
      </c>
      <c r="T865" s="9"/>
      <c r="U865" s="9"/>
      <c r="V865" s="9"/>
      <c r="W865" s="9"/>
    </row>
    <row r="866" spans="1:23" ht="15.75" x14ac:dyDescent="0.25">
      <c r="A866" s="16" t="s">
        <v>1329</v>
      </c>
      <c r="B866" s="84" t="s">
        <v>30</v>
      </c>
      <c r="C866" s="124" t="s">
        <v>241</v>
      </c>
      <c r="D866" s="124" t="s">
        <v>362</v>
      </c>
      <c r="E866" s="406" t="s">
        <v>354</v>
      </c>
      <c r="F866" s="511">
        <v>16281758.510000005</v>
      </c>
      <c r="G866" s="511">
        <v>15864637.170000011</v>
      </c>
      <c r="H866" s="511">
        <v>15787256.619999997</v>
      </c>
      <c r="I866" s="511"/>
      <c r="J866" s="511"/>
      <c r="K866" s="511"/>
      <c r="L866" s="511"/>
      <c r="M866" s="511"/>
      <c r="N866" s="511"/>
      <c r="O866" s="511"/>
      <c r="P866" s="511"/>
      <c r="Q866" s="511"/>
      <c r="R866" s="512">
        <v>15977884.100000003</v>
      </c>
      <c r="S866" s="423">
        <v>1.6589501634633595E-2</v>
      </c>
      <c r="T866" s="9" t="s">
        <v>30</v>
      </c>
      <c r="U866" s="9" t="s">
        <v>241</v>
      </c>
      <c r="V866" s="9" t="s">
        <v>362</v>
      </c>
      <c r="W866" s="9"/>
    </row>
    <row r="867" spans="1:23" ht="15.75" x14ac:dyDescent="0.25">
      <c r="A867" s="16" t="s">
        <v>1330</v>
      </c>
      <c r="B867" s="84"/>
      <c r="C867" s="124"/>
      <c r="D867" s="124"/>
      <c r="E867" s="406" t="s">
        <v>24</v>
      </c>
      <c r="F867" s="511">
        <v>14768399.569999997</v>
      </c>
      <c r="G867" s="511">
        <v>14562843.159999995</v>
      </c>
      <c r="H867" s="511">
        <v>15185747.539999997</v>
      </c>
      <c r="I867" s="511"/>
      <c r="J867" s="511"/>
      <c r="K867" s="511"/>
      <c r="L867" s="511"/>
      <c r="M867" s="511"/>
      <c r="N867" s="511"/>
      <c r="O867" s="511"/>
      <c r="P867" s="511"/>
      <c r="Q867" s="511"/>
      <c r="R867" s="512">
        <v>14838996.756666662</v>
      </c>
      <c r="S867" s="423">
        <v>1.5407018814903294E-2</v>
      </c>
      <c r="T867" s="9" t="s">
        <v>30</v>
      </c>
      <c r="U867" s="9" t="s">
        <v>241</v>
      </c>
      <c r="V867" s="9" t="s">
        <v>362</v>
      </c>
      <c r="W867" s="9"/>
    </row>
    <row r="868" spans="1:23" ht="15.75" x14ac:dyDescent="0.25">
      <c r="A868" s="16" t="s">
        <v>1331</v>
      </c>
      <c r="B868" s="84"/>
      <c r="C868" s="124"/>
      <c r="D868" s="124"/>
      <c r="E868" s="406" t="s">
        <v>352</v>
      </c>
      <c r="F868" s="511">
        <v>6099851.1300000018</v>
      </c>
      <c r="G868" s="511">
        <v>6088398.3199999975</v>
      </c>
      <c r="H868" s="511">
        <v>7977424.3500000071</v>
      </c>
      <c r="I868" s="511"/>
      <c r="J868" s="511"/>
      <c r="K868" s="511"/>
      <c r="L868" s="511"/>
      <c r="M868" s="511"/>
      <c r="N868" s="511"/>
      <c r="O868" s="511"/>
      <c r="P868" s="511"/>
      <c r="Q868" s="511"/>
      <c r="R868" s="512">
        <v>6721891.2666666685</v>
      </c>
      <c r="S868" s="423">
        <v>6.9791985883910605E-3</v>
      </c>
      <c r="T868" s="9" t="s">
        <v>30</v>
      </c>
      <c r="U868" s="9" t="s">
        <v>241</v>
      </c>
      <c r="V868" s="9" t="s">
        <v>362</v>
      </c>
      <c r="W868" s="9"/>
    </row>
    <row r="869" spans="1:23" ht="31.5" x14ac:dyDescent="0.25">
      <c r="A869" s="16" t="s">
        <v>1332</v>
      </c>
      <c r="B869" s="84"/>
      <c r="C869" s="124"/>
      <c r="D869" s="124"/>
      <c r="E869" s="139" t="s">
        <v>353</v>
      </c>
      <c r="F869" s="315">
        <v>6702547.7200000025</v>
      </c>
      <c r="G869" s="315">
        <v>6609228.5099999998</v>
      </c>
      <c r="H869" s="315">
        <v>8022121.6400000053</v>
      </c>
      <c r="I869" s="315"/>
      <c r="J869" s="315"/>
      <c r="K869" s="315"/>
      <c r="L869" s="315"/>
      <c r="M869" s="315"/>
      <c r="N869" s="315"/>
      <c r="O869" s="315"/>
      <c r="P869" s="315"/>
      <c r="Q869" s="315"/>
      <c r="R869" s="316">
        <v>7111299.2900000028</v>
      </c>
      <c r="S869" s="167">
        <v>7.3835127641102213E-3</v>
      </c>
      <c r="T869" s="9" t="s">
        <v>30</v>
      </c>
      <c r="U869" s="9" t="s">
        <v>241</v>
      </c>
      <c r="V869" s="9" t="s">
        <v>362</v>
      </c>
      <c r="W869" s="9"/>
    </row>
    <row r="870" spans="1:23" ht="15.75" x14ac:dyDescent="0.25">
      <c r="A870" s="16" t="s">
        <v>1333</v>
      </c>
      <c r="B870" s="84"/>
      <c r="C870" s="124"/>
      <c r="D870" s="124"/>
      <c r="E870" s="139" t="s">
        <v>17</v>
      </c>
      <c r="F870" s="315">
        <v>2839017.4199999995</v>
      </c>
      <c r="G870" s="315">
        <v>2973817.14</v>
      </c>
      <c r="H870" s="315">
        <v>3219353.4299999988</v>
      </c>
      <c r="I870" s="315"/>
      <c r="J870" s="315"/>
      <c r="K870" s="315"/>
      <c r="L870" s="315"/>
      <c r="M870" s="315"/>
      <c r="N870" s="315"/>
      <c r="O870" s="315"/>
      <c r="P870" s="315"/>
      <c r="Q870" s="315"/>
      <c r="R870" s="316">
        <v>3010729.3299999996</v>
      </c>
      <c r="S870" s="167">
        <v>3.1259770585940283E-3</v>
      </c>
      <c r="T870" s="9" t="s">
        <v>30</v>
      </c>
      <c r="U870" s="9" t="s">
        <v>241</v>
      </c>
      <c r="V870" s="9" t="s">
        <v>362</v>
      </c>
      <c r="W870" s="9"/>
    </row>
    <row r="871" spans="1:23" ht="15.75" x14ac:dyDescent="0.25">
      <c r="A871" s="16" t="s">
        <v>1334</v>
      </c>
      <c r="B871" s="84"/>
      <c r="C871" s="124"/>
      <c r="D871" s="124"/>
      <c r="E871" s="139" t="s">
        <v>18</v>
      </c>
      <c r="F871" s="315">
        <v>3729260.22</v>
      </c>
      <c r="G871" s="315">
        <v>3476562.3300000015</v>
      </c>
      <c r="H871" s="315">
        <v>4387681.3899999987</v>
      </c>
      <c r="I871" s="315"/>
      <c r="J871" s="315"/>
      <c r="K871" s="315"/>
      <c r="L871" s="315"/>
      <c r="M871" s="315"/>
      <c r="N871" s="315"/>
      <c r="O871" s="315"/>
      <c r="P871" s="315"/>
      <c r="Q871" s="315"/>
      <c r="R871" s="316">
        <v>3864501.3133333339</v>
      </c>
      <c r="S871" s="167">
        <v>4.0124305855108195E-3</v>
      </c>
      <c r="T871" s="9" t="s">
        <v>30</v>
      </c>
      <c r="U871" s="9" t="s">
        <v>241</v>
      </c>
      <c r="V871" s="9" t="s">
        <v>362</v>
      </c>
      <c r="W871" s="9"/>
    </row>
    <row r="872" spans="1:23" ht="15.75" x14ac:dyDescent="0.25">
      <c r="A872" s="16" t="s">
        <v>1335</v>
      </c>
      <c r="B872" s="84"/>
      <c r="C872" s="124"/>
      <c r="D872" s="124"/>
      <c r="E872" s="406" t="s">
        <v>23</v>
      </c>
      <c r="F872" s="515">
        <v>533871.84999999974</v>
      </c>
      <c r="G872" s="515">
        <v>489050.17</v>
      </c>
      <c r="H872" s="515">
        <v>683244.39000000013</v>
      </c>
      <c r="I872" s="515"/>
      <c r="J872" s="515"/>
      <c r="K872" s="515"/>
      <c r="L872" s="515"/>
      <c r="M872" s="515"/>
      <c r="N872" s="515"/>
      <c r="O872" s="515"/>
      <c r="P872" s="515"/>
      <c r="Q872" s="515"/>
      <c r="R872" s="584">
        <v>568722.1366666666</v>
      </c>
      <c r="S872" s="585">
        <v>5.9049225522195237E-4</v>
      </c>
      <c r="T872" s="9" t="s">
        <v>30</v>
      </c>
      <c r="U872" s="9" t="s">
        <v>241</v>
      </c>
      <c r="V872" s="9" t="s">
        <v>362</v>
      </c>
      <c r="W872" s="9"/>
    </row>
    <row r="873" spans="1:23" ht="15.75" x14ac:dyDescent="0.25">
      <c r="A873" s="16" t="s">
        <v>1337</v>
      </c>
      <c r="B873" s="84"/>
      <c r="C873" s="124"/>
      <c r="D873" s="124"/>
      <c r="E873" s="406" t="s">
        <v>22</v>
      </c>
      <c r="F873" s="515">
        <v>0</v>
      </c>
      <c r="G873" s="515">
        <v>0</v>
      </c>
      <c r="H873" s="515">
        <v>195.21</v>
      </c>
      <c r="I873" s="515"/>
      <c r="J873" s="515"/>
      <c r="K873" s="515"/>
      <c r="L873" s="515"/>
      <c r="M873" s="515"/>
      <c r="N873" s="515"/>
      <c r="O873" s="515"/>
      <c r="P873" s="515"/>
      <c r="Q873" s="515"/>
      <c r="R873" s="584">
        <v>65.070000000000007</v>
      </c>
      <c r="S873" s="585">
        <v>6.7560814974594037E-8</v>
      </c>
      <c r="T873" s="9" t="s">
        <v>30</v>
      </c>
      <c r="U873" s="9" t="s">
        <v>241</v>
      </c>
      <c r="V873" s="9" t="s">
        <v>362</v>
      </c>
      <c r="W873" s="9"/>
    </row>
    <row r="874" spans="1:23" ht="15.75" x14ac:dyDescent="0.25">
      <c r="A874" s="16" t="s">
        <v>1336</v>
      </c>
      <c r="B874" s="84"/>
      <c r="C874" s="152"/>
      <c r="D874" s="227"/>
      <c r="E874" s="412" t="s">
        <v>20</v>
      </c>
      <c r="F874" s="513">
        <v>729044.89999999991</v>
      </c>
      <c r="G874" s="513">
        <v>710648.19000000018</v>
      </c>
      <c r="H874" s="513">
        <v>727752.72</v>
      </c>
      <c r="I874" s="513"/>
      <c r="J874" s="513"/>
      <c r="K874" s="513"/>
      <c r="L874" s="513"/>
      <c r="M874" s="513"/>
      <c r="N874" s="513"/>
      <c r="O874" s="513"/>
      <c r="P874" s="513"/>
      <c r="Q874" s="513"/>
      <c r="R874" s="586">
        <v>722481.93666666665</v>
      </c>
      <c r="S874" s="587">
        <v>7.5013782765672398E-4</v>
      </c>
      <c r="T874" s="9" t="s">
        <v>30</v>
      </c>
      <c r="U874" s="9" t="s">
        <v>241</v>
      </c>
      <c r="V874" s="9" t="s">
        <v>362</v>
      </c>
      <c r="W874" s="9"/>
    </row>
    <row r="875" spans="1:23" ht="15.75" x14ac:dyDescent="0.25">
      <c r="A875" s="16" t="s">
        <v>1338</v>
      </c>
      <c r="B875" s="84"/>
      <c r="C875" s="227"/>
      <c r="D875" s="227" t="s">
        <v>539</v>
      </c>
      <c r="E875" s="412" t="s">
        <v>24</v>
      </c>
      <c r="F875" s="582">
        <v>28890.139999999996</v>
      </c>
      <c r="G875" s="513">
        <v>17994.73</v>
      </c>
      <c r="H875" s="513">
        <v>23975</v>
      </c>
      <c r="I875" s="513"/>
      <c r="J875" s="513"/>
      <c r="K875" s="513"/>
      <c r="L875" s="513"/>
      <c r="M875" s="513"/>
      <c r="N875" s="513"/>
      <c r="O875" s="513"/>
      <c r="P875" s="513"/>
      <c r="Q875" s="513"/>
      <c r="R875" s="586">
        <v>23619.956666666665</v>
      </c>
      <c r="S875" s="587">
        <v>2.4524105149294536E-5</v>
      </c>
      <c r="T875" s="9" t="s">
        <v>30</v>
      </c>
      <c r="U875" s="9" t="s">
        <v>241</v>
      </c>
      <c r="V875" s="9" t="s">
        <v>539</v>
      </c>
      <c r="W875" s="9"/>
    </row>
    <row r="876" spans="1:23" ht="15.75" x14ac:dyDescent="0.25">
      <c r="A876" s="16" t="s">
        <v>1339</v>
      </c>
      <c r="B876" s="84"/>
      <c r="C876" s="124" t="s">
        <v>242</v>
      </c>
      <c r="D876" s="124" t="s">
        <v>360</v>
      </c>
      <c r="E876" s="406" t="s">
        <v>354</v>
      </c>
      <c r="F876" s="511">
        <v>23358832.139999993</v>
      </c>
      <c r="G876" s="511">
        <v>23867625.640000001</v>
      </c>
      <c r="H876" s="511">
        <v>23341128.52999999</v>
      </c>
      <c r="I876" s="511"/>
      <c r="J876" s="511"/>
      <c r="K876" s="511"/>
      <c r="L876" s="511"/>
      <c r="M876" s="511"/>
      <c r="N876" s="511"/>
      <c r="O876" s="511"/>
      <c r="P876" s="511"/>
      <c r="Q876" s="511"/>
      <c r="R876" s="584">
        <v>23522528.769999996</v>
      </c>
      <c r="S876" s="585">
        <v>2.4422947809505682E-2</v>
      </c>
      <c r="T876" s="9" t="s">
        <v>30</v>
      </c>
      <c r="U876" s="9" t="s">
        <v>242</v>
      </c>
      <c r="V876" s="9" t="s">
        <v>360</v>
      </c>
      <c r="W876" s="9"/>
    </row>
    <row r="877" spans="1:23" ht="15.75" x14ac:dyDescent="0.25">
      <c r="A877" s="16" t="s">
        <v>1340</v>
      </c>
      <c r="B877" s="84"/>
      <c r="C877" s="124"/>
      <c r="D877" s="124"/>
      <c r="E877" s="406" t="s">
        <v>18</v>
      </c>
      <c r="F877" s="511">
        <v>6113833.1199999992</v>
      </c>
      <c r="G877" s="511">
        <v>6002121.9600000056</v>
      </c>
      <c r="H877" s="511">
        <v>7346262.2200000025</v>
      </c>
      <c r="I877" s="511"/>
      <c r="J877" s="511"/>
      <c r="K877" s="511"/>
      <c r="L877" s="511"/>
      <c r="M877" s="511"/>
      <c r="N877" s="511"/>
      <c r="O877" s="511"/>
      <c r="P877" s="511"/>
      <c r="Q877" s="511"/>
      <c r="R877" s="512">
        <v>6487405.7666666694</v>
      </c>
      <c r="S877" s="423">
        <v>6.7357372163344273E-3</v>
      </c>
      <c r="T877" s="9" t="s">
        <v>30</v>
      </c>
      <c r="U877" s="9" t="s">
        <v>242</v>
      </c>
      <c r="V877" s="9" t="s">
        <v>360</v>
      </c>
      <c r="W877" s="9"/>
    </row>
    <row r="878" spans="1:23" ht="15.75" x14ac:dyDescent="0.25">
      <c r="A878" s="16" t="s">
        <v>1341</v>
      </c>
      <c r="B878" s="84"/>
      <c r="C878" s="124"/>
      <c r="D878" s="124"/>
      <c r="E878" s="406" t="s">
        <v>21</v>
      </c>
      <c r="F878" s="511">
        <v>3218947.6999999997</v>
      </c>
      <c r="G878" s="511">
        <v>3557066.58</v>
      </c>
      <c r="H878" s="511">
        <v>4125287.4500000048</v>
      </c>
      <c r="I878" s="511"/>
      <c r="J878" s="511"/>
      <c r="K878" s="511"/>
      <c r="L878" s="511"/>
      <c r="M878" s="511"/>
      <c r="N878" s="511"/>
      <c r="O878" s="511"/>
      <c r="P878" s="511"/>
      <c r="Q878" s="511"/>
      <c r="R878" s="512">
        <v>3633767.2433333346</v>
      </c>
      <c r="S878" s="423">
        <v>3.772864244468788E-3</v>
      </c>
      <c r="T878" s="9" t="s">
        <v>30</v>
      </c>
      <c r="U878" s="9" t="s">
        <v>242</v>
      </c>
      <c r="V878" s="9" t="s">
        <v>360</v>
      </c>
      <c r="W878" s="9"/>
    </row>
    <row r="879" spans="1:23" ht="15.75" x14ac:dyDescent="0.25">
      <c r="A879" s="16" t="s">
        <v>1342</v>
      </c>
      <c r="B879" s="84"/>
      <c r="C879" s="124"/>
      <c r="D879" s="124"/>
      <c r="E879" s="139" t="s">
        <v>351</v>
      </c>
      <c r="F879" s="315">
        <v>9604132.0800000057</v>
      </c>
      <c r="G879" s="315">
        <v>9519593.7800000031</v>
      </c>
      <c r="H879" s="315">
        <v>13332043.440000003</v>
      </c>
      <c r="I879" s="315"/>
      <c r="J879" s="315"/>
      <c r="K879" s="315"/>
      <c r="L879" s="315"/>
      <c r="M879" s="315"/>
      <c r="N879" s="315"/>
      <c r="O879" s="315"/>
      <c r="P879" s="315"/>
      <c r="Q879" s="315"/>
      <c r="R879" s="316">
        <v>10818589.766666671</v>
      </c>
      <c r="S879" s="167">
        <v>1.1232714638263461E-2</v>
      </c>
      <c r="T879" s="9" t="s">
        <v>30</v>
      </c>
      <c r="U879" s="9" t="s">
        <v>242</v>
      </c>
      <c r="V879" s="9" t="s">
        <v>360</v>
      </c>
      <c r="W879" s="9"/>
    </row>
    <row r="880" spans="1:23" ht="15.75" x14ac:dyDescent="0.25">
      <c r="A880" s="16" t="s">
        <v>1343</v>
      </c>
      <c r="B880" s="84"/>
      <c r="C880" s="124"/>
      <c r="D880" s="124"/>
      <c r="E880" s="139" t="s">
        <v>24</v>
      </c>
      <c r="F880" s="339">
        <v>3076414.4200000009</v>
      </c>
      <c r="G880" s="339">
        <v>3107190.9599999972</v>
      </c>
      <c r="H880" s="339">
        <v>3238535.8800000004</v>
      </c>
      <c r="I880" s="339"/>
      <c r="J880" s="339"/>
      <c r="K880" s="339"/>
      <c r="L880" s="339"/>
      <c r="M880" s="339"/>
      <c r="N880" s="339"/>
      <c r="O880" s="339"/>
      <c r="P880" s="339"/>
      <c r="Q880" s="339"/>
      <c r="R880" s="340">
        <v>3140713.7533333325</v>
      </c>
      <c r="S880" s="352">
        <v>3.260937156556263E-3</v>
      </c>
      <c r="T880" s="9" t="s">
        <v>30</v>
      </c>
      <c r="U880" s="9" t="s">
        <v>242</v>
      </c>
      <c r="V880" s="9" t="s">
        <v>360</v>
      </c>
      <c r="W880" s="9"/>
    </row>
    <row r="881" spans="1:23" ht="31.5" x14ac:dyDescent="0.25">
      <c r="A881" s="16" t="s">
        <v>1344</v>
      </c>
      <c r="B881" s="84"/>
      <c r="C881" s="124"/>
      <c r="D881" s="124"/>
      <c r="E881" s="139" t="s">
        <v>353</v>
      </c>
      <c r="F881" s="315">
        <v>3514410.07</v>
      </c>
      <c r="G881" s="315">
        <v>3435566.04</v>
      </c>
      <c r="H881" s="315">
        <v>4351339.1100000003</v>
      </c>
      <c r="I881" s="315"/>
      <c r="J881" s="315"/>
      <c r="K881" s="315"/>
      <c r="L881" s="315"/>
      <c r="M881" s="315"/>
      <c r="N881" s="315"/>
      <c r="O881" s="315"/>
      <c r="P881" s="315"/>
      <c r="Q881" s="315"/>
      <c r="R881" s="316">
        <v>3767105.0733333328</v>
      </c>
      <c r="S881" s="167">
        <v>3.9113061141743937E-3</v>
      </c>
      <c r="T881" s="9" t="s">
        <v>30</v>
      </c>
      <c r="U881" s="9" t="s">
        <v>242</v>
      </c>
      <c r="V881" s="9" t="s">
        <v>360</v>
      </c>
      <c r="W881" s="9"/>
    </row>
    <row r="882" spans="1:23" ht="15.75" x14ac:dyDescent="0.25">
      <c r="A882" s="16" t="s">
        <v>1345</v>
      </c>
      <c r="B882" s="84"/>
      <c r="C882" s="124"/>
      <c r="D882" s="124"/>
      <c r="E882" s="406" t="s">
        <v>17</v>
      </c>
      <c r="F882" s="511">
        <v>1712336.9900000009</v>
      </c>
      <c r="G882" s="511">
        <v>2038570.7799999986</v>
      </c>
      <c r="H882" s="511">
        <v>2113507.430000002</v>
      </c>
      <c r="I882" s="511"/>
      <c r="J882" s="511"/>
      <c r="K882" s="511"/>
      <c r="L882" s="511"/>
      <c r="M882" s="511"/>
      <c r="N882" s="511"/>
      <c r="O882" s="511"/>
      <c r="P882" s="511"/>
      <c r="Q882" s="511"/>
      <c r="R882" s="512">
        <v>1954805.0666666671</v>
      </c>
      <c r="S882" s="423">
        <v>2.0296330631699041E-3</v>
      </c>
      <c r="T882" s="9" t="s">
        <v>30</v>
      </c>
      <c r="U882" s="9" t="s">
        <v>242</v>
      </c>
      <c r="V882" s="9" t="s">
        <v>360</v>
      </c>
      <c r="W882" s="9"/>
    </row>
    <row r="883" spans="1:23" ht="15.75" x14ac:dyDescent="0.25">
      <c r="A883" s="16" t="s">
        <v>1346</v>
      </c>
      <c r="B883" s="84"/>
      <c r="C883" s="124"/>
      <c r="D883" s="227"/>
      <c r="E883" s="412" t="s">
        <v>16</v>
      </c>
      <c r="F883" s="513">
        <v>302646.81000000006</v>
      </c>
      <c r="G883" s="513">
        <v>242059.23</v>
      </c>
      <c r="H883" s="513">
        <v>383581.76</v>
      </c>
      <c r="I883" s="513"/>
      <c r="J883" s="513"/>
      <c r="K883" s="513"/>
      <c r="L883" s="513"/>
      <c r="M883" s="513"/>
      <c r="N883" s="513"/>
      <c r="O883" s="513"/>
      <c r="P883" s="513"/>
      <c r="Q883" s="513"/>
      <c r="R883" s="514">
        <v>309429.26666666666</v>
      </c>
      <c r="S883" s="507">
        <v>3.2127391167959094E-4</v>
      </c>
      <c r="T883" s="9" t="s">
        <v>30</v>
      </c>
      <c r="U883" s="9" t="s">
        <v>242</v>
      </c>
      <c r="V883" s="9" t="s">
        <v>360</v>
      </c>
      <c r="W883" s="9"/>
    </row>
    <row r="884" spans="1:23" ht="15.75" x14ac:dyDescent="0.25">
      <c r="A884" s="16" t="s">
        <v>1347</v>
      </c>
      <c r="B884" s="84"/>
      <c r="C884" s="124" t="s">
        <v>242</v>
      </c>
      <c r="D884" s="124" t="s">
        <v>361</v>
      </c>
      <c r="E884" s="406" t="s">
        <v>24</v>
      </c>
      <c r="F884" s="315">
        <v>16445762.620000012</v>
      </c>
      <c r="G884" s="315">
        <v>16483420.900000004</v>
      </c>
      <c r="H884" s="315">
        <v>17491934.249999996</v>
      </c>
      <c r="I884" s="315"/>
      <c r="J884" s="315"/>
      <c r="K884" s="315"/>
      <c r="L884" s="315"/>
      <c r="M884" s="315"/>
      <c r="N884" s="315"/>
      <c r="O884" s="315"/>
      <c r="P884" s="315"/>
      <c r="Q884" s="315"/>
      <c r="R884" s="316">
        <v>16807039.256666671</v>
      </c>
      <c r="S884" s="167">
        <v>1.7450396027207552E-2</v>
      </c>
      <c r="T884" s="9" t="s">
        <v>30</v>
      </c>
      <c r="U884" s="9" t="s">
        <v>242</v>
      </c>
      <c r="V884" s="9" t="s">
        <v>361</v>
      </c>
      <c r="W884" s="9"/>
    </row>
    <row r="885" spans="1:23" ht="15.75" x14ac:dyDescent="0.25">
      <c r="A885" s="16" t="s">
        <v>1348</v>
      </c>
      <c r="B885" s="84"/>
      <c r="C885" s="124"/>
      <c r="D885" s="124"/>
      <c r="E885" s="139" t="s">
        <v>18</v>
      </c>
      <c r="F885" s="515">
        <v>196708.95</v>
      </c>
      <c r="G885" s="515">
        <v>176782.91000000003</v>
      </c>
      <c r="H885" s="515">
        <v>236153.01999999993</v>
      </c>
      <c r="I885" s="515"/>
      <c r="J885" s="515"/>
      <c r="K885" s="515"/>
      <c r="L885" s="515"/>
      <c r="M885" s="515"/>
      <c r="N885" s="515"/>
      <c r="O885" s="515"/>
      <c r="P885" s="515"/>
      <c r="Q885" s="515"/>
      <c r="R885" s="516">
        <v>203214.96</v>
      </c>
      <c r="S885" s="504">
        <v>2.1099382684231638E-4</v>
      </c>
      <c r="T885" s="9" t="s">
        <v>30</v>
      </c>
      <c r="U885" s="9" t="s">
        <v>242</v>
      </c>
      <c r="V885" s="9" t="s">
        <v>361</v>
      </c>
      <c r="W885" s="9"/>
    </row>
    <row r="886" spans="1:23" ht="15.75" x14ac:dyDescent="0.25">
      <c r="A886" s="16" t="s">
        <v>1349</v>
      </c>
      <c r="B886" s="84"/>
      <c r="C886" s="124"/>
      <c r="D886" s="227"/>
      <c r="E886" s="141" t="s">
        <v>21</v>
      </c>
      <c r="F886" s="317"/>
      <c r="G886" s="317"/>
      <c r="H886" s="317"/>
      <c r="I886" s="317"/>
      <c r="J886" s="317"/>
      <c r="K886" s="317"/>
      <c r="L886" s="317"/>
      <c r="M886" s="317"/>
      <c r="N886" s="317"/>
      <c r="O886" s="317"/>
      <c r="P886" s="317"/>
      <c r="Q886" s="317"/>
      <c r="R886" s="318"/>
      <c r="S886" s="346">
        <v>0</v>
      </c>
      <c r="T886" s="9" t="s">
        <v>30</v>
      </c>
      <c r="U886" s="9" t="s">
        <v>242</v>
      </c>
      <c r="V886" s="9" t="s">
        <v>361</v>
      </c>
      <c r="W886" s="9"/>
    </row>
    <row r="887" spans="1:23" ht="15.75" x14ac:dyDescent="0.25">
      <c r="A887" s="16" t="s">
        <v>1350</v>
      </c>
      <c r="B887" s="84"/>
      <c r="C887" s="124" t="s">
        <v>242</v>
      </c>
      <c r="D887" s="124" t="s">
        <v>359</v>
      </c>
      <c r="E887" s="406" t="s">
        <v>354</v>
      </c>
      <c r="F887" s="511">
        <v>5944572.7199999988</v>
      </c>
      <c r="G887" s="511">
        <v>5482381.2399999984</v>
      </c>
      <c r="H887" s="511">
        <v>6165054.2600000026</v>
      </c>
      <c r="I887" s="511"/>
      <c r="J887" s="511"/>
      <c r="K887" s="511"/>
      <c r="L887" s="511"/>
      <c r="M887" s="511"/>
      <c r="N887" s="511"/>
      <c r="O887" s="511"/>
      <c r="P887" s="511"/>
      <c r="Q887" s="511"/>
      <c r="R887" s="512">
        <v>5864002.7399999993</v>
      </c>
      <c r="S887" s="423">
        <v>6.0884709409505513E-3</v>
      </c>
      <c r="T887" s="9" t="s">
        <v>30</v>
      </c>
      <c r="U887" s="9" t="s">
        <v>242</v>
      </c>
      <c r="V887" s="9" t="s">
        <v>359</v>
      </c>
      <c r="W887" s="9"/>
    </row>
    <row r="888" spans="1:23" ht="15.75" x14ac:dyDescent="0.25">
      <c r="A888" s="16" t="s">
        <v>1351</v>
      </c>
      <c r="B888" s="84"/>
      <c r="C888" s="124"/>
      <c r="D888" s="124"/>
      <c r="E888" s="406" t="s">
        <v>24</v>
      </c>
      <c r="F888" s="511">
        <v>3153789.36</v>
      </c>
      <c r="G888" s="511">
        <v>2655038.8000000012</v>
      </c>
      <c r="H888" s="511">
        <v>3948743.2200000007</v>
      </c>
      <c r="I888" s="511"/>
      <c r="J888" s="511"/>
      <c r="K888" s="511"/>
      <c r="L888" s="511"/>
      <c r="M888" s="511"/>
      <c r="N888" s="511"/>
      <c r="O888" s="511"/>
      <c r="P888" s="511"/>
      <c r="Q888" s="511"/>
      <c r="R888" s="512">
        <v>3252523.7933333344</v>
      </c>
      <c r="S888" s="423">
        <v>3.3770271738413726E-3</v>
      </c>
      <c r="T888" s="9" t="s">
        <v>30</v>
      </c>
      <c r="U888" s="9" t="s">
        <v>242</v>
      </c>
      <c r="V888" s="9" t="s">
        <v>359</v>
      </c>
      <c r="W888" s="9"/>
    </row>
    <row r="889" spans="1:23" ht="15.75" x14ac:dyDescent="0.25">
      <c r="A889" s="16" t="s">
        <v>1352</v>
      </c>
      <c r="B889" s="84"/>
      <c r="C889" s="124"/>
      <c r="D889" s="124"/>
      <c r="E889" s="139" t="s">
        <v>21</v>
      </c>
      <c r="F889" s="315">
        <v>1038891.5199999999</v>
      </c>
      <c r="G889" s="315">
        <v>962322.21</v>
      </c>
      <c r="H889" s="315">
        <v>1161416.7199999997</v>
      </c>
      <c r="I889" s="315"/>
      <c r="J889" s="315"/>
      <c r="K889" s="315"/>
      <c r="L889" s="315"/>
      <c r="M889" s="315"/>
      <c r="N889" s="315"/>
      <c r="O889" s="315"/>
      <c r="P889" s="315"/>
      <c r="Q889" s="315"/>
      <c r="R889" s="316">
        <v>1054210.1499999999</v>
      </c>
      <c r="S889" s="167">
        <v>1.0945642675347935E-3</v>
      </c>
      <c r="T889" s="9" t="s">
        <v>30</v>
      </c>
      <c r="U889" s="9" t="s">
        <v>242</v>
      </c>
      <c r="V889" s="9" t="s">
        <v>359</v>
      </c>
      <c r="W889" s="9"/>
    </row>
    <row r="890" spans="1:23" ht="31.5" x14ac:dyDescent="0.25">
      <c r="A890" s="16" t="s">
        <v>1353</v>
      </c>
      <c r="B890" s="84"/>
      <c r="C890" s="124"/>
      <c r="D890" s="124"/>
      <c r="E890" s="139" t="s">
        <v>353</v>
      </c>
      <c r="F890" s="339">
        <v>1119761.46</v>
      </c>
      <c r="G890" s="339">
        <v>1064259.1000000001</v>
      </c>
      <c r="H890" s="339">
        <v>1470272.4500000002</v>
      </c>
      <c r="I890" s="339"/>
      <c r="J890" s="339"/>
      <c r="K890" s="339"/>
      <c r="L890" s="339"/>
      <c r="M890" s="339"/>
      <c r="N890" s="339"/>
      <c r="O890" s="339"/>
      <c r="P890" s="339"/>
      <c r="Q890" s="339"/>
      <c r="R890" s="340">
        <v>1218097.6700000002</v>
      </c>
      <c r="S890" s="352">
        <v>1.2647252390326435E-3</v>
      </c>
      <c r="T890" s="9" t="s">
        <v>30</v>
      </c>
      <c r="U890" s="9" t="s">
        <v>242</v>
      </c>
      <c r="V890" s="9" t="s">
        <v>359</v>
      </c>
      <c r="W890" s="9"/>
    </row>
    <row r="891" spans="1:23" ht="15.75" x14ac:dyDescent="0.25">
      <c r="A891" s="16" t="s">
        <v>1354</v>
      </c>
      <c r="B891" s="84"/>
      <c r="C891" s="124"/>
      <c r="D891" s="124"/>
      <c r="E891" s="406" t="s">
        <v>352</v>
      </c>
      <c r="F891" s="511">
        <v>3039740.5999999992</v>
      </c>
      <c r="G891" s="511">
        <v>2716957.6900000013</v>
      </c>
      <c r="H891" s="511">
        <v>3700971.3999999994</v>
      </c>
      <c r="I891" s="511"/>
      <c r="J891" s="511"/>
      <c r="K891" s="511"/>
      <c r="L891" s="511"/>
      <c r="M891" s="511"/>
      <c r="N891" s="511"/>
      <c r="O891" s="511"/>
      <c r="P891" s="511"/>
      <c r="Q891" s="511"/>
      <c r="R891" s="512">
        <v>3152556.5633333339</v>
      </c>
      <c r="S891" s="423">
        <v>3.273233297561171E-3</v>
      </c>
      <c r="T891" s="9" t="s">
        <v>30</v>
      </c>
      <c r="U891" s="9" t="s">
        <v>242</v>
      </c>
      <c r="V891" s="9" t="s">
        <v>359</v>
      </c>
      <c r="W891" s="9"/>
    </row>
    <row r="892" spans="1:23" ht="15.75" x14ac:dyDescent="0.25">
      <c r="A892" s="16" t="s">
        <v>1355</v>
      </c>
      <c r="B892" s="84"/>
      <c r="C892" s="227"/>
      <c r="D892" s="227"/>
      <c r="E892" s="412" t="s">
        <v>17</v>
      </c>
      <c r="F892" s="513">
        <v>8612.4599999999991</v>
      </c>
      <c r="G892" s="513">
        <v>0</v>
      </c>
      <c r="H892" s="513">
        <v>0</v>
      </c>
      <c r="I892" s="513"/>
      <c r="J892" s="513"/>
      <c r="K892" s="513"/>
      <c r="L892" s="513"/>
      <c r="M892" s="513"/>
      <c r="N892" s="513"/>
      <c r="O892" s="513"/>
      <c r="P892" s="513"/>
      <c r="Q892" s="513"/>
      <c r="R892" s="514">
        <v>2870.8199999999997</v>
      </c>
      <c r="S892" s="507">
        <v>2.9807121383950209E-6</v>
      </c>
      <c r="T892" s="9" t="s">
        <v>30</v>
      </c>
      <c r="U892" s="9" t="s">
        <v>242</v>
      </c>
      <c r="V892" s="9" t="s">
        <v>359</v>
      </c>
      <c r="W892" s="9"/>
    </row>
    <row r="893" spans="1:23" ht="15.75" x14ac:dyDescent="0.25">
      <c r="A893" s="16" t="s">
        <v>1356</v>
      </c>
      <c r="B893" s="84"/>
      <c r="C893" s="124" t="s">
        <v>243</v>
      </c>
      <c r="D893" s="124" t="s">
        <v>363</v>
      </c>
      <c r="E893" s="406" t="s">
        <v>354</v>
      </c>
      <c r="F893" s="511">
        <v>41848181.300000072</v>
      </c>
      <c r="G893" s="511">
        <v>42733859.029999949</v>
      </c>
      <c r="H893" s="511">
        <v>42315791.590000078</v>
      </c>
      <c r="I893" s="511"/>
      <c r="J893" s="511"/>
      <c r="K893" s="511"/>
      <c r="L893" s="511"/>
      <c r="M893" s="511"/>
      <c r="N893" s="511"/>
      <c r="O893" s="511"/>
      <c r="P893" s="511"/>
      <c r="Q893" s="511"/>
      <c r="R893" s="512">
        <v>42299277.306666695</v>
      </c>
      <c r="S893" s="423">
        <v>4.3918451631700516E-2</v>
      </c>
      <c r="T893" s="9" t="s">
        <v>30</v>
      </c>
      <c r="U893" s="9" t="s">
        <v>243</v>
      </c>
      <c r="V893" s="9" t="s">
        <v>363</v>
      </c>
      <c r="W893" s="9"/>
    </row>
    <row r="894" spans="1:23" ht="15.75" x14ac:dyDescent="0.25">
      <c r="A894" s="16" t="s">
        <v>1357</v>
      </c>
      <c r="B894" s="84"/>
      <c r="C894" s="124"/>
      <c r="D894" s="124"/>
      <c r="E894" s="406" t="s">
        <v>21</v>
      </c>
      <c r="F894" s="511">
        <v>2834969.87</v>
      </c>
      <c r="G894" s="511">
        <v>2859232.9599999995</v>
      </c>
      <c r="H894" s="511">
        <v>3894090.7099999958</v>
      </c>
      <c r="I894" s="511"/>
      <c r="J894" s="511"/>
      <c r="K894" s="511"/>
      <c r="L894" s="511"/>
      <c r="M894" s="511"/>
      <c r="N894" s="511"/>
      <c r="O894" s="511"/>
      <c r="P894" s="511"/>
      <c r="Q894" s="511"/>
      <c r="R894" s="512">
        <v>3196097.8466666653</v>
      </c>
      <c r="S894" s="423">
        <v>3.3184412979767172E-3</v>
      </c>
      <c r="T894" s="9" t="s">
        <v>30</v>
      </c>
      <c r="U894" s="9" t="s">
        <v>243</v>
      </c>
      <c r="V894" s="9" t="s">
        <v>363</v>
      </c>
      <c r="W894" s="9"/>
    </row>
    <row r="895" spans="1:23" ht="31.5" x14ac:dyDescent="0.25">
      <c r="A895" s="16" t="s">
        <v>1358</v>
      </c>
      <c r="B895" s="84"/>
      <c r="C895" s="124"/>
      <c r="D895" s="124"/>
      <c r="E895" s="139" t="s">
        <v>353</v>
      </c>
      <c r="F895" s="315">
        <v>5539128.3600000022</v>
      </c>
      <c r="G895" s="315">
        <v>5575112.3100000005</v>
      </c>
      <c r="H895" s="315">
        <v>7120772.4599999962</v>
      </c>
      <c r="I895" s="315"/>
      <c r="J895" s="315"/>
      <c r="K895" s="315"/>
      <c r="L895" s="315"/>
      <c r="M895" s="315"/>
      <c r="N895" s="315"/>
      <c r="O895" s="315"/>
      <c r="P895" s="315"/>
      <c r="Q895" s="315"/>
      <c r="R895" s="316">
        <v>6078337.71</v>
      </c>
      <c r="S895" s="167">
        <v>6.3110104407316367E-3</v>
      </c>
      <c r="T895" s="9" t="s">
        <v>30</v>
      </c>
      <c r="U895" s="9" t="s">
        <v>243</v>
      </c>
      <c r="V895" s="9" t="s">
        <v>363</v>
      </c>
      <c r="W895" s="9"/>
    </row>
    <row r="896" spans="1:23" ht="15.75" x14ac:dyDescent="0.25">
      <c r="A896" s="16" t="s">
        <v>1359</v>
      </c>
      <c r="B896" s="84"/>
      <c r="C896" s="124"/>
      <c r="D896" s="124"/>
      <c r="E896" s="139" t="s">
        <v>17</v>
      </c>
      <c r="F896" s="315">
        <v>3797326.0299999965</v>
      </c>
      <c r="G896" s="315">
        <v>4120508.9599999962</v>
      </c>
      <c r="H896" s="315">
        <v>4289385.9200000009</v>
      </c>
      <c r="I896" s="315"/>
      <c r="J896" s="315"/>
      <c r="K896" s="315"/>
      <c r="L896" s="315"/>
      <c r="M896" s="315"/>
      <c r="N896" s="315"/>
      <c r="O896" s="315"/>
      <c r="P896" s="315"/>
      <c r="Q896" s="315"/>
      <c r="R896" s="316">
        <v>4069073.6366666644</v>
      </c>
      <c r="S896" s="167">
        <v>4.2248337342067769E-3</v>
      </c>
      <c r="T896" s="9" t="s">
        <v>30</v>
      </c>
      <c r="U896" s="9" t="s">
        <v>243</v>
      </c>
      <c r="V896" s="9" t="s">
        <v>363</v>
      </c>
      <c r="W896" s="9"/>
    </row>
    <row r="897" spans="1:23" ht="15.75" x14ac:dyDescent="0.25">
      <c r="A897" s="16" t="s">
        <v>1360</v>
      </c>
      <c r="B897" s="84"/>
      <c r="C897" s="124"/>
      <c r="D897" s="124"/>
      <c r="E897" s="139" t="s">
        <v>24</v>
      </c>
      <c r="F897" s="315">
        <v>3734840.2399999988</v>
      </c>
      <c r="G897" s="315">
        <v>3617409.4099999992</v>
      </c>
      <c r="H897" s="315">
        <v>3904083.330000001</v>
      </c>
      <c r="I897" s="315"/>
      <c r="J897" s="315"/>
      <c r="K897" s="315"/>
      <c r="L897" s="315"/>
      <c r="M897" s="315"/>
      <c r="N897" s="315"/>
      <c r="O897" s="315"/>
      <c r="P897" s="315"/>
      <c r="Q897" s="315"/>
      <c r="R897" s="316">
        <v>3752110.9933333336</v>
      </c>
      <c r="S897" s="167">
        <v>3.8957380756836266E-3</v>
      </c>
      <c r="T897" s="9" t="s">
        <v>30</v>
      </c>
      <c r="U897" s="9" t="s">
        <v>243</v>
      </c>
      <c r="V897" s="9" t="s">
        <v>363</v>
      </c>
      <c r="W897" s="9"/>
    </row>
    <row r="898" spans="1:23" ht="15.75" x14ac:dyDescent="0.25">
      <c r="A898" s="16" t="s">
        <v>1361</v>
      </c>
      <c r="B898" s="84"/>
      <c r="C898" s="124"/>
      <c r="D898" s="124"/>
      <c r="E898" s="139" t="s">
        <v>352</v>
      </c>
      <c r="F898" s="315">
        <v>6819699.5799999991</v>
      </c>
      <c r="G898" s="315">
        <v>6531232.9599999953</v>
      </c>
      <c r="H898" s="315">
        <v>8607572.4400000013</v>
      </c>
      <c r="I898" s="315"/>
      <c r="J898" s="315"/>
      <c r="K898" s="315"/>
      <c r="L898" s="315"/>
      <c r="M898" s="315"/>
      <c r="N898" s="315"/>
      <c r="O898" s="315"/>
      <c r="P898" s="315"/>
      <c r="Q898" s="315"/>
      <c r="R898" s="316">
        <v>7319501.6599999992</v>
      </c>
      <c r="S898" s="167">
        <v>7.5996849140540007E-3</v>
      </c>
      <c r="T898" s="9" t="s">
        <v>30</v>
      </c>
      <c r="U898" s="9" t="s">
        <v>243</v>
      </c>
      <c r="V898" s="9" t="s">
        <v>363</v>
      </c>
      <c r="W898" s="9"/>
    </row>
    <row r="899" spans="1:23" ht="15.75" x14ac:dyDescent="0.25">
      <c r="A899" s="16" t="s">
        <v>1362</v>
      </c>
      <c r="B899" s="84"/>
      <c r="C899" s="124"/>
      <c r="D899" s="124"/>
      <c r="E899" s="406" t="s">
        <v>351</v>
      </c>
      <c r="F899" s="511">
        <v>8759536.2699999958</v>
      </c>
      <c r="G899" s="511">
        <v>7934056.1399999913</v>
      </c>
      <c r="H899" s="511">
        <v>11282593.889999999</v>
      </c>
      <c r="I899" s="511"/>
      <c r="J899" s="511"/>
      <c r="K899" s="511"/>
      <c r="L899" s="511"/>
      <c r="M899" s="511"/>
      <c r="N899" s="511"/>
      <c r="O899" s="511"/>
      <c r="P899" s="511"/>
      <c r="Q899" s="511"/>
      <c r="R899" s="512">
        <v>9325395.433333328</v>
      </c>
      <c r="S899" s="423">
        <v>9.6823623088421254E-3</v>
      </c>
      <c r="T899" s="9" t="s">
        <v>30</v>
      </c>
      <c r="U899" s="9" t="s">
        <v>243</v>
      </c>
      <c r="V899" s="9" t="s">
        <v>363</v>
      </c>
      <c r="W899" s="9"/>
    </row>
    <row r="900" spans="1:23" ht="15.75" x14ac:dyDescent="0.25">
      <c r="A900" s="16" t="s">
        <v>1363</v>
      </c>
      <c r="B900" s="84"/>
      <c r="C900" s="124"/>
      <c r="D900" s="124"/>
      <c r="E900" s="406" t="s">
        <v>18</v>
      </c>
      <c r="F900" s="511">
        <v>3506164.6000000006</v>
      </c>
      <c r="G900" s="511">
        <v>3462006.8699999987</v>
      </c>
      <c r="H900" s="511">
        <v>4269858.2400000039</v>
      </c>
      <c r="I900" s="511"/>
      <c r="J900" s="511"/>
      <c r="K900" s="511"/>
      <c r="L900" s="511"/>
      <c r="M900" s="511"/>
      <c r="N900" s="511"/>
      <c r="O900" s="511"/>
      <c r="P900" s="511"/>
      <c r="Q900" s="511"/>
      <c r="R900" s="512">
        <v>3746009.9033333343</v>
      </c>
      <c r="S900" s="423">
        <v>3.8894034420178312E-3</v>
      </c>
      <c r="T900" s="9" t="s">
        <v>30</v>
      </c>
      <c r="U900" s="9" t="s">
        <v>243</v>
      </c>
      <c r="V900" s="9" t="s">
        <v>363</v>
      </c>
      <c r="W900" s="9"/>
    </row>
    <row r="901" spans="1:23" ht="15.75" x14ac:dyDescent="0.25">
      <c r="A901" s="16" t="s">
        <v>1364</v>
      </c>
      <c r="B901" s="84"/>
      <c r="C901" s="124"/>
      <c r="D901" s="124"/>
      <c r="E901" s="406" t="s">
        <v>16</v>
      </c>
      <c r="F901" s="511">
        <v>141954.20000000007</v>
      </c>
      <c r="G901" s="511">
        <v>157420.65999999997</v>
      </c>
      <c r="H901" s="511">
        <v>231340.66000000003</v>
      </c>
      <c r="I901" s="511"/>
      <c r="J901" s="511"/>
      <c r="K901" s="511"/>
      <c r="L901" s="511"/>
      <c r="M901" s="511"/>
      <c r="N901" s="511"/>
      <c r="O901" s="511"/>
      <c r="P901" s="511"/>
      <c r="Q901" s="511"/>
      <c r="R901" s="512">
        <v>176905.17333333334</v>
      </c>
      <c r="S901" s="423">
        <v>1.8367692767207346E-4</v>
      </c>
      <c r="T901" s="9" t="s">
        <v>30</v>
      </c>
      <c r="U901" s="9" t="s">
        <v>243</v>
      </c>
      <c r="V901" s="9" t="s">
        <v>363</v>
      </c>
      <c r="W901" s="9"/>
    </row>
    <row r="902" spans="1:23" ht="15.75" x14ac:dyDescent="0.25">
      <c r="A902" s="16" t="s">
        <v>1365</v>
      </c>
      <c r="B902" s="84"/>
      <c r="C902" s="124"/>
      <c r="D902" s="124"/>
      <c r="E902" s="406" t="s">
        <v>23</v>
      </c>
      <c r="F902" s="511">
        <v>0</v>
      </c>
      <c r="G902" s="511">
        <v>0</v>
      </c>
      <c r="H902" s="511">
        <v>0</v>
      </c>
      <c r="I902" s="511"/>
      <c r="J902" s="511"/>
      <c r="K902" s="511"/>
      <c r="L902" s="511"/>
      <c r="M902" s="511"/>
      <c r="N902" s="511"/>
      <c r="O902" s="511"/>
      <c r="P902" s="511"/>
      <c r="Q902" s="511"/>
      <c r="R902" s="516">
        <v>0</v>
      </c>
      <c r="S902" s="504">
        <v>0</v>
      </c>
      <c r="T902" s="9" t="s">
        <v>30</v>
      </c>
      <c r="U902" s="9" t="s">
        <v>243</v>
      </c>
      <c r="V902" s="9" t="s">
        <v>363</v>
      </c>
      <c r="W902" s="9"/>
    </row>
    <row r="903" spans="1:23" ht="15.75" x14ac:dyDescent="0.25">
      <c r="A903" s="16" t="s">
        <v>1366</v>
      </c>
      <c r="B903" s="84"/>
      <c r="C903" s="124"/>
      <c r="D903" s="227"/>
      <c r="E903" s="412" t="s">
        <v>25</v>
      </c>
      <c r="F903" s="513"/>
      <c r="G903" s="513"/>
      <c r="H903" s="513"/>
      <c r="I903" s="513"/>
      <c r="J903" s="513"/>
      <c r="K903" s="513"/>
      <c r="L903" s="513"/>
      <c r="M903" s="513"/>
      <c r="N903" s="513"/>
      <c r="O903" s="513"/>
      <c r="P903" s="513"/>
      <c r="Q903" s="513"/>
      <c r="R903" s="514"/>
      <c r="S903" s="507">
        <v>0</v>
      </c>
      <c r="T903" s="9" t="s">
        <v>30</v>
      </c>
      <c r="U903" s="9" t="s">
        <v>243</v>
      </c>
      <c r="V903" s="9" t="s">
        <v>363</v>
      </c>
      <c r="W903" s="9"/>
    </row>
    <row r="904" spans="1:23" ht="15.75" x14ac:dyDescent="0.25">
      <c r="A904" s="16" t="s">
        <v>1367</v>
      </c>
      <c r="B904" s="84"/>
      <c r="C904" s="124" t="s">
        <v>243</v>
      </c>
      <c r="D904" s="124" t="s">
        <v>364</v>
      </c>
      <c r="E904" s="406" t="s">
        <v>24</v>
      </c>
      <c r="F904" s="515">
        <v>12761817.450000003</v>
      </c>
      <c r="G904" s="515">
        <v>12957817.549999993</v>
      </c>
      <c r="H904" s="515">
        <v>13901368.220000014</v>
      </c>
      <c r="I904" s="515"/>
      <c r="J904" s="515"/>
      <c r="K904" s="515"/>
      <c r="L904" s="515"/>
      <c r="M904" s="515"/>
      <c r="N904" s="515"/>
      <c r="O904" s="515"/>
      <c r="P904" s="515"/>
      <c r="Q904" s="515"/>
      <c r="R904" s="512">
        <v>13207001.073333338</v>
      </c>
      <c r="S904" s="423">
        <v>1.3712551957656961E-2</v>
      </c>
      <c r="T904" s="9" t="s">
        <v>30</v>
      </c>
      <c r="U904" s="9" t="s">
        <v>243</v>
      </c>
      <c r="V904" s="9" t="s">
        <v>364</v>
      </c>
      <c r="W904" s="9"/>
    </row>
    <row r="905" spans="1:23" ht="15.75" x14ac:dyDescent="0.25">
      <c r="A905" s="16" t="s">
        <v>1368</v>
      </c>
      <c r="B905" s="84"/>
      <c r="C905" s="124"/>
      <c r="D905" s="124"/>
      <c r="E905" s="406" t="s">
        <v>18</v>
      </c>
      <c r="F905" s="515">
        <v>1985715.9900000014</v>
      </c>
      <c r="G905" s="515">
        <v>2036424.5300000007</v>
      </c>
      <c r="H905" s="515">
        <v>2346493.890000002</v>
      </c>
      <c r="I905" s="515"/>
      <c r="J905" s="515"/>
      <c r="K905" s="515"/>
      <c r="L905" s="515"/>
      <c r="M905" s="515"/>
      <c r="N905" s="515"/>
      <c r="O905" s="515"/>
      <c r="P905" s="515"/>
      <c r="Q905" s="515"/>
      <c r="R905" s="516">
        <v>2122878.1366666681</v>
      </c>
      <c r="S905" s="504">
        <v>2.2041398033648026E-3</v>
      </c>
      <c r="T905" s="9" t="s">
        <v>30</v>
      </c>
      <c r="U905" s="9" t="s">
        <v>243</v>
      </c>
      <c r="V905" s="9" t="s">
        <v>364</v>
      </c>
      <c r="W905" s="9"/>
    </row>
    <row r="906" spans="1:23" ht="15.75" x14ac:dyDescent="0.25">
      <c r="A906" s="16" t="s">
        <v>1369</v>
      </c>
      <c r="B906" s="84"/>
      <c r="C906" s="124"/>
      <c r="D906" s="124"/>
      <c r="E906" s="139" t="s">
        <v>352</v>
      </c>
      <c r="F906" s="315">
        <v>3348.75</v>
      </c>
      <c r="G906" s="315">
        <v>4223.32</v>
      </c>
      <c r="H906" s="315">
        <v>4328.34</v>
      </c>
      <c r="I906" s="315"/>
      <c r="J906" s="315"/>
      <c r="K906" s="315"/>
      <c r="L906" s="315"/>
      <c r="M906" s="315"/>
      <c r="N906" s="315"/>
      <c r="O906" s="315"/>
      <c r="P906" s="315"/>
      <c r="Q906" s="315"/>
      <c r="R906" s="316">
        <v>3966.8033333333333</v>
      </c>
      <c r="S906" s="167">
        <v>4.1186486252333825E-6</v>
      </c>
      <c r="T906" s="9" t="s">
        <v>30</v>
      </c>
      <c r="U906" s="9" t="s">
        <v>243</v>
      </c>
      <c r="V906" s="9" t="s">
        <v>364</v>
      </c>
      <c r="W906" s="9"/>
    </row>
    <row r="907" spans="1:23" ht="15.75" x14ac:dyDescent="0.25">
      <c r="A907" s="16" t="s">
        <v>1370</v>
      </c>
      <c r="B907" s="84"/>
      <c r="C907" s="124"/>
      <c r="D907" s="227"/>
      <c r="E907" s="141" t="s">
        <v>21</v>
      </c>
      <c r="F907" s="317"/>
      <c r="G907" s="317"/>
      <c r="H907" s="317"/>
      <c r="I907" s="317"/>
      <c r="J907" s="317"/>
      <c r="K907" s="317"/>
      <c r="L907" s="317"/>
      <c r="M907" s="317"/>
      <c r="N907" s="317"/>
      <c r="O907" s="317"/>
      <c r="P907" s="317"/>
      <c r="Q907" s="317"/>
      <c r="R907" s="318"/>
      <c r="S907" s="346">
        <v>0</v>
      </c>
      <c r="T907" s="9" t="s">
        <v>30</v>
      </c>
      <c r="U907" s="9" t="s">
        <v>243</v>
      </c>
      <c r="V907" s="9" t="s">
        <v>364</v>
      </c>
      <c r="W907" s="9"/>
    </row>
    <row r="908" spans="1:23" ht="15.75" x14ac:dyDescent="0.25">
      <c r="A908" s="16" t="s">
        <v>1371</v>
      </c>
      <c r="B908" s="84"/>
      <c r="C908" s="124" t="s">
        <v>243</v>
      </c>
      <c r="D908" s="124" t="s">
        <v>365</v>
      </c>
      <c r="E908" s="406" t="s">
        <v>24</v>
      </c>
      <c r="F908" s="515">
        <v>4494077.4300000016</v>
      </c>
      <c r="G908" s="515">
        <v>4550386.7100000018</v>
      </c>
      <c r="H908" s="515">
        <v>5363679.6500000032</v>
      </c>
      <c r="I908" s="515"/>
      <c r="J908" s="515"/>
      <c r="K908" s="515"/>
      <c r="L908" s="515"/>
      <c r="M908" s="515"/>
      <c r="N908" s="515"/>
      <c r="O908" s="515"/>
      <c r="P908" s="515"/>
      <c r="Q908" s="515"/>
      <c r="R908" s="516">
        <v>4802714.5966666685</v>
      </c>
      <c r="S908" s="504">
        <v>4.9865577415272597E-3</v>
      </c>
      <c r="T908" s="9" t="s">
        <v>30</v>
      </c>
      <c r="U908" s="9" t="s">
        <v>243</v>
      </c>
      <c r="V908" s="9" t="s">
        <v>365</v>
      </c>
      <c r="W908" s="9"/>
    </row>
    <row r="909" spans="1:23" ht="15.75" x14ac:dyDescent="0.25">
      <c r="A909" s="16" t="s">
        <v>1372</v>
      </c>
      <c r="B909" s="84"/>
      <c r="C909" s="124"/>
      <c r="D909" s="124"/>
      <c r="E909" s="406" t="s">
        <v>18</v>
      </c>
      <c r="F909" s="511">
        <v>4181522.7500000005</v>
      </c>
      <c r="G909" s="511">
        <v>3506973.0500000003</v>
      </c>
      <c r="H909" s="511">
        <v>4317317.9999999991</v>
      </c>
      <c r="I909" s="511"/>
      <c r="J909" s="511"/>
      <c r="K909" s="511"/>
      <c r="L909" s="511"/>
      <c r="M909" s="511"/>
      <c r="N909" s="511"/>
      <c r="O909" s="511"/>
      <c r="P909" s="511"/>
      <c r="Q909" s="511"/>
      <c r="R909" s="512">
        <v>4001937.9333333336</v>
      </c>
      <c r="S909" s="423">
        <v>4.1551281428268416E-3</v>
      </c>
      <c r="T909" s="9" t="s">
        <v>30</v>
      </c>
      <c r="U909" s="9" t="s">
        <v>243</v>
      </c>
      <c r="V909" s="9" t="s">
        <v>365</v>
      </c>
      <c r="W909" s="9"/>
    </row>
    <row r="910" spans="1:23" ht="15.75" x14ac:dyDescent="0.25">
      <c r="A910" s="16" t="s">
        <v>1373</v>
      </c>
      <c r="B910" s="84"/>
      <c r="C910" s="124"/>
      <c r="D910" s="124"/>
      <c r="E910" s="139" t="s">
        <v>23</v>
      </c>
      <c r="F910" s="315">
        <v>313906.03499999997</v>
      </c>
      <c r="G910" s="315">
        <v>310212.87</v>
      </c>
      <c r="H910" s="315">
        <v>362778.67</v>
      </c>
      <c r="I910" s="315"/>
      <c r="J910" s="315"/>
      <c r="K910" s="315"/>
      <c r="L910" s="315"/>
      <c r="M910" s="315"/>
      <c r="N910" s="315"/>
      <c r="O910" s="315"/>
      <c r="P910" s="315"/>
      <c r="Q910" s="315"/>
      <c r="R910" s="316">
        <v>328965.85833333334</v>
      </c>
      <c r="S910" s="167">
        <v>3.4155834467215068E-4</v>
      </c>
      <c r="T910" s="9" t="s">
        <v>30</v>
      </c>
      <c r="U910" s="9" t="s">
        <v>243</v>
      </c>
      <c r="V910" s="9" t="s">
        <v>365</v>
      </c>
      <c r="W910" s="9"/>
    </row>
    <row r="911" spans="1:23" ht="15.75" x14ac:dyDescent="0.25">
      <c r="A911" s="16" t="s">
        <v>1374</v>
      </c>
      <c r="B911" s="84"/>
      <c r="C911" s="124"/>
      <c r="D911" s="124"/>
      <c r="E911" s="139" t="s">
        <v>16</v>
      </c>
      <c r="F911" s="315">
        <v>49934.07</v>
      </c>
      <c r="G911" s="315">
        <v>98300.749999999985</v>
      </c>
      <c r="H911" s="315">
        <v>65620.639999999999</v>
      </c>
      <c r="I911" s="315"/>
      <c r="J911" s="315"/>
      <c r="K911" s="315"/>
      <c r="L911" s="315"/>
      <c r="M911" s="315"/>
      <c r="N911" s="315"/>
      <c r="O911" s="315"/>
      <c r="P911" s="315"/>
      <c r="Q911" s="315"/>
      <c r="R911" s="316">
        <v>71285.153333333321</v>
      </c>
      <c r="S911" s="167">
        <v>7.4013878204839359E-5</v>
      </c>
      <c r="T911" s="9" t="s">
        <v>30</v>
      </c>
      <c r="U911" s="9" t="s">
        <v>243</v>
      </c>
      <c r="V911" s="9" t="s">
        <v>365</v>
      </c>
      <c r="W911" s="9"/>
    </row>
    <row r="912" spans="1:23" ht="15.75" x14ac:dyDescent="0.25">
      <c r="A912" s="16" t="s">
        <v>1375</v>
      </c>
      <c r="B912" s="84"/>
      <c r="C912" s="124"/>
      <c r="D912" s="124"/>
      <c r="E912" s="406" t="s">
        <v>20</v>
      </c>
      <c r="F912" s="511">
        <v>301018.11</v>
      </c>
      <c r="G912" s="511">
        <v>216608.01</v>
      </c>
      <c r="H912" s="511">
        <v>333896.95999999996</v>
      </c>
      <c r="I912" s="511"/>
      <c r="J912" s="511"/>
      <c r="K912" s="511"/>
      <c r="L912" s="511"/>
      <c r="M912" s="511"/>
      <c r="N912" s="511"/>
      <c r="O912" s="511"/>
      <c r="P912" s="511"/>
      <c r="Q912" s="511"/>
      <c r="R912" s="512">
        <v>283841.02666666667</v>
      </c>
      <c r="S912" s="423">
        <v>2.9470617926579805E-4</v>
      </c>
      <c r="T912" s="9" t="s">
        <v>30</v>
      </c>
      <c r="U912" s="9" t="s">
        <v>243</v>
      </c>
      <c r="V912" s="9" t="s">
        <v>365</v>
      </c>
      <c r="W912" s="9"/>
    </row>
    <row r="913" spans="1:23" ht="15.75" x14ac:dyDescent="0.25">
      <c r="A913" s="16" t="s">
        <v>1376</v>
      </c>
      <c r="B913" s="84"/>
      <c r="C913" s="227"/>
      <c r="D913" s="227"/>
      <c r="E913" s="412" t="s">
        <v>351</v>
      </c>
      <c r="F913" s="513">
        <v>0</v>
      </c>
      <c r="G913" s="513">
        <v>0</v>
      </c>
      <c r="H913" s="513">
        <v>0</v>
      </c>
      <c r="I913" s="513"/>
      <c r="J913" s="513"/>
      <c r="K913" s="513"/>
      <c r="L913" s="513"/>
      <c r="M913" s="513"/>
      <c r="N913" s="513"/>
      <c r="O913" s="513"/>
      <c r="P913" s="513"/>
      <c r="Q913" s="513"/>
      <c r="R913" s="514">
        <v>0</v>
      </c>
      <c r="S913" s="507">
        <v>0</v>
      </c>
      <c r="T913" s="9" t="s">
        <v>30</v>
      </c>
      <c r="U913" s="9" t="s">
        <v>243</v>
      </c>
      <c r="V913" s="9" t="s">
        <v>365</v>
      </c>
      <c r="W913" s="9"/>
    </row>
    <row r="914" spans="1:23" ht="15.75" x14ac:dyDescent="0.25">
      <c r="A914" s="16" t="s">
        <v>1377</v>
      </c>
      <c r="B914" s="84"/>
      <c r="C914" s="124" t="s">
        <v>244</v>
      </c>
      <c r="D914" s="124" t="s">
        <v>366</v>
      </c>
      <c r="E914" s="406" t="s">
        <v>352</v>
      </c>
      <c r="F914" s="511">
        <v>19544949.719999988</v>
      </c>
      <c r="G914" s="511">
        <v>19623269.169999979</v>
      </c>
      <c r="H914" s="511">
        <v>25157370.090000045</v>
      </c>
      <c r="I914" s="511"/>
      <c r="J914" s="511"/>
      <c r="K914" s="511"/>
      <c r="L914" s="511"/>
      <c r="M914" s="511"/>
      <c r="N914" s="511"/>
      <c r="O914" s="511"/>
      <c r="P914" s="511"/>
      <c r="Q914" s="511"/>
      <c r="R914" s="512">
        <v>21441862.99333334</v>
      </c>
      <c r="S914" s="423">
        <v>2.226263621335775E-2</v>
      </c>
      <c r="T914" s="9" t="s">
        <v>30</v>
      </c>
      <c r="U914" s="9" t="s">
        <v>244</v>
      </c>
      <c r="V914" s="9" t="s">
        <v>366</v>
      </c>
      <c r="W914" s="9"/>
    </row>
    <row r="915" spans="1:23" ht="15.75" x14ac:dyDescent="0.25">
      <c r="A915" s="16" t="s">
        <v>1378</v>
      </c>
      <c r="B915" s="84"/>
      <c r="C915" s="124"/>
      <c r="D915" s="124"/>
      <c r="E915" s="406" t="s">
        <v>17</v>
      </c>
      <c r="F915" s="511">
        <v>5571015.9000000013</v>
      </c>
      <c r="G915" s="511">
        <v>6097634.8599999892</v>
      </c>
      <c r="H915" s="511">
        <v>6357800.8099999996</v>
      </c>
      <c r="I915" s="511"/>
      <c r="J915" s="511"/>
      <c r="K915" s="511"/>
      <c r="L915" s="511"/>
      <c r="M915" s="511"/>
      <c r="N915" s="511"/>
      <c r="O915" s="511"/>
      <c r="P915" s="511"/>
      <c r="Q915" s="511"/>
      <c r="R915" s="512">
        <v>6008817.1899999967</v>
      </c>
      <c r="S915" s="423">
        <v>6.2388287442715507E-3</v>
      </c>
      <c r="T915" s="9" t="s">
        <v>30</v>
      </c>
      <c r="U915" s="9" t="s">
        <v>244</v>
      </c>
      <c r="V915" s="9" t="s">
        <v>366</v>
      </c>
      <c r="W915" s="9"/>
    </row>
    <row r="916" spans="1:23" ht="15.75" x14ac:dyDescent="0.25">
      <c r="A916" s="16" t="s">
        <v>1379</v>
      </c>
      <c r="B916" s="84"/>
      <c r="C916" s="124"/>
      <c r="D916" s="124"/>
      <c r="E916" s="406" t="s">
        <v>21</v>
      </c>
      <c r="F916" s="511">
        <v>3558111.75</v>
      </c>
      <c r="G916" s="511">
        <v>3456839.6399999987</v>
      </c>
      <c r="H916" s="511">
        <v>4303543.8900000025</v>
      </c>
      <c r="I916" s="511"/>
      <c r="J916" s="511"/>
      <c r="K916" s="511"/>
      <c r="L916" s="511"/>
      <c r="M916" s="511"/>
      <c r="N916" s="511"/>
      <c r="O916" s="511"/>
      <c r="P916" s="511"/>
      <c r="Q916" s="511"/>
      <c r="R916" s="512">
        <v>3772831.7600000002</v>
      </c>
      <c r="S916" s="423">
        <v>3.9172520127191022E-3</v>
      </c>
      <c r="T916" s="9" t="s">
        <v>30</v>
      </c>
      <c r="U916" s="9" t="s">
        <v>244</v>
      </c>
      <c r="V916" s="9" t="s">
        <v>366</v>
      </c>
      <c r="W916" s="9"/>
    </row>
    <row r="917" spans="1:23" ht="15.75" x14ac:dyDescent="0.25">
      <c r="A917" s="16" t="s">
        <v>1380</v>
      </c>
      <c r="B917" s="84"/>
      <c r="C917" s="124"/>
      <c r="D917" s="124"/>
      <c r="E917" s="139" t="s">
        <v>18</v>
      </c>
      <c r="F917" s="315">
        <v>6344048.3900000062</v>
      </c>
      <c r="G917" s="315">
        <v>6127081.0199999949</v>
      </c>
      <c r="H917" s="315">
        <v>7494202.8500000024</v>
      </c>
      <c r="I917" s="315"/>
      <c r="J917" s="315"/>
      <c r="K917" s="315"/>
      <c r="L917" s="315"/>
      <c r="M917" s="315"/>
      <c r="N917" s="315"/>
      <c r="O917" s="315"/>
      <c r="P917" s="315"/>
      <c r="Q917" s="315"/>
      <c r="R917" s="316">
        <v>6655110.7533333339</v>
      </c>
      <c r="S917" s="167">
        <v>6.9098617833315583E-3</v>
      </c>
      <c r="T917" s="9" t="s">
        <v>30</v>
      </c>
      <c r="U917" s="9" t="s">
        <v>244</v>
      </c>
      <c r="V917" s="9" t="s">
        <v>366</v>
      </c>
      <c r="W917" s="9"/>
    </row>
    <row r="918" spans="1:23" ht="15.75" x14ac:dyDescent="0.25">
      <c r="A918" s="16" t="s">
        <v>1381</v>
      </c>
      <c r="B918" s="84"/>
      <c r="C918" s="124"/>
      <c r="D918" s="124"/>
      <c r="E918" s="139" t="s">
        <v>24</v>
      </c>
      <c r="F918" s="315">
        <v>3838297.9500000039</v>
      </c>
      <c r="G918" s="315">
        <v>3772907.1300000008</v>
      </c>
      <c r="H918" s="315">
        <v>4098355.6400000011</v>
      </c>
      <c r="I918" s="315"/>
      <c r="J918" s="315"/>
      <c r="K918" s="315"/>
      <c r="L918" s="315"/>
      <c r="M918" s="315"/>
      <c r="N918" s="315"/>
      <c r="O918" s="315"/>
      <c r="P918" s="315"/>
      <c r="Q918" s="315"/>
      <c r="R918" s="316">
        <v>3903186.9066666686</v>
      </c>
      <c r="S918" s="167">
        <v>4.0525970249356818E-3</v>
      </c>
      <c r="T918" s="9" t="s">
        <v>30</v>
      </c>
      <c r="U918" s="9" t="s">
        <v>244</v>
      </c>
      <c r="V918" s="9" t="s">
        <v>366</v>
      </c>
      <c r="W918" s="9"/>
    </row>
    <row r="919" spans="1:23" ht="31.5" x14ac:dyDescent="0.25">
      <c r="A919" s="16" t="s">
        <v>1382</v>
      </c>
      <c r="B919" s="84"/>
      <c r="C919" s="124"/>
      <c r="D919" s="124"/>
      <c r="E919" s="139" t="s">
        <v>353</v>
      </c>
      <c r="F919" s="315">
        <v>3766365.4500000011</v>
      </c>
      <c r="G919" s="315">
        <v>3657448.93</v>
      </c>
      <c r="H919" s="315">
        <v>4807076.9300000044</v>
      </c>
      <c r="I919" s="315"/>
      <c r="J919" s="315"/>
      <c r="K919" s="315"/>
      <c r="L919" s="315"/>
      <c r="M919" s="315"/>
      <c r="N919" s="315"/>
      <c r="O919" s="315"/>
      <c r="P919" s="315"/>
      <c r="Q919" s="315"/>
      <c r="R919" s="316">
        <v>4076963.7700000019</v>
      </c>
      <c r="S919" s="167">
        <v>4.2330258940078908E-3</v>
      </c>
      <c r="T919" s="9" t="s">
        <v>30</v>
      </c>
      <c r="U919" s="9" t="s">
        <v>244</v>
      </c>
      <c r="V919" s="9" t="s">
        <v>366</v>
      </c>
      <c r="W919" s="9"/>
    </row>
    <row r="920" spans="1:23" ht="15.75" x14ac:dyDescent="0.25">
      <c r="A920" s="16" t="s">
        <v>1383</v>
      </c>
      <c r="B920" s="84"/>
      <c r="C920" s="124"/>
      <c r="D920" s="124"/>
      <c r="E920" s="406" t="s">
        <v>354</v>
      </c>
      <c r="F920" s="511">
        <v>3388629.040000001</v>
      </c>
      <c r="G920" s="511">
        <v>3524161.4500000016</v>
      </c>
      <c r="H920" s="511">
        <v>3433802.1999999988</v>
      </c>
      <c r="I920" s="511"/>
      <c r="J920" s="511"/>
      <c r="K920" s="511"/>
      <c r="L920" s="511"/>
      <c r="M920" s="511"/>
      <c r="N920" s="511"/>
      <c r="O920" s="511"/>
      <c r="P920" s="511"/>
      <c r="Q920" s="511"/>
      <c r="R920" s="512">
        <v>3448864.2300000004</v>
      </c>
      <c r="S920" s="423">
        <v>3.580883327424708E-3</v>
      </c>
      <c r="T920" s="9" t="s">
        <v>30</v>
      </c>
      <c r="U920" s="9" t="s">
        <v>244</v>
      </c>
      <c r="V920" s="9" t="s">
        <v>366</v>
      </c>
      <c r="W920" s="9"/>
    </row>
    <row r="921" spans="1:23" ht="15.75" x14ac:dyDescent="0.25">
      <c r="A921" s="16" t="s">
        <v>1384</v>
      </c>
      <c r="B921" s="84"/>
      <c r="C921" s="124"/>
      <c r="D921" s="124"/>
      <c r="E921" s="406" t="s">
        <v>20</v>
      </c>
      <c r="F921" s="511">
        <v>1683215.72</v>
      </c>
      <c r="G921" s="511">
        <v>1672792.84</v>
      </c>
      <c r="H921" s="511">
        <v>1786561.6799999997</v>
      </c>
      <c r="I921" s="511"/>
      <c r="J921" s="511"/>
      <c r="K921" s="511"/>
      <c r="L921" s="511"/>
      <c r="M921" s="511"/>
      <c r="N921" s="511"/>
      <c r="O921" s="511"/>
      <c r="P921" s="511"/>
      <c r="Q921" s="511"/>
      <c r="R921" s="512">
        <v>1714190.08</v>
      </c>
      <c r="S921" s="423">
        <v>1.7798075737846097E-3</v>
      </c>
      <c r="T921" s="9" t="s">
        <v>30</v>
      </c>
      <c r="U921" s="9" t="s">
        <v>244</v>
      </c>
      <c r="V921" s="9" t="s">
        <v>366</v>
      </c>
      <c r="W921" s="9"/>
    </row>
    <row r="922" spans="1:23" ht="15.75" x14ac:dyDescent="0.25">
      <c r="A922" s="16" t="s">
        <v>1385</v>
      </c>
      <c r="B922" s="84"/>
      <c r="C922" s="124"/>
      <c r="D922" s="124"/>
      <c r="E922" s="406" t="s">
        <v>23</v>
      </c>
      <c r="F922" s="511">
        <v>365217.58</v>
      </c>
      <c r="G922" s="511">
        <v>313989.28999999992</v>
      </c>
      <c r="H922" s="511">
        <v>503605.09</v>
      </c>
      <c r="I922" s="511"/>
      <c r="J922" s="511"/>
      <c r="K922" s="511"/>
      <c r="L922" s="511"/>
      <c r="M922" s="511"/>
      <c r="N922" s="511"/>
      <c r="O922" s="511"/>
      <c r="P922" s="511"/>
      <c r="Q922" s="511"/>
      <c r="R922" s="512">
        <v>394270.65333333332</v>
      </c>
      <c r="S922" s="423">
        <v>4.0936294236615394E-4</v>
      </c>
      <c r="T922" s="9" t="s">
        <v>30</v>
      </c>
      <c r="U922" s="9" t="s">
        <v>244</v>
      </c>
      <c r="V922" s="9" t="s">
        <v>366</v>
      </c>
      <c r="W922" s="9"/>
    </row>
    <row r="923" spans="1:23" ht="15.75" x14ac:dyDescent="0.25">
      <c r="A923" s="16" t="s">
        <v>1386</v>
      </c>
      <c r="B923" s="84"/>
      <c r="C923" s="124"/>
      <c r="D923" s="124"/>
      <c r="E923" s="406" t="s">
        <v>16</v>
      </c>
      <c r="F923" s="511">
        <v>137539.53</v>
      </c>
      <c r="G923" s="511">
        <v>145489.30999999997</v>
      </c>
      <c r="H923" s="511">
        <v>188558.58</v>
      </c>
      <c r="I923" s="511"/>
      <c r="J923" s="511"/>
      <c r="K923" s="511"/>
      <c r="L923" s="511"/>
      <c r="M923" s="511"/>
      <c r="N923" s="511"/>
      <c r="O923" s="511"/>
      <c r="P923" s="511"/>
      <c r="Q923" s="511"/>
      <c r="R923" s="512">
        <v>157195.80666666664</v>
      </c>
      <c r="S923" s="423">
        <v>1.6321310602410819E-4</v>
      </c>
      <c r="T923" s="9" t="s">
        <v>30</v>
      </c>
      <c r="U923" s="9" t="s">
        <v>244</v>
      </c>
      <c r="V923" s="9" t="s">
        <v>366</v>
      </c>
      <c r="W923" s="9"/>
    </row>
    <row r="924" spans="1:23" ht="15.75" x14ac:dyDescent="0.25">
      <c r="A924" s="16" t="s">
        <v>1387</v>
      </c>
      <c r="B924" s="84"/>
      <c r="C924" s="124"/>
      <c r="D924" s="124"/>
      <c r="E924" s="406" t="s">
        <v>22</v>
      </c>
      <c r="F924" s="511">
        <v>425438.14</v>
      </c>
      <c r="G924" s="511">
        <v>389817.87000000011</v>
      </c>
      <c r="H924" s="511">
        <v>496475.13000000006</v>
      </c>
      <c r="I924" s="511"/>
      <c r="J924" s="511"/>
      <c r="K924" s="511"/>
      <c r="L924" s="511"/>
      <c r="M924" s="511"/>
      <c r="N924" s="511"/>
      <c r="O924" s="511"/>
      <c r="P924" s="511"/>
      <c r="Q924" s="511"/>
      <c r="R924" s="512">
        <v>437243.71333333338</v>
      </c>
      <c r="S924" s="423">
        <v>4.5398096842350961E-4</v>
      </c>
      <c r="T924" s="9" t="s">
        <v>30</v>
      </c>
      <c r="U924" s="9" t="s">
        <v>244</v>
      </c>
      <c r="V924" s="9" t="s">
        <v>366</v>
      </c>
      <c r="W924" s="9"/>
    </row>
    <row r="925" spans="1:23" ht="15.75" x14ac:dyDescent="0.25">
      <c r="A925" s="16" t="s">
        <v>1388</v>
      </c>
      <c r="B925" s="84"/>
      <c r="C925" s="124"/>
      <c r="D925" s="124"/>
      <c r="E925" s="406" t="s">
        <v>351</v>
      </c>
      <c r="F925" s="511">
        <v>663835.77</v>
      </c>
      <c r="G925" s="511">
        <v>807126.45999999985</v>
      </c>
      <c r="H925" s="511">
        <v>1319171.9400000002</v>
      </c>
      <c r="I925" s="511"/>
      <c r="J925" s="511"/>
      <c r="K925" s="511"/>
      <c r="L925" s="511"/>
      <c r="M925" s="511"/>
      <c r="N925" s="511"/>
      <c r="O925" s="511"/>
      <c r="P925" s="511"/>
      <c r="Q925" s="511"/>
      <c r="R925" s="512">
        <v>930044.72333333327</v>
      </c>
      <c r="S925" s="423">
        <v>9.6564591165238705E-4</v>
      </c>
      <c r="T925" s="9" t="s">
        <v>30</v>
      </c>
      <c r="U925" s="9" t="s">
        <v>244</v>
      </c>
      <c r="V925" s="9" t="s">
        <v>366</v>
      </c>
      <c r="W925" s="9"/>
    </row>
    <row r="926" spans="1:23" ht="15.75" x14ac:dyDescent="0.25">
      <c r="A926" s="16" t="s">
        <v>1389</v>
      </c>
      <c r="B926" s="84"/>
      <c r="C926" s="124"/>
      <c r="D926" s="124"/>
      <c r="E926" s="406" t="s">
        <v>19</v>
      </c>
      <c r="F926" s="511">
        <v>51237.649999999994</v>
      </c>
      <c r="G926" s="511">
        <v>72821.859999999986</v>
      </c>
      <c r="H926" s="511">
        <v>73234.880000000005</v>
      </c>
      <c r="I926" s="511"/>
      <c r="J926" s="511"/>
      <c r="K926" s="511"/>
      <c r="L926" s="511"/>
      <c r="M926" s="511"/>
      <c r="N926" s="511"/>
      <c r="O926" s="511"/>
      <c r="P926" s="511"/>
      <c r="Q926" s="511"/>
      <c r="R926" s="512">
        <v>65764.796666666662</v>
      </c>
      <c r="S926" s="423">
        <v>6.8282207767611256E-5</v>
      </c>
      <c r="T926" s="9" t="s">
        <v>30</v>
      </c>
      <c r="U926" s="9" t="s">
        <v>244</v>
      </c>
      <c r="V926" s="9" t="s">
        <v>366</v>
      </c>
      <c r="W926" s="9"/>
    </row>
    <row r="927" spans="1:23" ht="15.75" x14ac:dyDescent="0.25">
      <c r="A927" s="16" t="s">
        <v>1390</v>
      </c>
      <c r="B927" s="84"/>
      <c r="C927" s="124"/>
      <c r="D927" s="227"/>
      <c r="E927" s="412" t="s">
        <v>25</v>
      </c>
      <c r="F927" s="513"/>
      <c r="G927" s="513"/>
      <c r="H927" s="513"/>
      <c r="I927" s="513"/>
      <c r="J927" s="513"/>
      <c r="K927" s="513"/>
      <c r="L927" s="513"/>
      <c r="M927" s="513"/>
      <c r="N927" s="513"/>
      <c r="O927" s="513"/>
      <c r="P927" s="513"/>
      <c r="Q927" s="513"/>
      <c r="R927" s="514"/>
      <c r="S927" s="507">
        <v>0</v>
      </c>
      <c r="T927" s="9" t="s">
        <v>30</v>
      </c>
      <c r="U927" s="9" t="s">
        <v>244</v>
      </c>
      <c r="V927" s="9" t="s">
        <v>366</v>
      </c>
      <c r="W927" s="9"/>
    </row>
    <row r="928" spans="1:23" ht="15.75" x14ac:dyDescent="0.25">
      <c r="A928" s="16" t="s">
        <v>1391</v>
      </c>
      <c r="B928" s="84"/>
      <c r="C928" s="124" t="s">
        <v>244</v>
      </c>
      <c r="D928" s="124" t="s">
        <v>367</v>
      </c>
      <c r="E928" s="406" t="s">
        <v>24</v>
      </c>
      <c r="F928" s="511">
        <v>12836369.300000001</v>
      </c>
      <c r="G928" s="511">
        <v>13452016.129999997</v>
      </c>
      <c r="H928" s="511">
        <v>14796163.510000007</v>
      </c>
      <c r="I928" s="511"/>
      <c r="J928" s="511"/>
      <c r="K928" s="511"/>
      <c r="L928" s="511"/>
      <c r="M928" s="511"/>
      <c r="N928" s="511"/>
      <c r="O928" s="511"/>
      <c r="P928" s="511"/>
      <c r="Q928" s="511"/>
      <c r="R928" s="316">
        <v>13694849.646666668</v>
      </c>
      <c r="S928" s="167">
        <v>1.4219074889862168E-2</v>
      </c>
      <c r="T928" s="9" t="s">
        <v>30</v>
      </c>
      <c r="U928" s="9" t="s">
        <v>244</v>
      </c>
      <c r="V928" s="9" t="s">
        <v>367</v>
      </c>
      <c r="W928" s="9"/>
    </row>
    <row r="929" spans="1:23" ht="15.75" x14ac:dyDescent="0.25">
      <c r="A929" s="16" t="s">
        <v>1392</v>
      </c>
      <c r="B929" s="84"/>
      <c r="C929" s="124"/>
      <c r="D929" s="124"/>
      <c r="E929" s="139" t="s">
        <v>18</v>
      </c>
      <c r="F929" s="315">
        <v>393497.4200000001</v>
      </c>
      <c r="G929" s="315">
        <v>382088.08000000007</v>
      </c>
      <c r="H929" s="315">
        <v>451771.16000000003</v>
      </c>
      <c r="I929" s="315"/>
      <c r="J929" s="315"/>
      <c r="K929" s="315"/>
      <c r="L929" s="315"/>
      <c r="M929" s="315"/>
      <c r="N929" s="315"/>
      <c r="O929" s="315"/>
      <c r="P929" s="315"/>
      <c r="Q929" s="315"/>
      <c r="R929" s="512">
        <v>409118.88666666672</v>
      </c>
      <c r="S929" s="423">
        <v>4.2477955132470531E-4</v>
      </c>
      <c r="T929" s="9" t="s">
        <v>30</v>
      </c>
      <c r="U929" s="9" t="s">
        <v>244</v>
      </c>
      <c r="V929" s="9" t="s">
        <v>367</v>
      </c>
      <c r="W929" s="9"/>
    </row>
    <row r="930" spans="1:23" ht="15.75" x14ac:dyDescent="0.25">
      <c r="A930" s="16" t="s">
        <v>1393</v>
      </c>
      <c r="B930" s="84"/>
      <c r="C930" s="124"/>
      <c r="D930" s="124"/>
      <c r="E930" s="139" t="s">
        <v>23</v>
      </c>
      <c r="F930" s="315">
        <v>212634.5750000001</v>
      </c>
      <c r="G930" s="315">
        <v>189571.27999999997</v>
      </c>
      <c r="H930" s="315">
        <v>266863.50999999995</v>
      </c>
      <c r="I930" s="315"/>
      <c r="J930" s="315"/>
      <c r="K930" s="315"/>
      <c r="L930" s="315"/>
      <c r="M930" s="315"/>
      <c r="N930" s="315"/>
      <c r="O930" s="315"/>
      <c r="P930" s="315"/>
      <c r="Q930" s="315"/>
      <c r="R930" s="512">
        <v>223023.12166666667</v>
      </c>
      <c r="S930" s="423">
        <v>2.3156022526476166E-4</v>
      </c>
      <c r="T930" s="9" t="s">
        <v>30</v>
      </c>
      <c r="U930" s="9" t="s">
        <v>244</v>
      </c>
      <c r="V930" s="9" t="s">
        <v>367</v>
      </c>
      <c r="W930" s="9"/>
    </row>
    <row r="931" spans="1:23" ht="15.75" x14ac:dyDescent="0.25">
      <c r="A931" s="16" t="s">
        <v>1394</v>
      </c>
      <c r="B931" s="84"/>
      <c r="C931" s="124"/>
      <c r="D931" s="227"/>
      <c r="E931" s="412" t="s">
        <v>352</v>
      </c>
      <c r="F931" s="511">
        <v>507939.56000000011</v>
      </c>
      <c r="G931" s="511">
        <v>448732.2099999999</v>
      </c>
      <c r="H931" s="511">
        <v>641084.02</v>
      </c>
      <c r="I931" s="511"/>
      <c r="J931" s="511"/>
      <c r="K931" s="511"/>
      <c r="L931" s="511"/>
      <c r="M931" s="511"/>
      <c r="N931" s="511"/>
      <c r="O931" s="511"/>
      <c r="P931" s="511"/>
      <c r="Q931" s="511"/>
      <c r="R931" s="514">
        <v>532585.26333333331</v>
      </c>
      <c r="S931" s="507">
        <v>5.5297209826738543E-4</v>
      </c>
      <c r="T931" s="9" t="s">
        <v>30</v>
      </c>
      <c r="U931" s="9" t="s">
        <v>244</v>
      </c>
      <c r="V931" s="9" t="s">
        <v>367</v>
      </c>
      <c r="W931" s="9"/>
    </row>
    <row r="932" spans="1:23" ht="15.75" x14ac:dyDescent="0.25">
      <c r="A932" s="16" t="s">
        <v>1395</v>
      </c>
      <c r="B932" s="84"/>
      <c r="C932" s="148" t="s">
        <v>244</v>
      </c>
      <c r="D932" s="148" t="s">
        <v>543</v>
      </c>
      <c r="E932" s="144" t="s">
        <v>24</v>
      </c>
      <c r="F932" s="319">
        <v>14852678.67999999</v>
      </c>
      <c r="G932" s="319">
        <v>15544875.989999995</v>
      </c>
      <c r="H932" s="319">
        <v>16315798.439999994</v>
      </c>
      <c r="I932" s="319"/>
      <c r="J932" s="319"/>
      <c r="K932" s="319"/>
      <c r="L932" s="319"/>
      <c r="M932" s="319"/>
      <c r="N932" s="319"/>
      <c r="O932" s="319"/>
      <c r="P932" s="319"/>
      <c r="Q932" s="319"/>
      <c r="R932" s="320">
        <v>15571117.703333328</v>
      </c>
      <c r="S932" s="347">
        <v>1.6167164624289666E-2</v>
      </c>
      <c r="T932" s="9" t="s">
        <v>30</v>
      </c>
      <c r="U932" s="9" t="s">
        <v>244</v>
      </c>
      <c r="V932" s="9" t="s">
        <v>543</v>
      </c>
      <c r="W932" s="9"/>
    </row>
    <row r="933" spans="1:23" ht="31.5" x14ac:dyDescent="0.25">
      <c r="A933" s="16" t="s">
        <v>1396</v>
      </c>
      <c r="B933" s="84"/>
      <c r="C933" s="124" t="s">
        <v>244</v>
      </c>
      <c r="D933" s="124" t="s">
        <v>544</v>
      </c>
      <c r="E933" s="406" t="s">
        <v>353</v>
      </c>
      <c r="F933" s="511">
        <v>2006735.7199999995</v>
      </c>
      <c r="G933" s="511">
        <v>2065902.3399999994</v>
      </c>
      <c r="H933" s="511">
        <v>2442379.6699999995</v>
      </c>
      <c r="I933" s="511"/>
      <c r="J933" s="511"/>
      <c r="K933" s="511"/>
      <c r="L933" s="511"/>
      <c r="M933" s="511"/>
      <c r="N933" s="511"/>
      <c r="O933" s="511"/>
      <c r="P933" s="511"/>
      <c r="Q933" s="511"/>
      <c r="R933" s="512">
        <v>2171672.5766666662</v>
      </c>
      <c r="S933" s="423">
        <v>2.2548020460669512E-3</v>
      </c>
      <c r="T933" s="9" t="s">
        <v>30</v>
      </c>
      <c r="U933" s="9" t="s">
        <v>244</v>
      </c>
      <c r="V933" s="9" t="s">
        <v>544</v>
      </c>
      <c r="W933" s="9"/>
    </row>
    <row r="934" spans="1:23" ht="15.75" x14ac:dyDescent="0.25">
      <c r="A934" s="16" t="s">
        <v>1397</v>
      </c>
      <c r="B934" s="84"/>
      <c r="C934" s="124"/>
      <c r="D934" s="227"/>
      <c r="E934" s="141" t="s">
        <v>352</v>
      </c>
      <c r="F934" s="317">
        <v>806594.4</v>
      </c>
      <c r="G934" s="317">
        <v>886220.36999999988</v>
      </c>
      <c r="H934" s="317">
        <v>1010699.9599999997</v>
      </c>
      <c r="I934" s="317"/>
      <c r="J934" s="317"/>
      <c r="K934" s="317"/>
      <c r="L934" s="317"/>
      <c r="M934" s="317"/>
      <c r="N934" s="317"/>
      <c r="O934" s="317"/>
      <c r="P934" s="317"/>
      <c r="Q934" s="317"/>
      <c r="R934" s="318">
        <v>901171.57666666654</v>
      </c>
      <c r="S934" s="346">
        <v>9.3566752960718975E-4</v>
      </c>
      <c r="T934" s="9" t="s">
        <v>30</v>
      </c>
      <c r="U934" s="9" t="s">
        <v>244</v>
      </c>
      <c r="V934" s="9" t="s">
        <v>544</v>
      </c>
      <c r="W934" s="9"/>
    </row>
    <row r="935" spans="1:23" ht="15.75" x14ac:dyDescent="0.25">
      <c r="A935" s="16" t="s">
        <v>1398</v>
      </c>
      <c r="B935" s="84"/>
      <c r="C935" s="152" t="s">
        <v>40</v>
      </c>
      <c r="D935" s="124" t="s">
        <v>369</v>
      </c>
      <c r="E935" s="406" t="s">
        <v>352</v>
      </c>
      <c r="F935" s="511">
        <v>17511592.430000015</v>
      </c>
      <c r="G935" s="511">
        <v>17646156.430000022</v>
      </c>
      <c r="H935" s="511">
        <v>22167360.229999997</v>
      </c>
      <c r="I935" s="511"/>
      <c r="J935" s="511"/>
      <c r="K935" s="511"/>
      <c r="L935" s="511"/>
      <c r="M935" s="511"/>
      <c r="N935" s="511"/>
      <c r="O935" s="511"/>
      <c r="P935" s="511"/>
      <c r="Q935" s="511"/>
      <c r="R935" s="512">
        <v>19108369.696666677</v>
      </c>
      <c r="S935" s="423">
        <v>1.9839819110844273E-2</v>
      </c>
      <c r="T935" s="9" t="s">
        <v>30</v>
      </c>
      <c r="U935" s="9" t="s">
        <v>40</v>
      </c>
      <c r="V935" s="9" t="s">
        <v>369</v>
      </c>
      <c r="W935" s="9"/>
    </row>
    <row r="936" spans="1:23" ht="15.75" x14ac:dyDescent="0.25">
      <c r="A936" s="16" t="s">
        <v>1399</v>
      </c>
      <c r="B936" s="84"/>
      <c r="C936" s="124"/>
      <c r="D936" s="124"/>
      <c r="E936" s="406" t="s">
        <v>24</v>
      </c>
      <c r="F936" s="511">
        <v>3693302.8700000006</v>
      </c>
      <c r="G936" s="511">
        <v>3649275.3599999994</v>
      </c>
      <c r="H936" s="511">
        <v>3939957.9000000008</v>
      </c>
      <c r="I936" s="511"/>
      <c r="J936" s="511"/>
      <c r="K936" s="511"/>
      <c r="L936" s="511"/>
      <c r="M936" s="511"/>
      <c r="N936" s="511"/>
      <c r="O936" s="511"/>
      <c r="P936" s="511"/>
      <c r="Q936" s="511"/>
      <c r="R936" s="512">
        <v>3760845.3766666669</v>
      </c>
      <c r="S936" s="423">
        <v>3.9048068025362547E-3</v>
      </c>
      <c r="T936" s="9" t="s">
        <v>30</v>
      </c>
      <c r="U936" s="9" t="s">
        <v>40</v>
      </c>
      <c r="V936" s="9" t="s">
        <v>369</v>
      </c>
      <c r="W936" s="9"/>
    </row>
    <row r="937" spans="1:23" ht="15.75" x14ac:dyDescent="0.25">
      <c r="A937" s="16" t="s">
        <v>1400</v>
      </c>
      <c r="B937" s="84"/>
      <c r="C937" s="124"/>
      <c r="D937" s="124"/>
      <c r="E937" s="406" t="s">
        <v>17</v>
      </c>
      <c r="F937" s="511">
        <v>2985870.7500000023</v>
      </c>
      <c r="G937" s="511">
        <v>3084365.5700000003</v>
      </c>
      <c r="H937" s="511">
        <v>3530432.7400000007</v>
      </c>
      <c r="I937" s="511"/>
      <c r="J937" s="511"/>
      <c r="K937" s="511"/>
      <c r="L937" s="511"/>
      <c r="M937" s="511"/>
      <c r="N937" s="511"/>
      <c r="O937" s="511"/>
      <c r="P937" s="511"/>
      <c r="Q937" s="511"/>
      <c r="R937" s="512">
        <v>3200223.0200000009</v>
      </c>
      <c r="S937" s="423">
        <v>3.3227243788482648E-3</v>
      </c>
      <c r="T937" s="9" t="s">
        <v>30</v>
      </c>
      <c r="U937" s="9" t="s">
        <v>40</v>
      </c>
      <c r="V937" s="9" t="s">
        <v>369</v>
      </c>
      <c r="W937" s="9"/>
    </row>
    <row r="938" spans="1:23" ht="15.75" x14ac:dyDescent="0.25">
      <c r="A938" s="16" t="s">
        <v>1401</v>
      </c>
      <c r="B938" s="84"/>
      <c r="C938" s="124"/>
      <c r="D938" s="124"/>
      <c r="E938" s="139" t="s">
        <v>351</v>
      </c>
      <c r="F938" s="315">
        <v>7371197.1900000079</v>
      </c>
      <c r="G938" s="315">
        <v>7016527.5000000047</v>
      </c>
      <c r="H938" s="315">
        <v>8568797.6999999974</v>
      </c>
      <c r="I938" s="315"/>
      <c r="J938" s="315"/>
      <c r="K938" s="315"/>
      <c r="L938" s="315"/>
      <c r="M938" s="315"/>
      <c r="N938" s="315"/>
      <c r="O938" s="315"/>
      <c r="P938" s="315"/>
      <c r="Q938" s="315"/>
      <c r="R938" s="316">
        <v>7652174.1300000027</v>
      </c>
      <c r="S938" s="167">
        <v>7.945091755806136E-3</v>
      </c>
      <c r="T938" s="9" t="s">
        <v>30</v>
      </c>
      <c r="U938" s="9" t="s">
        <v>40</v>
      </c>
      <c r="V938" s="9" t="s">
        <v>369</v>
      </c>
      <c r="W938" s="9"/>
    </row>
    <row r="939" spans="1:23" ht="15.75" x14ac:dyDescent="0.25">
      <c r="A939" s="16" t="s">
        <v>1402</v>
      </c>
      <c r="B939" s="84"/>
      <c r="C939" s="124"/>
      <c r="D939" s="124"/>
      <c r="E939" s="139" t="s">
        <v>18</v>
      </c>
      <c r="F939" s="315">
        <v>1742354.5200000009</v>
      </c>
      <c r="G939" s="315">
        <v>1744035.2200000004</v>
      </c>
      <c r="H939" s="315">
        <v>2078405.4800000002</v>
      </c>
      <c r="I939" s="315"/>
      <c r="J939" s="315"/>
      <c r="K939" s="315"/>
      <c r="L939" s="315"/>
      <c r="M939" s="315"/>
      <c r="N939" s="315"/>
      <c r="O939" s="315"/>
      <c r="P939" s="315"/>
      <c r="Q939" s="315"/>
      <c r="R939" s="316">
        <v>1854931.7400000005</v>
      </c>
      <c r="S939" s="167">
        <v>1.9259366847493744E-3</v>
      </c>
      <c r="T939" s="9" t="s">
        <v>30</v>
      </c>
      <c r="U939" s="9" t="s">
        <v>40</v>
      </c>
      <c r="V939" s="9" t="s">
        <v>369</v>
      </c>
      <c r="W939" s="9"/>
    </row>
    <row r="940" spans="1:23" ht="15.75" x14ac:dyDescent="0.25">
      <c r="A940" s="16" t="s">
        <v>1403</v>
      </c>
      <c r="B940" s="84"/>
      <c r="C940" s="124"/>
      <c r="D940" s="124"/>
      <c r="E940" s="139" t="s">
        <v>20</v>
      </c>
      <c r="F940" s="315">
        <v>3161166.7999999984</v>
      </c>
      <c r="G940" s="315">
        <v>3025072.4099999978</v>
      </c>
      <c r="H940" s="315">
        <v>3206708.9800000004</v>
      </c>
      <c r="I940" s="315"/>
      <c r="J940" s="315"/>
      <c r="K940" s="315"/>
      <c r="L940" s="315"/>
      <c r="M940" s="315"/>
      <c r="N940" s="315"/>
      <c r="O940" s="315"/>
      <c r="P940" s="315"/>
      <c r="Q940" s="315"/>
      <c r="R940" s="316">
        <v>3130982.7299999991</v>
      </c>
      <c r="S940" s="167">
        <v>3.2508336393142654E-3</v>
      </c>
      <c r="T940" s="9" t="s">
        <v>30</v>
      </c>
      <c r="U940" s="9" t="s">
        <v>40</v>
      </c>
      <c r="V940" s="9" t="s">
        <v>369</v>
      </c>
      <c r="W940" s="9"/>
    </row>
    <row r="941" spans="1:23" ht="31.5" x14ac:dyDescent="0.25">
      <c r="A941" s="16" t="s">
        <v>1404</v>
      </c>
      <c r="B941" s="84"/>
      <c r="C941" s="124"/>
      <c r="D941" s="124"/>
      <c r="E941" s="406" t="s">
        <v>353</v>
      </c>
      <c r="F941" s="511">
        <v>1430661.7599999995</v>
      </c>
      <c r="G941" s="511">
        <v>1373366.7500000009</v>
      </c>
      <c r="H941" s="511">
        <v>1676542.4300000006</v>
      </c>
      <c r="I941" s="511"/>
      <c r="J941" s="511"/>
      <c r="K941" s="511"/>
      <c r="L941" s="511"/>
      <c r="M941" s="511"/>
      <c r="N941" s="511"/>
      <c r="O941" s="511"/>
      <c r="P941" s="511"/>
      <c r="Q941" s="511"/>
      <c r="R941" s="512">
        <v>1493523.6466666672</v>
      </c>
      <c r="S941" s="423">
        <v>1.5506942485419956E-3</v>
      </c>
      <c r="T941" s="9" t="s">
        <v>30</v>
      </c>
      <c r="U941" s="9" t="s">
        <v>40</v>
      </c>
      <c r="V941" s="9" t="s">
        <v>369</v>
      </c>
      <c r="W941" s="9"/>
    </row>
    <row r="942" spans="1:23" ht="15.75" x14ac:dyDescent="0.25">
      <c r="A942" s="16" t="s">
        <v>1405</v>
      </c>
      <c r="B942" s="84"/>
      <c r="C942" s="124"/>
      <c r="D942" s="124"/>
      <c r="E942" s="406" t="s">
        <v>21</v>
      </c>
      <c r="F942" s="511">
        <v>746098.65</v>
      </c>
      <c r="G942" s="511">
        <v>674073.58000000007</v>
      </c>
      <c r="H942" s="511">
        <v>795071.33000000019</v>
      </c>
      <c r="I942" s="511"/>
      <c r="J942" s="511"/>
      <c r="K942" s="511"/>
      <c r="L942" s="511"/>
      <c r="M942" s="511"/>
      <c r="N942" s="511"/>
      <c r="O942" s="511"/>
      <c r="P942" s="511"/>
      <c r="Q942" s="511"/>
      <c r="R942" s="512">
        <v>738414.52</v>
      </c>
      <c r="S942" s="423">
        <v>7.6668029445633415E-4</v>
      </c>
      <c r="T942" s="9" t="s">
        <v>30</v>
      </c>
      <c r="U942" s="9" t="s">
        <v>40</v>
      </c>
      <c r="V942" s="9" t="s">
        <v>369</v>
      </c>
      <c r="W942" s="9"/>
    </row>
    <row r="943" spans="1:23" ht="15.75" x14ac:dyDescent="0.25">
      <c r="A943" s="16" t="s">
        <v>1406</v>
      </c>
      <c r="B943" s="84"/>
      <c r="C943" s="124"/>
      <c r="D943" s="124"/>
      <c r="E943" s="406" t="s">
        <v>23</v>
      </c>
      <c r="F943" s="511">
        <v>628745.69000000006</v>
      </c>
      <c r="G943" s="511">
        <v>549537.25000000012</v>
      </c>
      <c r="H943" s="511">
        <v>762926.7200000002</v>
      </c>
      <c r="I943" s="511"/>
      <c r="J943" s="511"/>
      <c r="K943" s="511"/>
      <c r="L943" s="511"/>
      <c r="M943" s="511"/>
      <c r="N943" s="511"/>
      <c r="O943" s="511"/>
      <c r="P943" s="511"/>
      <c r="Q943" s="511"/>
      <c r="R943" s="512">
        <v>647069.88666666683</v>
      </c>
      <c r="S943" s="423">
        <v>6.7183907927951755E-4</v>
      </c>
      <c r="T943" s="9" t="s">
        <v>30</v>
      </c>
      <c r="U943" s="9" t="s">
        <v>40</v>
      </c>
      <c r="V943" s="9" t="s">
        <v>369</v>
      </c>
      <c r="W943" s="9"/>
    </row>
    <row r="944" spans="1:23" ht="15.75" x14ac:dyDescent="0.25">
      <c r="A944" s="16" t="s">
        <v>1407</v>
      </c>
      <c r="B944" s="84"/>
      <c r="C944" s="124"/>
      <c r="D944" s="124"/>
      <c r="E944" s="406" t="s">
        <v>22</v>
      </c>
      <c r="F944" s="511">
        <v>1519663.74</v>
      </c>
      <c r="G944" s="511">
        <v>1560831.1200000003</v>
      </c>
      <c r="H944" s="511">
        <v>1681003.9600000009</v>
      </c>
      <c r="I944" s="511"/>
      <c r="J944" s="511"/>
      <c r="K944" s="511"/>
      <c r="L944" s="511"/>
      <c r="M944" s="511"/>
      <c r="N944" s="511"/>
      <c r="O944" s="511"/>
      <c r="P944" s="511"/>
      <c r="Q944" s="511"/>
      <c r="R944" s="512">
        <v>1587166.2733333337</v>
      </c>
      <c r="S944" s="423">
        <v>1.6479214219546534E-3</v>
      </c>
      <c r="T944" s="9" t="s">
        <v>30</v>
      </c>
      <c r="U944" s="9" t="s">
        <v>40</v>
      </c>
      <c r="V944" s="9" t="s">
        <v>369</v>
      </c>
      <c r="W944" s="9"/>
    </row>
    <row r="945" spans="1:23" ht="15.75" x14ac:dyDescent="0.25">
      <c r="A945" s="16" t="s">
        <v>1408</v>
      </c>
      <c r="B945" s="84"/>
      <c r="C945" s="124"/>
      <c r="D945" s="124"/>
      <c r="E945" s="406" t="s">
        <v>16</v>
      </c>
      <c r="F945" s="511">
        <v>111845.12000000001</v>
      </c>
      <c r="G945" s="511">
        <v>104879.33000000002</v>
      </c>
      <c r="H945" s="511">
        <v>123279.01000000004</v>
      </c>
      <c r="I945" s="511"/>
      <c r="J945" s="511"/>
      <c r="K945" s="511"/>
      <c r="L945" s="511"/>
      <c r="M945" s="511"/>
      <c r="N945" s="511"/>
      <c r="O945" s="511"/>
      <c r="P945" s="511"/>
      <c r="Q945" s="511"/>
      <c r="R945" s="512"/>
      <c r="S945" s="423">
        <v>0</v>
      </c>
      <c r="T945" s="9" t="s">
        <v>30</v>
      </c>
      <c r="U945" s="9" t="s">
        <v>40</v>
      </c>
      <c r="V945" s="9" t="s">
        <v>369</v>
      </c>
      <c r="W945" s="9"/>
    </row>
    <row r="946" spans="1:23" ht="15.75" x14ac:dyDescent="0.25">
      <c r="A946" s="16" t="s">
        <v>1409</v>
      </c>
      <c r="B946" s="84"/>
      <c r="C946" s="124"/>
      <c r="D946" s="124"/>
      <c r="E946" s="406" t="s">
        <v>19</v>
      </c>
      <c r="F946" s="511">
        <v>72522.529999999984</v>
      </c>
      <c r="G946" s="511">
        <v>85067.429999999978</v>
      </c>
      <c r="H946" s="511">
        <v>109402.72999999998</v>
      </c>
      <c r="I946" s="511"/>
      <c r="J946" s="511"/>
      <c r="K946" s="511"/>
      <c r="L946" s="511"/>
      <c r="M946" s="511"/>
      <c r="N946" s="511"/>
      <c r="O946" s="511"/>
      <c r="P946" s="511"/>
      <c r="Q946" s="511"/>
      <c r="R946" s="512">
        <v>88997.56333333331</v>
      </c>
      <c r="S946" s="423">
        <v>9.2404301668250281E-5</v>
      </c>
      <c r="T946" s="9" t="s">
        <v>30</v>
      </c>
      <c r="U946" s="9" t="s">
        <v>40</v>
      </c>
      <c r="V946" s="9" t="s">
        <v>369</v>
      </c>
      <c r="W946" s="9"/>
    </row>
    <row r="947" spans="1:23" ht="15.75" x14ac:dyDescent="0.25">
      <c r="A947" s="16" t="s">
        <v>1410</v>
      </c>
      <c r="B947" s="84"/>
      <c r="C947" s="124"/>
      <c r="D947" s="227"/>
      <c r="E947" s="412" t="s">
        <v>25</v>
      </c>
      <c r="F947" s="513"/>
      <c r="G947" s="513"/>
      <c r="H947" s="513"/>
      <c r="I947" s="513"/>
      <c r="J947" s="513"/>
      <c r="K947" s="513"/>
      <c r="L947" s="513"/>
      <c r="M947" s="513"/>
      <c r="N947" s="513"/>
      <c r="O947" s="513"/>
      <c r="P947" s="513"/>
      <c r="Q947" s="513"/>
      <c r="R947" s="514"/>
      <c r="S947" s="507">
        <v>0</v>
      </c>
      <c r="T947" s="9" t="s">
        <v>30</v>
      </c>
      <c r="U947" s="9" t="s">
        <v>40</v>
      </c>
      <c r="V947" s="9" t="s">
        <v>369</v>
      </c>
      <c r="W947" s="9"/>
    </row>
    <row r="948" spans="1:23" ht="15.75" x14ac:dyDescent="0.25">
      <c r="A948" s="16" t="s">
        <v>1411</v>
      </c>
      <c r="B948" s="84"/>
      <c r="C948" s="124" t="s">
        <v>40</v>
      </c>
      <c r="D948" s="124" t="s">
        <v>370</v>
      </c>
      <c r="E948" s="406" t="s">
        <v>20</v>
      </c>
      <c r="F948" s="511">
        <v>3121289.2300000009</v>
      </c>
      <c r="G948" s="511">
        <v>2994554.4699999988</v>
      </c>
      <c r="H948" s="511">
        <v>3198991.0200000005</v>
      </c>
      <c r="I948" s="511"/>
      <c r="J948" s="511"/>
      <c r="K948" s="511"/>
      <c r="L948" s="511"/>
      <c r="M948" s="511"/>
      <c r="N948" s="511"/>
      <c r="O948" s="511"/>
      <c r="P948" s="511"/>
      <c r="Q948" s="511"/>
      <c r="R948" s="512">
        <v>3104944.9066666663</v>
      </c>
      <c r="S948" s="423">
        <v>3.2237991139636513E-3</v>
      </c>
      <c r="T948" s="9" t="s">
        <v>30</v>
      </c>
      <c r="U948" s="9" t="s">
        <v>40</v>
      </c>
      <c r="V948" s="9" t="s">
        <v>370</v>
      </c>
      <c r="W948" s="9"/>
    </row>
    <row r="949" spans="1:23" ht="15.75" x14ac:dyDescent="0.25">
      <c r="A949" s="16" t="s">
        <v>1412</v>
      </c>
      <c r="B949" s="84"/>
      <c r="C949" s="124"/>
      <c r="D949" s="124"/>
      <c r="E949" s="139" t="s">
        <v>352</v>
      </c>
      <c r="F949" s="515">
        <v>101321.27000000002</v>
      </c>
      <c r="G949" s="515">
        <v>114720.33999999995</v>
      </c>
      <c r="H949" s="515">
        <v>125286.66999999993</v>
      </c>
      <c r="I949" s="515"/>
      <c r="J949" s="515"/>
      <c r="K949" s="515"/>
      <c r="L949" s="515"/>
      <c r="M949" s="515"/>
      <c r="N949" s="515"/>
      <c r="O949" s="515"/>
      <c r="P949" s="515"/>
      <c r="Q949" s="515"/>
      <c r="R949" s="516">
        <v>113776.09333333331</v>
      </c>
      <c r="S949" s="504">
        <v>1.1813132918742082E-4</v>
      </c>
      <c r="T949" s="9" t="s">
        <v>30</v>
      </c>
      <c r="U949" s="9" t="s">
        <v>40</v>
      </c>
      <c r="V949" s="9" t="s">
        <v>370</v>
      </c>
      <c r="W949" s="9"/>
    </row>
    <row r="950" spans="1:23" ht="15.75" x14ac:dyDescent="0.25">
      <c r="A950" s="16" t="s">
        <v>1413</v>
      </c>
      <c r="B950" s="84"/>
      <c r="C950" s="124"/>
      <c r="D950" s="124"/>
      <c r="E950" s="139" t="s">
        <v>18</v>
      </c>
      <c r="F950" s="317">
        <v>17306.479999999996</v>
      </c>
      <c r="G950" s="317">
        <v>19249.23</v>
      </c>
      <c r="H950" s="317">
        <v>20599.559999999998</v>
      </c>
      <c r="I950" s="317"/>
      <c r="J950" s="317"/>
      <c r="K950" s="317"/>
      <c r="L950" s="317"/>
      <c r="M950" s="317"/>
      <c r="N950" s="317"/>
      <c r="O950" s="317"/>
      <c r="P950" s="317"/>
      <c r="Q950" s="317"/>
      <c r="R950" s="318">
        <v>19051.756666666664</v>
      </c>
      <c r="S950" s="346">
        <v>1.9781038990282078E-5</v>
      </c>
      <c r="T950" s="9" t="s">
        <v>30</v>
      </c>
      <c r="U950" s="9" t="s">
        <v>40</v>
      </c>
      <c r="V950" s="9" t="s">
        <v>370</v>
      </c>
      <c r="W950" s="9"/>
    </row>
    <row r="951" spans="1:23" ht="15.75" x14ac:dyDescent="0.25">
      <c r="A951" s="16" t="s">
        <v>1414</v>
      </c>
      <c r="B951" s="84"/>
      <c r="C951" s="124"/>
      <c r="D951" s="124"/>
      <c r="E951" s="406" t="s">
        <v>23</v>
      </c>
      <c r="F951" s="339">
        <v>13.99</v>
      </c>
      <c r="G951" s="339">
        <v>0</v>
      </c>
      <c r="H951" s="339">
        <v>138.75</v>
      </c>
      <c r="I951" s="339"/>
      <c r="J951" s="339"/>
      <c r="K951" s="339"/>
      <c r="L951" s="339"/>
      <c r="M951" s="339"/>
      <c r="N951" s="339"/>
      <c r="O951" s="339"/>
      <c r="P951" s="339"/>
      <c r="Q951" s="339"/>
      <c r="R951" s="340">
        <v>50.913333333333334</v>
      </c>
      <c r="S951" s="352">
        <v>5.2862245167867897E-8</v>
      </c>
      <c r="T951" s="9" t="s">
        <v>30</v>
      </c>
      <c r="U951" s="9" t="s">
        <v>40</v>
      </c>
      <c r="V951" s="9" t="s">
        <v>370</v>
      </c>
      <c r="W951" s="9"/>
    </row>
    <row r="952" spans="1:23" ht="15.75" x14ac:dyDescent="0.25">
      <c r="A952" s="16" t="s">
        <v>1415</v>
      </c>
      <c r="B952" s="84"/>
      <c r="C952" s="124"/>
      <c r="D952" s="227"/>
      <c r="E952" s="412" t="s">
        <v>24</v>
      </c>
      <c r="F952" s="317">
        <v>6.71</v>
      </c>
      <c r="G952" s="317">
        <v>6.71</v>
      </c>
      <c r="H952" s="317">
        <v>6.71</v>
      </c>
      <c r="I952" s="317"/>
      <c r="J952" s="317"/>
      <c r="K952" s="317"/>
      <c r="L952" s="317"/>
      <c r="M952" s="317"/>
      <c r="N952" s="317"/>
      <c r="O952" s="317"/>
      <c r="P952" s="317"/>
      <c r="Q952" s="317"/>
      <c r="R952" s="318">
        <v>6.71</v>
      </c>
      <c r="S952" s="346">
        <v>6.9668521358464108E-9</v>
      </c>
      <c r="T952" s="9" t="s">
        <v>30</v>
      </c>
      <c r="U952" s="9" t="s">
        <v>40</v>
      </c>
      <c r="V952" s="9" t="s">
        <v>370</v>
      </c>
      <c r="W952" s="9"/>
    </row>
    <row r="953" spans="1:23" ht="15.75" x14ac:dyDescent="0.25">
      <c r="A953" s="16" t="s">
        <v>1416</v>
      </c>
      <c r="B953" s="84"/>
      <c r="C953" s="227" t="s">
        <v>40</v>
      </c>
      <c r="D953" s="148" t="s">
        <v>368</v>
      </c>
      <c r="E953" s="141" t="s">
        <v>351</v>
      </c>
      <c r="F953" s="319">
        <v>69119.41</v>
      </c>
      <c r="G953" s="319">
        <v>8753.0399999999991</v>
      </c>
      <c r="H953" s="319">
        <v>10662.119999999999</v>
      </c>
      <c r="I953" s="319"/>
      <c r="J953" s="319"/>
      <c r="K953" s="319"/>
      <c r="L953" s="319"/>
      <c r="M953" s="319"/>
      <c r="N953" s="319"/>
      <c r="O953" s="319"/>
      <c r="P953" s="319"/>
      <c r="Q953" s="319"/>
      <c r="R953" s="320">
        <v>29511.523333333331</v>
      </c>
      <c r="S953" s="347">
        <v>3.0641195136648959E-5</v>
      </c>
      <c r="T953" s="9" t="s">
        <v>30</v>
      </c>
      <c r="U953" s="9" t="s">
        <v>40</v>
      </c>
      <c r="V953" s="9" t="s">
        <v>368</v>
      </c>
      <c r="W953" s="9"/>
    </row>
    <row r="954" spans="1:23" ht="15.75" x14ac:dyDescent="0.25">
      <c r="A954" s="16" t="s">
        <v>1417</v>
      </c>
      <c r="B954" s="84"/>
      <c r="C954" s="124" t="s">
        <v>41</v>
      </c>
      <c r="D954" s="124" t="s">
        <v>371</v>
      </c>
      <c r="E954" s="406" t="s">
        <v>352</v>
      </c>
      <c r="F954" s="517">
        <v>1844564.6999999993</v>
      </c>
      <c r="G954" s="517">
        <v>1857655.67</v>
      </c>
      <c r="H954" s="517">
        <v>2365270.0999999996</v>
      </c>
      <c r="I954" s="517"/>
      <c r="J954" s="517"/>
      <c r="K954" s="517"/>
      <c r="L954" s="517"/>
      <c r="M954" s="517"/>
      <c r="N954" s="517"/>
      <c r="O954" s="517"/>
      <c r="P954" s="517"/>
      <c r="Q954" s="517"/>
      <c r="R954" s="518">
        <v>2022496.823333333</v>
      </c>
      <c r="S954" s="519">
        <v>2.0999159930525204E-3</v>
      </c>
      <c r="T954" s="9" t="s">
        <v>30</v>
      </c>
      <c r="U954" s="9" t="s">
        <v>41</v>
      </c>
      <c r="V954" s="9" t="s">
        <v>371</v>
      </c>
      <c r="W954" s="9"/>
    </row>
    <row r="955" spans="1:23" ht="15.75" x14ac:dyDescent="0.25">
      <c r="A955" s="16" t="s">
        <v>1418</v>
      </c>
      <c r="B955" s="84"/>
      <c r="C955" s="124"/>
      <c r="D955" s="124"/>
      <c r="E955" s="406" t="s">
        <v>24</v>
      </c>
      <c r="F955" s="517">
        <v>253562.81999999998</v>
      </c>
      <c r="G955" s="517">
        <v>254375.19</v>
      </c>
      <c r="H955" s="517">
        <v>243546.27000000008</v>
      </c>
      <c r="I955" s="517"/>
      <c r="J955" s="517"/>
      <c r="K955" s="517"/>
      <c r="L955" s="517"/>
      <c r="M955" s="517"/>
      <c r="N955" s="517"/>
      <c r="O955" s="517"/>
      <c r="P955" s="517"/>
      <c r="Q955" s="517"/>
      <c r="R955" s="518">
        <v>250494.76</v>
      </c>
      <c r="S955" s="519">
        <v>2.6008345062955801E-4</v>
      </c>
      <c r="T955" s="9" t="s">
        <v>30</v>
      </c>
      <c r="U955" s="9" t="s">
        <v>41</v>
      </c>
      <c r="V955" s="9" t="s">
        <v>371</v>
      </c>
      <c r="W955" s="9"/>
    </row>
    <row r="956" spans="1:23" ht="15.75" x14ac:dyDescent="0.25">
      <c r="A956" s="16" t="s">
        <v>1419</v>
      </c>
      <c r="B956" s="84"/>
      <c r="C956" s="124"/>
      <c r="D956" s="124"/>
      <c r="E956" s="406" t="s">
        <v>17</v>
      </c>
      <c r="F956" s="517">
        <v>0</v>
      </c>
      <c r="G956" s="517">
        <v>0</v>
      </c>
      <c r="H956" s="517">
        <v>0</v>
      </c>
      <c r="I956" s="517"/>
      <c r="J956" s="517"/>
      <c r="K956" s="517"/>
      <c r="L956" s="517"/>
      <c r="M956" s="517"/>
      <c r="N956" s="517"/>
      <c r="O956" s="517"/>
      <c r="P956" s="517"/>
      <c r="Q956" s="517"/>
      <c r="R956" s="518">
        <v>0</v>
      </c>
      <c r="S956" s="519">
        <v>0</v>
      </c>
      <c r="T956" s="9" t="s">
        <v>30</v>
      </c>
      <c r="U956" s="9" t="s">
        <v>41</v>
      </c>
      <c r="V956" s="9" t="s">
        <v>371</v>
      </c>
      <c r="W956" s="9"/>
    </row>
    <row r="957" spans="1:23" ht="15.75" x14ac:dyDescent="0.25">
      <c r="A957" s="16" t="s">
        <v>1420</v>
      </c>
      <c r="B957" s="84"/>
      <c r="C957" s="124"/>
      <c r="D957" s="124"/>
      <c r="E957" s="139" t="s">
        <v>20</v>
      </c>
      <c r="F957" s="315">
        <v>67157.300000000017</v>
      </c>
      <c r="G957" s="315">
        <v>65983.000000000015</v>
      </c>
      <c r="H957" s="315">
        <v>71289.11</v>
      </c>
      <c r="I957" s="315"/>
      <c r="J957" s="315"/>
      <c r="K957" s="315"/>
      <c r="L957" s="315"/>
      <c r="M957" s="315"/>
      <c r="N957" s="315"/>
      <c r="O957" s="315"/>
      <c r="P957" s="315"/>
      <c r="Q957" s="315"/>
      <c r="R957" s="316">
        <v>68143.136666666673</v>
      </c>
      <c r="S957" s="167">
        <v>7.0751588260721399E-5</v>
      </c>
      <c r="T957" s="9" t="s">
        <v>30</v>
      </c>
      <c r="U957" s="9" t="s">
        <v>41</v>
      </c>
      <c r="V957" s="9" t="s">
        <v>371</v>
      </c>
      <c r="W957" s="9"/>
    </row>
    <row r="958" spans="1:23" ht="15.75" x14ac:dyDescent="0.25">
      <c r="A958" s="16" t="s">
        <v>1421</v>
      </c>
      <c r="B958" s="84"/>
      <c r="C958" s="124"/>
      <c r="D958" s="124"/>
      <c r="E958" s="139" t="s">
        <v>19</v>
      </c>
      <c r="F958" s="339">
        <v>1780.74</v>
      </c>
      <c r="G958" s="339">
        <v>969.28999999999974</v>
      </c>
      <c r="H958" s="339">
        <v>2266.6299999999997</v>
      </c>
      <c r="I958" s="339"/>
      <c r="J958" s="339"/>
      <c r="K958" s="339"/>
      <c r="L958" s="339"/>
      <c r="M958" s="339"/>
      <c r="N958" s="339"/>
      <c r="O958" s="339"/>
      <c r="P958" s="339"/>
      <c r="Q958" s="339"/>
      <c r="R958" s="340">
        <v>1672.22</v>
      </c>
      <c r="S958" s="352">
        <v>1.736230920805527E-6</v>
      </c>
      <c r="T958" s="9" t="s">
        <v>30</v>
      </c>
      <c r="U958" s="9" t="s">
        <v>41</v>
      </c>
      <c r="V958" s="9" t="s">
        <v>371</v>
      </c>
      <c r="W958" s="9"/>
    </row>
    <row r="959" spans="1:23" ht="31.5" x14ac:dyDescent="0.25">
      <c r="A959" s="16" t="s">
        <v>1422</v>
      </c>
      <c r="B959" s="84"/>
      <c r="C959" s="124"/>
      <c r="D959" s="124"/>
      <c r="E959" s="139" t="s">
        <v>353</v>
      </c>
      <c r="F959" s="315">
        <v>0</v>
      </c>
      <c r="G959" s="315">
        <v>0</v>
      </c>
      <c r="H959" s="315">
        <v>0</v>
      </c>
      <c r="I959" s="315"/>
      <c r="J959" s="315"/>
      <c r="K959" s="315"/>
      <c r="L959" s="315"/>
      <c r="M959" s="315"/>
      <c r="N959" s="315"/>
      <c r="O959" s="315"/>
      <c r="P959" s="315"/>
      <c r="Q959" s="315"/>
      <c r="R959" s="316">
        <v>0</v>
      </c>
      <c r="S959" s="167">
        <v>0</v>
      </c>
      <c r="T959" s="9" t="s">
        <v>30</v>
      </c>
      <c r="U959" s="9" t="s">
        <v>41</v>
      </c>
      <c r="V959" s="9" t="s">
        <v>371</v>
      </c>
      <c r="W959" s="9"/>
    </row>
    <row r="960" spans="1:23" ht="15.75" x14ac:dyDescent="0.25">
      <c r="A960" s="16" t="s">
        <v>1423</v>
      </c>
      <c r="B960" s="84"/>
      <c r="C960" s="124"/>
      <c r="D960" s="124"/>
      <c r="E960" s="406" t="s">
        <v>16</v>
      </c>
      <c r="F960" s="511">
        <v>0</v>
      </c>
      <c r="G960" s="511">
        <v>0</v>
      </c>
      <c r="H960" s="511">
        <v>0</v>
      </c>
      <c r="I960" s="511"/>
      <c r="J960" s="511"/>
      <c r="K960" s="511"/>
      <c r="L960" s="511"/>
      <c r="M960" s="511"/>
      <c r="N960" s="511"/>
      <c r="O960" s="511"/>
      <c r="P960" s="511"/>
      <c r="Q960" s="511"/>
      <c r="R960" s="512">
        <v>0</v>
      </c>
      <c r="S960" s="423">
        <v>0</v>
      </c>
      <c r="T960" s="9" t="s">
        <v>30</v>
      </c>
      <c r="U960" s="9" t="s">
        <v>41</v>
      </c>
      <c r="V960" s="9" t="s">
        <v>371</v>
      </c>
      <c r="W960" s="9"/>
    </row>
    <row r="961" spans="1:23" ht="15.75" x14ac:dyDescent="0.25">
      <c r="A961" s="16" t="s">
        <v>1424</v>
      </c>
      <c r="B961" s="84"/>
      <c r="C961" s="124"/>
      <c r="D961" s="227"/>
      <c r="E961" s="412" t="s">
        <v>23</v>
      </c>
      <c r="F961" s="513">
        <v>0</v>
      </c>
      <c r="G961" s="513">
        <v>0</v>
      </c>
      <c r="H961" s="513">
        <v>0</v>
      </c>
      <c r="I961" s="513"/>
      <c r="J961" s="513"/>
      <c r="K961" s="513"/>
      <c r="L961" s="513"/>
      <c r="M961" s="513"/>
      <c r="N961" s="513"/>
      <c r="O961" s="513"/>
      <c r="P961" s="513"/>
      <c r="Q961" s="513"/>
      <c r="R961" s="514">
        <v>0</v>
      </c>
      <c r="S961" s="507">
        <v>0</v>
      </c>
      <c r="T961" s="9" t="s">
        <v>30</v>
      </c>
      <c r="U961" s="9" t="s">
        <v>41</v>
      </c>
      <c r="V961" s="9" t="s">
        <v>371</v>
      </c>
      <c r="W961" s="9"/>
    </row>
    <row r="962" spans="1:23" ht="15.75" x14ac:dyDescent="0.25">
      <c r="A962" s="16" t="s">
        <v>1425</v>
      </c>
      <c r="B962" s="84"/>
      <c r="C962" s="124" t="s">
        <v>41</v>
      </c>
      <c r="D962" s="124" t="s">
        <v>372</v>
      </c>
      <c r="E962" s="139" t="s">
        <v>24</v>
      </c>
      <c r="F962" s="315">
        <v>11990.569999999998</v>
      </c>
      <c r="G962" s="315">
        <v>10953.73</v>
      </c>
      <c r="H962" s="315">
        <v>10784.269999999999</v>
      </c>
      <c r="I962" s="315"/>
      <c r="J962" s="315"/>
      <c r="K962" s="315"/>
      <c r="L962" s="315"/>
      <c r="M962" s="315"/>
      <c r="N962" s="315"/>
      <c r="O962" s="315"/>
      <c r="P962" s="315"/>
      <c r="Q962" s="315"/>
      <c r="R962" s="316">
        <v>11242.856666666665</v>
      </c>
      <c r="S962" s="167">
        <v>1.1673222053827379E-5</v>
      </c>
      <c r="T962" s="9" t="s">
        <v>30</v>
      </c>
      <c r="U962" s="9" t="s">
        <v>41</v>
      </c>
      <c r="V962" s="9" t="s">
        <v>372</v>
      </c>
      <c r="W962" s="9"/>
    </row>
    <row r="963" spans="1:23" ht="15.75" x14ac:dyDescent="0.25">
      <c r="A963" s="16" t="s">
        <v>1426</v>
      </c>
      <c r="B963" s="84"/>
      <c r="C963" s="124"/>
      <c r="D963" s="227"/>
      <c r="E963" s="141" t="s">
        <v>18</v>
      </c>
      <c r="F963" s="317"/>
      <c r="G963" s="317"/>
      <c r="H963" s="317"/>
      <c r="I963" s="317"/>
      <c r="J963" s="317"/>
      <c r="K963" s="317"/>
      <c r="L963" s="317"/>
      <c r="M963" s="317"/>
      <c r="N963" s="317"/>
      <c r="O963" s="317"/>
      <c r="P963" s="317"/>
      <c r="Q963" s="317"/>
      <c r="R963" s="318"/>
      <c r="S963" s="346">
        <v>0</v>
      </c>
      <c r="T963" s="9" t="s">
        <v>30</v>
      </c>
      <c r="U963" s="9" t="s">
        <v>41</v>
      </c>
      <c r="V963" s="9" t="s">
        <v>372</v>
      </c>
      <c r="W963" s="9"/>
    </row>
    <row r="964" spans="1:23" ht="15.75" x14ac:dyDescent="0.25">
      <c r="A964" s="16" t="s">
        <v>1427</v>
      </c>
      <c r="B964" s="84"/>
      <c r="C964" s="152" t="s">
        <v>41</v>
      </c>
      <c r="D964" s="148" t="s">
        <v>373</v>
      </c>
      <c r="E964" s="144" t="s">
        <v>17</v>
      </c>
      <c r="F964" s="319">
        <v>0</v>
      </c>
      <c r="G964" s="319">
        <v>0</v>
      </c>
      <c r="H964" s="319">
        <v>0</v>
      </c>
      <c r="I964" s="319"/>
      <c r="J964" s="319"/>
      <c r="K964" s="319"/>
      <c r="L964" s="319"/>
      <c r="M964" s="319"/>
      <c r="N964" s="319"/>
      <c r="O964" s="319"/>
      <c r="P964" s="319"/>
      <c r="Q964" s="319"/>
      <c r="R964" s="320">
        <v>0</v>
      </c>
      <c r="S964" s="346">
        <v>0</v>
      </c>
      <c r="T964" s="9" t="s">
        <v>30</v>
      </c>
      <c r="U964" s="9" t="s">
        <v>41</v>
      </c>
      <c r="V964" s="9" t="s">
        <v>373</v>
      </c>
      <c r="W964" s="9"/>
    </row>
    <row r="965" spans="1:23" ht="15.75" x14ac:dyDescent="0.25">
      <c r="A965" s="16" t="s">
        <v>1428</v>
      </c>
      <c r="B965" s="91"/>
      <c r="C965" s="227" t="s">
        <v>41</v>
      </c>
      <c r="D965" s="227" t="s">
        <v>433</v>
      </c>
      <c r="E965" s="144" t="s">
        <v>352</v>
      </c>
      <c r="F965" s="319">
        <v>0</v>
      </c>
      <c r="G965" s="319">
        <v>0</v>
      </c>
      <c r="H965" s="319">
        <v>0</v>
      </c>
      <c r="I965" s="319"/>
      <c r="J965" s="319"/>
      <c r="K965" s="319"/>
      <c r="L965" s="319"/>
      <c r="M965" s="319"/>
      <c r="N965" s="319"/>
      <c r="O965" s="319"/>
      <c r="P965" s="319"/>
      <c r="Q965" s="319"/>
      <c r="R965" s="320">
        <v>0</v>
      </c>
      <c r="S965" s="347">
        <v>0</v>
      </c>
      <c r="T965" s="9" t="s">
        <v>30</v>
      </c>
      <c r="U965" s="9" t="s">
        <v>41</v>
      </c>
      <c r="V965" s="9" t="s">
        <v>433</v>
      </c>
      <c r="W965" s="9"/>
    </row>
    <row r="966" spans="1:23" ht="31.5" x14ac:dyDescent="0.2">
      <c r="A966" s="16" t="s">
        <v>1429</v>
      </c>
      <c r="B966" s="353" t="s">
        <v>31</v>
      </c>
      <c r="C966" s="312" t="s">
        <v>241</v>
      </c>
      <c r="D966" s="312" t="s">
        <v>375</v>
      </c>
      <c r="E966" s="406" t="s">
        <v>353</v>
      </c>
      <c r="F966" s="511">
        <v>12612471.839999996</v>
      </c>
      <c r="G966" s="511">
        <v>12027044.770000007</v>
      </c>
      <c r="H966" s="511">
        <v>15057916.579999998</v>
      </c>
      <c r="I966" s="511"/>
      <c r="J966" s="511"/>
      <c r="K966" s="511"/>
      <c r="L966" s="511"/>
      <c r="M966" s="511"/>
      <c r="N966" s="511"/>
      <c r="O966" s="511"/>
      <c r="P966" s="511"/>
      <c r="Q966" s="511"/>
      <c r="R966" s="512">
        <v>13232477.729999999</v>
      </c>
      <c r="S966" s="423">
        <v>1.3739003835438236E-2</v>
      </c>
      <c r="T966" s="9" t="s">
        <v>31</v>
      </c>
      <c r="U966" s="9" t="s">
        <v>241</v>
      </c>
      <c r="V966" s="9" t="s">
        <v>375</v>
      </c>
      <c r="W966" s="9"/>
    </row>
    <row r="967" spans="1:23" ht="15.75" x14ac:dyDescent="0.25">
      <c r="A967" s="16" t="s">
        <v>1430</v>
      </c>
      <c r="B967" s="84"/>
      <c r="C967" s="124"/>
      <c r="D967" s="124"/>
      <c r="E967" s="406" t="s">
        <v>24</v>
      </c>
      <c r="F967" s="511">
        <v>13811752.619999999</v>
      </c>
      <c r="G967" s="511">
        <v>14375879.999999998</v>
      </c>
      <c r="H967" s="511">
        <v>13774179.109999992</v>
      </c>
      <c r="I967" s="511"/>
      <c r="J967" s="511"/>
      <c r="K967" s="511"/>
      <c r="L967" s="511"/>
      <c r="M967" s="511"/>
      <c r="N967" s="511"/>
      <c r="O967" s="511"/>
      <c r="P967" s="511"/>
      <c r="Q967" s="511"/>
      <c r="R967" s="512">
        <v>13987270.576666662</v>
      </c>
      <c r="S967" s="423">
        <v>1.4522689402639613E-2</v>
      </c>
      <c r="T967" s="9" t="s">
        <v>31</v>
      </c>
      <c r="U967" s="9" t="s">
        <v>241</v>
      </c>
      <c r="V967" s="9" t="s">
        <v>375</v>
      </c>
      <c r="W967" s="9"/>
    </row>
    <row r="968" spans="1:23" ht="15.75" x14ac:dyDescent="0.25">
      <c r="A968" s="16" t="s">
        <v>1431</v>
      </c>
      <c r="B968" s="84"/>
      <c r="C968" s="124"/>
      <c r="D968" s="124"/>
      <c r="E968" s="139" t="s">
        <v>352</v>
      </c>
      <c r="F968" s="315">
        <v>13250892.350000005</v>
      </c>
      <c r="G968" s="315">
        <v>12649354.130000003</v>
      </c>
      <c r="H968" s="315">
        <v>16918041.939999994</v>
      </c>
      <c r="I968" s="315"/>
      <c r="J968" s="315"/>
      <c r="K968" s="315"/>
      <c r="L968" s="315"/>
      <c r="M968" s="315"/>
      <c r="N968" s="315"/>
      <c r="O968" s="315"/>
      <c r="P968" s="315"/>
      <c r="Q968" s="315"/>
      <c r="R968" s="316">
        <v>14272762.806666667</v>
      </c>
      <c r="S968" s="167">
        <v>1.4819109991662426E-2</v>
      </c>
      <c r="T968" s="9" t="s">
        <v>31</v>
      </c>
      <c r="U968" s="9" t="s">
        <v>241</v>
      </c>
      <c r="V968" s="9" t="s">
        <v>375</v>
      </c>
      <c r="W968" s="9"/>
    </row>
    <row r="969" spans="1:23" ht="15.75" x14ac:dyDescent="0.25">
      <c r="A969" s="16" t="s">
        <v>1432</v>
      </c>
      <c r="B969" s="84"/>
      <c r="C969" s="124"/>
      <c r="D969" s="124"/>
      <c r="E969" s="139" t="s">
        <v>18</v>
      </c>
      <c r="F969" s="315">
        <v>1585143.2700000005</v>
      </c>
      <c r="G969" s="315">
        <v>1578498.7599999981</v>
      </c>
      <c r="H969" s="315">
        <v>1947931.2399999995</v>
      </c>
      <c r="I969" s="315"/>
      <c r="J969" s="315"/>
      <c r="K969" s="315"/>
      <c r="L969" s="315"/>
      <c r="M969" s="315"/>
      <c r="N969" s="315"/>
      <c r="O969" s="315"/>
      <c r="P969" s="315"/>
      <c r="Q969" s="315"/>
      <c r="R969" s="316">
        <v>1703857.7566666659</v>
      </c>
      <c r="S969" s="167">
        <v>1.7690797393758026E-3</v>
      </c>
      <c r="T969" s="9" t="s">
        <v>31</v>
      </c>
      <c r="U969" s="9" t="s">
        <v>241</v>
      </c>
      <c r="V969" s="9" t="s">
        <v>375</v>
      </c>
      <c r="W969" s="9"/>
    </row>
    <row r="970" spans="1:23" ht="15.75" x14ac:dyDescent="0.25">
      <c r="A970" s="16" t="s">
        <v>1433</v>
      </c>
      <c r="B970" s="84"/>
      <c r="C970" s="124"/>
      <c r="D970" s="124"/>
      <c r="E970" s="406" t="s">
        <v>17</v>
      </c>
      <c r="F970" s="511">
        <v>1037317.6299999993</v>
      </c>
      <c r="G970" s="511">
        <v>949750.14999999991</v>
      </c>
      <c r="H970" s="511">
        <v>1356943.0899999999</v>
      </c>
      <c r="I970" s="511"/>
      <c r="J970" s="511"/>
      <c r="K970" s="511"/>
      <c r="L970" s="511"/>
      <c r="M970" s="511"/>
      <c r="N970" s="511"/>
      <c r="O970" s="511"/>
      <c r="P970" s="511"/>
      <c r="Q970" s="511"/>
      <c r="R970" s="512">
        <v>1114670.2899999998</v>
      </c>
      <c r="S970" s="423">
        <v>1.1573387616469503E-3</v>
      </c>
      <c r="T970" s="9" t="s">
        <v>31</v>
      </c>
      <c r="U970" s="9" t="s">
        <v>241</v>
      </c>
      <c r="V970" s="9" t="s">
        <v>375</v>
      </c>
      <c r="W970" s="9"/>
    </row>
    <row r="971" spans="1:23" ht="15.75" x14ac:dyDescent="0.25">
      <c r="A971" s="16" t="s">
        <v>1434</v>
      </c>
      <c r="B971" s="84"/>
      <c r="C971" s="124"/>
      <c r="D971" s="124"/>
      <c r="E971" s="406" t="s">
        <v>21</v>
      </c>
      <c r="F971" s="511">
        <v>1472402.8100000003</v>
      </c>
      <c r="G971" s="511">
        <v>1401506.1700000009</v>
      </c>
      <c r="H971" s="511">
        <v>1656150.7099999995</v>
      </c>
      <c r="I971" s="511"/>
      <c r="J971" s="511"/>
      <c r="K971" s="511"/>
      <c r="L971" s="511"/>
      <c r="M971" s="511"/>
      <c r="N971" s="511"/>
      <c r="O971" s="511"/>
      <c r="P971" s="511"/>
      <c r="Q971" s="511"/>
      <c r="R971" s="512">
        <v>1510019.8966666672</v>
      </c>
      <c r="S971" s="423">
        <v>1.567821958608457E-3</v>
      </c>
      <c r="T971" s="9" t="s">
        <v>31</v>
      </c>
      <c r="U971" s="9" t="s">
        <v>241</v>
      </c>
      <c r="V971" s="9" t="s">
        <v>375</v>
      </c>
      <c r="W971" s="9"/>
    </row>
    <row r="972" spans="1:23" ht="15.75" x14ac:dyDescent="0.25">
      <c r="A972" s="16" t="s">
        <v>1435</v>
      </c>
      <c r="B972" s="84"/>
      <c r="C972" s="124"/>
      <c r="D972" s="124"/>
      <c r="E972" s="406" t="s">
        <v>354</v>
      </c>
      <c r="F972" s="511">
        <v>694714.79</v>
      </c>
      <c r="G972" s="511">
        <v>1438181.6799999997</v>
      </c>
      <c r="H972" s="511">
        <v>2651782.9</v>
      </c>
      <c r="I972" s="511"/>
      <c r="J972" s="511"/>
      <c r="K972" s="511"/>
      <c r="L972" s="511"/>
      <c r="M972" s="511"/>
      <c r="N972" s="511"/>
      <c r="O972" s="511"/>
      <c r="P972" s="511"/>
      <c r="Q972" s="511"/>
      <c r="R972" s="512">
        <v>1594893.1233333331</v>
      </c>
      <c r="S972" s="423">
        <v>1.6559440480985968E-3</v>
      </c>
      <c r="T972" s="9" t="s">
        <v>31</v>
      </c>
      <c r="U972" s="9" t="s">
        <v>241</v>
      </c>
      <c r="V972" s="9" t="s">
        <v>375</v>
      </c>
      <c r="W972" s="9"/>
    </row>
    <row r="973" spans="1:23" ht="15.75" x14ac:dyDescent="0.25">
      <c r="A973" s="16" t="s">
        <v>1436</v>
      </c>
      <c r="B973" s="84"/>
      <c r="C973" s="152"/>
      <c r="D973" s="227"/>
      <c r="E973" s="412" t="s">
        <v>23</v>
      </c>
      <c r="F973" s="513">
        <v>277912.89499999996</v>
      </c>
      <c r="G973" s="513">
        <v>311334.68000000005</v>
      </c>
      <c r="H973" s="513">
        <v>396509.57</v>
      </c>
      <c r="I973" s="513"/>
      <c r="J973" s="513"/>
      <c r="K973" s="513"/>
      <c r="L973" s="513"/>
      <c r="M973" s="513"/>
      <c r="N973" s="513"/>
      <c r="O973" s="513"/>
      <c r="P973" s="513"/>
      <c r="Q973" s="513"/>
      <c r="R973" s="514">
        <v>328585.71500000003</v>
      </c>
      <c r="S973" s="507">
        <v>3.4116364982956338E-4</v>
      </c>
      <c r="T973" s="9" t="s">
        <v>31</v>
      </c>
      <c r="U973" s="9" t="s">
        <v>241</v>
      </c>
      <c r="V973" s="9" t="s">
        <v>375</v>
      </c>
      <c r="W973" s="9"/>
    </row>
    <row r="974" spans="1:23" ht="15.75" x14ac:dyDescent="0.25">
      <c r="A974" s="16" t="s">
        <v>1437</v>
      </c>
      <c r="B974" s="84"/>
      <c r="C974" s="312" t="s">
        <v>241</v>
      </c>
      <c r="D974" s="227" t="s">
        <v>540</v>
      </c>
      <c r="E974" s="406" t="s">
        <v>24</v>
      </c>
      <c r="F974" s="511">
        <v>18567.960000000003</v>
      </c>
      <c r="G974" s="511">
        <v>19664.59</v>
      </c>
      <c r="H974" s="511">
        <v>27172.080000000002</v>
      </c>
      <c r="I974" s="511"/>
      <c r="J974" s="511"/>
      <c r="K974" s="511"/>
      <c r="L974" s="511"/>
      <c r="M974" s="511"/>
      <c r="N974" s="511"/>
      <c r="O974" s="511"/>
      <c r="P974" s="511"/>
      <c r="Q974" s="511"/>
      <c r="R974" s="518">
        <v>21801.543333333335</v>
      </c>
      <c r="S974" s="423">
        <v>2.2636084759550139E-5</v>
      </c>
      <c r="T974" s="9" t="s">
        <v>31</v>
      </c>
      <c r="U974" s="9" t="s">
        <v>241</v>
      </c>
      <c r="V974" s="9" t="s">
        <v>540</v>
      </c>
      <c r="W974" s="9"/>
    </row>
    <row r="975" spans="1:23" ht="31.5" x14ac:dyDescent="0.25">
      <c r="A975" s="16" t="s">
        <v>1438</v>
      </c>
      <c r="B975" s="84"/>
      <c r="C975" s="312" t="s">
        <v>241</v>
      </c>
      <c r="D975" s="313" t="s">
        <v>376</v>
      </c>
      <c r="E975" s="144" t="s">
        <v>353</v>
      </c>
      <c r="F975" s="319">
        <v>2933.93</v>
      </c>
      <c r="G975" s="319">
        <v>306865.49</v>
      </c>
      <c r="H975" s="319">
        <v>571024.16999999993</v>
      </c>
      <c r="I975" s="319"/>
      <c r="J975" s="319"/>
      <c r="K975" s="319"/>
      <c r="L975" s="319"/>
      <c r="M975" s="319"/>
      <c r="N975" s="319"/>
      <c r="O975" s="319"/>
      <c r="P975" s="319"/>
      <c r="Q975" s="319"/>
      <c r="R975" s="320">
        <v>293607.86333333328</v>
      </c>
      <c r="S975" s="347">
        <v>3.0484688073996035E-4</v>
      </c>
      <c r="T975" s="9" t="s">
        <v>31</v>
      </c>
      <c r="U975" s="9" t="s">
        <v>241</v>
      </c>
      <c r="V975" s="9" t="s">
        <v>376</v>
      </c>
      <c r="W975" s="9"/>
    </row>
    <row r="976" spans="1:23" ht="15.75" x14ac:dyDescent="0.25">
      <c r="A976" s="16" t="s">
        <v>1439</v>
      </c>
      <c r="B976" s="84"/>
      <c r="C976" s="314" t="s">
        <v>241</v>
      </c>
      <c r="D976" s="313" t="s">
        <v>374</v>
      </c>
      <c r="E976" s="144" t="s">
        <v>24</v>
      </c>
      <c r="F976" s="319">
        <v>2422972.36</v>
      </c>
      <c r="G976" s="319">
        <v>2687768.94</v>
      </c>
      <c r="H976" s="319">
        <v>2332639.9500000002</v>
      </c>
      <c r="I976" s="319"/>
      <c r="J976" s="319"/>
      <c r="K976" s="319"/>
      <c r="L976" s="319"/>
      <c r="M976" s="319"/>
      <c r="N976" s="319"/>
      <c r="O976" s="319"/>
      <c r="P976" s="319"/>
      <c r="Q976" s="319"/>
      <c r="R976" s="320">
        <v>2481127.0833333335</v>
      </c>
      <c r="S976" s="347">
        <v>2.5761021639086751E-3</v>
      </c>
      <c r="T976" s="9" t="s">
        <v>31</v>
      </c>
      <c r="U976" s="9" t="s">
        <v>241</v>
      </c>
      <c r="V976" s="9" t="s">
        <v>374</v>
      </c>
      <c r="W976" s="9"/>
    </row>
    <row r="977" spans="1:23" ht="31.5" x14ac:dyDescent="0.25">
      <c r="A977" s="16" t="s">
        <v>1440</v>
      </c>
      <c r="B977" s="84"/>
      <c r="C977" s="124" t="s">
        <v>242</v>
      </c>
      <c r="D977" s="124" t="s">
        <v>374</v>
      </c>
      <c r="E977" s="139" t="s">
        <v>353</v>
      </c>
      <c r="F977" s="339">
        <v>680038.97000000032</v>
      </c>
      <c r="G977" s="339">
        <v>683240.83000000007</v>
      </c>
      <c r="H977" s="339">
        <v>874355.16</v>
      </c>
      <c r="I977" s="339"/>
      <c r="J977" s="339"/>
      <c r="K977" s="339"/>
      <c r="L977" s="339"/>
      <c r="M977" s="339"/>
      <c r="N977" s="339"/>
      <c r="O977" s="339"/>
      <c r="P977" s="339"/>
      <c r="Q977" s="339"/>
      <c r="R977" s="340">
        <v>745878.32000000018</v>
      </c>
      <c r="S977" s="352">
        <v>7.7442980130753116E-4</v>
      </c>
      <c r="T977" s="9" t="s">
        <v>31</v>
      </c>
      <c r="U977" s="9" t="s">
        <v>242</v>
      </c>
      <c r="V977" s="9" t="s">
        <v>374</v>
      </c>
      <c r="W977" s="9"/>
    </row>
    <row r="978" spans="1:23" ht="15.75" x14ac:dyDescent="0.25">
      <c r="A978" s="16" t="s">
        <v>1441</v>
      </c>
      <c r="B978" s="84"/>
      <c r="C978" s="124"/>
      <c r="D978" s="124"/>
      <c r="E978" s="406" t="s">
        <v>24</v>
      </c>
      <c r="F978" s="517">
        <v>617173.15999999992</v>
      </c>
      <c r="G978" s="517">
        <v>701071.07</v>
      </c>
      <c r="H978" s="517">
        <v>685176.96999999986</v>
      </c>
      <c r="I978" s="517"/>
      <c r="J978" s="517"/>
      <c r="K978" s="517"/>
      <c r="L978" s="517"/>
      <c r="M978" s="517"/>
      <c r="N978" s="517"/>
      <c r="O978" s="517"/>
      <c r="P978" s="517"/>
      <c r="Q978" s="517"/>
      <c r="R978" s="518">
        <v>667807.06666666653</v>
      </c>
      <c r="S978" s="519">
        <v>6.9337005793442506E-4</v>
      </c>
      <c r="T978" s="9" t="s">
        <v>31</v>
      </c>
      <c r="U978" s="9" t="s">
        <v>242</v>
      </c>
      <c r="V978" s="9" t="s">
        <v>374</v>
      </c>
      <c r="W978" s="9"/>
    </row>
    <row r="979" spans="1:23" ht="15.75" x14ac:dyDescent="0.25">
      <c r="A979" s="16" t="s">
        <v>1442</v>
      </c>
      <c r="B979" s="84"/>
      <c r="C979" s="227"/>
      <c r="D979" s="227"/>
      <c r="E979" s="141" t="s">
        <v>21</v>
      </c>
      <c r="F979" s="317">
        <v>94425.87000000001</v>
      </c>
      <c r="G979" s="317">
        <v>93312.87000000001</v>
      </c>
      <c r="H979" s="317">
        <v>196806.05999999997</v>
      </c>
      <c r="I979" s="317"/>
      <c r="J979" s="317"/>
      <c r="K979" s="317"/>
      <c r="L979" s="317"/>
      <c r="M979" s="317"/>
      <c r="N979" s="317"/>
      <c r="O979" s="317"/>
      <c r="P979" s="317"/>
      <c r="Q979" s="317"/>
      <c r="R979" s="318">
        <v>128181.59999999999</v>
      </c>
      <c r="S979" s="346">
        <v>1.3308826434220718E-4</v>
      </c>
      <c r="T979" s="9" t="s">
        <v>31</v>
      </c>
      <c r="U979" s="9" t="s">
        <v>242</v>
      </c>
      <c r="V979" s="9" t="s">
        <v>374</v>
      </c>
      <c r="W979" s="9"/>
    </row>
    <row r="980" spans="1:23" ht="15.75" x14ac:dyDescent="0.25">
      <c r="A980" s="16" t="s">
        <v>1443</v>
      </c>
      <c r="B980" s="84"/>
      <c r="C980" s="124" t="s">
        <v>243</v>
      </c>
      <c r="D980" s="124" t="s">
        <v>377</v>
      </c>
      <c r="E980" s="406" t="s">
        <v>352</v>
      </c>
      <c r="F980" s="511">
        <v>13269843.859999996</v>
      </c>
      <c r="G980" s="511">
        <v>12643866.450000007</v>
      </c>
      <c r="H980" s="511">
        <v>16429718.340000009</v>
      </c>
      <c r="I980" s="511"/>
      <c r="J980" s="511"/>
      <c r="K980" s="511"/>
      <c r="L980" s="511"/>
      <c r="M980" s="511"/>
      <c r="N980" s="511"/>
      <c r="O980" s="511"/>
      <c r="P980" s="511"/>
      <c r="Q980" s="511"/>
      <c r="R980" s="512">
        <v>14114476.216666671</v>
      </c>
      <c r="S980" s="423">
        <v>1.465476434820232E-2</v>
      </c>
      <c r="T980" s="9" t="s">
        <v>31</v>
      </c>
      <c r="U980" s="9" t="s">
        <v>243</v>
      </c>
      <c r="V980" s="9" t="s">
        <v>377</v>
      </c>
      <c r="W980" s="9"/>
    </row>
    <row r="981" spans="1:23" ht="15.75" x14ac:dyDescent="0.25">
      <c r="A981" s="16" t="s">
        <v>1444</v>
      </c>
      <c r="B981" s="84"/>
      <c r="C981" s="124"/>
      <c r="D981" s="124"/>
      <c r="E981" s="406" t="s">
        <v>24</v>
      </c>
      <c r="F981" s="511">
        <v>7031621.3299999982</v>
      </c>
      <c r="G981" s="511">
        <v>7344655.1700000046</v>
      </c>
      <c r="H981" s="511">
        <v>7403311.2199999969</v>
      </c>
      <c r="I981" s="511"/>
      <c r="J981" s="511"/>
      <c r="K981" s="511"/>
      <c r="L981" s="511"/>
      <c r="M981" s="511"/>
      <c r="N981" s="511"/>
      <c r="O981" s="511"/>
      <c r="P981" s="511"/>
      <c r="Q981" s="511"/>
      <c r="R981" s="512">
        <v>7259862.5733333332</v>
      </c>
      <c r="S981" s="423">
        <v>7.5377629023813345E-3</v>
      </c>
      <c r="T981" s="9" t="s">
        <v>31</v>
      </c>
      <c r="U981" s="9" t="s">
        <v>243</v>
      </c>
      <c r="V981" s="9" t="s">
        <v>377</v>
      </c>
      <c r="W981" s="9"/>
    </row>
    <row r="982" spans="1:23" ht="31.5" x14ac:dyDescent="0.25">
      <c r="A982" s="16" t="s">
        <v>1445</v>
      </c>
      <c r="B982" s="84"/>
      <c r="C982" s="124"/>
      <c r="D982" s="124"/>
      <c r="E982" s="139" t="s">
        <v>353</v>
      </c>
      <c r="F982" s="315">
        <v>2910540.7299999981</v>
      </c>
      <c r="G982" s="315">
        <v>2846502.13</v>
      </c>
      <c r="H982" s="315">
        <v>3569279.1200000006</v>
      </c>
      <c r="I982" s="315"/>
      <c r="J982" s="315"/>
      <c r="K982" s="315"/>
      <c r="L982" s="315"/>
      <c r="M982" s="315"/>
      <c r="N982" s="315"/>
      <c r="O982" s="315"/>
      <c r="P982" s="315"/>
      <c r="Q982" s="315"/>
      <c r="R982" s="316">
        <v>3108773.9933333327</v>
      </c>
      <c r="S982" s="167">
        <v>3.2277747742649934E-3</v>
      </c>
      <c r="T982" s="9" t="s">
        <v>31</v>
      </c>
      <c r="U982" s="9" t="s">
        <v>243</v>
      </c>
      <c r="V982" s="9" t="s">
        <v>377</v>
      </c>
      <c r="W982" s="9"/>
    </row>
    <row r="983" spans="1:23" ht="15.75" x14ac:dyDescent="0.25">
      <c r="A983" s="16" t="s">
        <v>1446</v>
      </c>
      <c r="B983" s="84"/>
      <c r="C983" s="124"/>
      <c r="D983" s="124"/>
      <c r="E983" s="139" t="s">
        <v>21</v>
      </c>
      <c r="F983" s="315">
        <v>1633068.830000001</v>
      </c>
      <c r="G983" s="315">
        <v>1718457.9099999995</v>
      </c>
      <c r="H983" s="315">
        <v>2035372.2300000007</v>
      </c>
      <c r="I983" s="315"/>
      <c r="J983" s="315"/>
      <c r="K983" s="315"/>
      <c r="L983" s="315"/>
      <c r="M983" s="315"/>
      <c r="N983" s="315"/>
      <c r="O983" s="315"/>
      <c r="P983" s="315"/>
      <c r="Q983" s="315"/>
      <c r="R983" s="316">
        <v>1795632.9900000002</v>
      </c>
      <c r="S983" s="167">
        <v>1.8643680374929624E-3</v>
      </c>
      <c r="T983" s="9" t="s">
        <v>31</v>
      </c>
      <c r="U983" s="9" t="s">
        <v>243</v>
      </c>
      <c r="V983" s="9" t="s">
        <v>377</v>
      </c>
      <c r="W983" s="9"/>
    </row>
    <row r="984" spans="1:23" ht="15.75" x14ac:dyDescent="0.25">
      <c r="A984" s="16" t="s">
        <v>1447</v>
      </c>
      <c r="B984" s="84"/>
      <c r="C984" s="124"/>
      <c r="D984" s="124"/>
      <c r="E984" s="406" t="s">
        <v>17</v>
      </c>
      <c r="F984" s="511">
        <v>969682.30000000016</v>
      </c>
      <c r="G984" s="511">
        <v>1085426.3299999998</v>
      </c>
      <c r="H984" s="511">
        <v>1324858.5999999996</v>
      </c>
      <c r="I984" s="511"/>
      <c r="J984" s="511"/>
      <c r="K984" s="511"/>
      <c r="L984" s="511"/>
      <c r="M984" s="511"/>
      <c r="N984" s="511"/>
      <c r="O984" s="511"/>
      <c r="P984" s="511"/>
      <c r="Q984" s="511"/>
      <c r="R984" s="512">
        <v>1126655.7433333332</v>
      </c>
      <c r="S984" s="423">
        <v>1.1697830062303216E-3</v>
      </c>
      <c r="T984" s="9" t="s">
        <v>31</v>
      </c>
      <c r="U984" s="9" t="s">
        <v>243</v>
      </c>
      <c r="V984" s="9" t="s">
        <v>377</v>
      </c>
      <c r="W984" s="9"/>
    </row>
    <row r="985" spans="1:23" ht="15.75" x14ac:dyDescent="0.25">
      <c r="A985" s="16" t="s">
        <v>1449</v>
      </c>
      <c r="B985" s="84"/>
      <c r="C985" s="124"/>
      <c r="D985" s="124"/>
      <c r="E985" s="406" t="s">
        <v>351</v>
      </c>
      <c r="F985" s="515">
        <v>883692.44000000006</v>
      </c>
      <c r="G985" s="515">
        <v>779712.9099999998</v>
      </c>
      <c r="H985" s="515">
        <v>1303329.4700000002</v>
      </c>
      <c r="I985" s="515"/>
      <c r="J985" s="515"/>
      <c r="K985" s="515"/>
      <c r="L985" s="515"/>
      <c r="M985" s="515"/>
      <c r="N985" s="515"/>
      <c r="O985" s="515"/>
      <c r="P985" s="515"/>
      <c r="Q985" s="515"/>
      <c r="R985" s="516">
        <v>988911.6066666668</v>
      </c>
      <c r="S985" s="504">
        <v>1.0267661608150483E-3</v>
      </c>
      <c r="T985" s="9" t="s">
        <v>31</v>
      </c>
      <c r="U985" s="9" t="s">
        <v>243</v>
      </c>
      <c r="V985" s="9" t="s">
        <v>377</v>
      </c>
      <c r="W985" s="9"/>
    </row>
    <row r="986" spans="1:23" ht="15.75" x14ac:dyDescent="0.25">
      <c r="A986" s="16" t="s">
        <v>1448</v>
      </c>
      <c r="B986" s="84"/>
      <c r="C986" s="124"/>
      <c r="D986" s="124"/>
      <c r="E986" s="406" t="s">
        <v>354</v>
      </c>
      <c r="F986" s="515">
        <v>498328.97</v>
      </c>
      <c r="G986" s="515">
        <v>906080.13000000012</v>
      </c>
      <c r="H986" s="515">
        <v>1648198.3699999999</v>
      </c>
      <c r="I986" s="515"/>
      <c r="J986" s="515"/>
      <c r="K986" s="515"/>
      <c r="L986" s="515"/>
      <c r="M986" s="515"/>
      <c r="N986" s="515"/>
      <c r="O986" s="515"/>
      <c r="P986" s="515"/>
      <c r="Q986" s="515"/>
      <c r="R986" s="516">
        <v>1017535.8233333332</v>
      </c>
      <c r="S986" s="504">
        <v>1.0564860840670744E-3</v>
      </c>
      <c r="T986" s="9" t="s">
        <v>31</v>
      </c>
      <c r="U986" s="9" t="s">
        <v>243</v>
      </c>
      <c r="V986" s="9" t="s">
        <v>377</v>
      </c>
      <c r="W986" s="9"/>
    </row>
    <row r="987" spans="1:23" ht="15.75" x14ac:dyDescent="0.25">
      <c r="A987" s="16" t="s">
        <v>1450</v>
      </c>
      <c r="B987" s="84"/>
      <c r="C987" s="124"/>
      <c r="D987" s="227"/>
      <c r="E987" s="412" t="s">
        <v>23</v>
      </c>
      <c r="F987" s="513">
        <v>0</v>
      </c>
      <c r="G987" s="513">
        <v>0</v>
      </c>
      <c r="H987" s="513">
        <v>0</v>
      </c>
      <c r="I987" s="513"/>
      <c r="J987" s="513"/>
      <c r="K987" s="513"/>
      <c r="L987" s="513"/>
      <c r="M987" s="513"/>
      <c r="N987" s="513"/>
      <c r="O987" s="513"/>
      <c r="P987" s="513"/>
      <c r="Q987" s="513"/>
      <c r="R987" s="514">
        <v>0</v>
      </c>
      <c r="S987" s="507">
        <v>0</v>
      </c>
      <c r="T987" s="9" t="s">
        <v>31</v>
      </c>
      <c r="U987" s="9" t="s">
        <v>243</v>
      </c>
      <c r="V987" s="9" t="s">
        <v>377</v>
      </c>
      <c r="W987" s="9"/>
    </row>
    <row r="988" spans="1:23" ht="31.5" x14ac:dyDescent="0.25">
      <c r="A988" s="16" t="s">
        <v>1451</v>
      </c>
      <c r="B988" s="84"/>
      <c r="C988" s="124" t="s">
        <v>243</v>
      </c>
      <c r="D988" s="124" t="s">
        <v>378</v>
      </c>
      <c r="E988" s="406" t="s">
        <v>353</v>
      </c>
      <c r="F988" s="511">
        <v>2871083.8899999997</v>
      </c>
      <c r="G988" s="511">
        <v>2605074.8399999989</v>
      </c>
      <c r="H988" s="511">
        <v>3293880.3400000008</v>
      </c>
      <c r="I988" s="511"/>
      <c r="J988" s="511"/>
      <c r="K988" s="511"/>
      <c r="L988" s="511"/>
      <c r="M988" s="511"/>
      <c r="N988" s="511"/>
      <c r="O988" s="511"/>
      <c r="P988" s="511"/>
      <c r="Q988" s="511"/>
      <c r="R988" s="512">
        <v>2923346.3566666669</v>
      </c>
      <c r="S988" s="423">
        <v>3.0352491518274207E-3</v>
      </c>
      <c r="T988" s="9" t="s">
        <v>31</v>
      </c>
      <c r="U988" s="9" t="s">
        <v>243</v>
      </c>
      <c r="V988" s="9" t="s">
        <v>378</v>
      </c>
      <c r="W988" s="9"/>
    </row>
    <row r="989" spans="1:23" ht="15.75" x14ac:dyDescent="0.25">
      <c r="A989" s="16" t="s">
        <v>1452</v>
      </c>
      <c r="B989" s="84"/>
      <c r="C989" s="124"/>
      <c r="D989" s="227"/>
      <c r="E989" s="141" t="s">
        <v>352</v>
      </c>
      <c r="F989" s="317">
        <v>0</v>
      </c>
      <c r="G989" s="317">
        <v>0</v>
      </c>
      <c r="H989" s="317">
        <v>0</v>
      </c>
      <c r="I989" s="317"/>
      <c r="J989" s="317"/>
      <c r="K989" s="317"/>
      <c r="L989" s="317"/>
      <c r="M989" s="317"/>
      <c r="N989" s="317"/>
      <c r="O989" s="317"/>
      <c r="P989" s="317"/>
      <c r="Q989" s="317"/>
      <c r="R989" s="318">
        <v>0</v>
      </c>
      <c r="S989" s="346">
        <v>0</v>
      </c>
      <c r="T989" s="9" t="s">
        <v>31</v>
      </c>
      <c r="U989" s="9" t="s">
        <v>243</v>
      </c>
      <c r="V989" s="9" t="s">
        <v>378</v>
      </c>
      <c r="W989" s="9"/>
    </row>
    <row r="990" spans="1:23" ht="15.75" x14ac:dyDescent="0.25">
      <c r="A990" s="16" t="s">
        <v>1453</v>
      </c>
      <c r="B990" s="84"/>
      <c r="C990" s="124" t="s">
        <v>243</v>
      </c>
      <c r="D990" s="152" t="s">
        <v>379</v>
      </c>
      <c r="E990" s="406" t="s">
        <v>24</v>
      </c>
      <c r="F990" s="511">
        <v>4121488.2899999982</v>
      </c>
      <c r="G990" s="511">
        <v>4823070.8299999982</v>
      </c>
      <c r="H990" s="511">
        <v>5225140.55</v>
      </c>
      <c r="I990" s="511"/>
      <c r="J990" s="511"/>
      <c r="K990" s="511"/>
      <c r="L990" s="511"/>
      <c r="M990" s="511"/>
      <c r="N990" s="511"/>
      <c r="O990" s="511"/>
      <c r="P990" s="511"/>
      <c r="Q990" s="511"/>
      <c r="R990" s="512">
        <v>4723233.2233333327</v>
      </c>
      <c r="S990" s="423">
        <v>4.9040339001610363E-3</v>
      </c>
      <c r="T990" s="9" t="s">
        <v>31</v>
      </c>
      <c r="U990" s="9" t="s">
        <v>243</v>
      </c>
      <c r="V990" s="9" t="s">
        <v>379</v>
      </c>
      <c r="W990" s="9"/>
    </row>
    <row r="991" spans="1:23" ht="15.75" x14ac:dyDescent="0.25">
      <c r="A991" s="16" t="s">
        <v>1454</v>
      </c>
      <c r="B991" s="84"/>
      <c r="C991" s="124"/>
      <c r="D991" s="124"/>
      <c r="E991" s="139" t="s">
        <v>352</v>
      </c>
      <c r="F991" s="315">
        <v>23497080.050000012</v>
      </c>
      <c r="G991" s="315">
        <v>19753811.59</v>
      </c>
      <c r="H991" s="315">
        <v>22905203.490000002</v>
      </c>
      <c r="I991" s="315"/>
      <c r="J991" s="315"/>
      <c r="K991" s="315"/>
      <c r="L991" s="315"/>
      <c r="M991" s="315"/>
      <c r="N991" s="315"/>
      <c r="O991" s="315"/>
      <c r="P991" s="315"/>
      <c r="Q991" s="315"/>
      <c r="R991" s="316">
        <v>22052031.710000005</v>
      </c>
      <c r="S991" s="167">
        <v>2.2896161582498704E-2</v>
      </c>
      <c r="T991" s="9" t="s">
        <v>31</v>
      </c>
      <c r="U991" s="9" t="s">
        <v>243</v>
      </c>
      <c r="V991" s="9" t="s">
        <v>379</v>
      </c>
      <c r="W991" s="9"/>
    </row>
    <row r="992" spans="1:23" ht="15.75" x14ac:dyDescent="0.25">
      <c r="A992" s="16" t="s">
        <v>1455</v>
      </c>
      <c r="B992" s="84"/>
      <c r="C992" s="124"/>
      <c r="D992" s="124"/>
      <c r="E992" s="139" t="s">
        <v>17</v>
      </c>
      <c r="F992" s="315">
        <v>84413.759999999951</v>
      </c>
      <c r="G992" s="315">
        <v>147.33000000000001</v>
      </c>
      <c r="H992" s="315">
        <v>147.33000000000001</v>
      </c>
      <c r="I992" s="315"/>
      <c r="J992" s="315"/>
      <c r="K992" s="315"/>
      <c r="L992" s="315"/>
      <c r="M992" s="315"/>
      <c r="N992" s="315"/>
      <c r="O992" s="315"/>
      <c r="P992" s="315"/>
      <c r="Q992" s="315"/>
      <c r="R992" s="316">
        <v>28236.139999999985</v>
      </c>
      <c r="S992" s="167">
        <v>2.9316991395984826E-5</v>
      </c>
      <c r="T992" s="9" t="s">
        <v>31</v>
      </c>
      <c r="U992" s="9" t="s">
        <v>243</v>
      </c>
      <c r="V992" s="9" t="s">
        <v>379</v>
      </c>
      <c r="W992" s="9"/>
    </row>
    <row r="993" spans="1:23" ht="31.5" x14ac:dyDescent="0.25">
      <c r="A993" s="16" t="s">
        <v>1456</v>
      </c>
      <c r="B993" s="84"/>
      <c r="C993" s="124"/>
      <c r="D993" s="227"/>
      <c r="E993" s="141" t="s">
        <v>353</v>
      </c>
      <c r="F993" s="317">
        <v>0</v>
      </c>
      <c r="G993" s="317">
        <v>18786.439999999999</v>
      </c>
      <c r="H993" s="317">
        <v>21439.54</v>
      </c>
      <c r="I993" s="317"/>
      <c r="J993" s="317"/>
      <c r="K993" s="317"/>
      <c r="L993" s="317"/>
      <c r="M993" s="317"/>
      <c r="N993" s="317"/>
      <c r="O993" s="317"/>
      <c r="P993" s="317"/>
      <c r="Q993" s="317"/>
      <c r="R993" s="318"/>
      <c r="S993" s="346">
        <v>0</v>
      </c>
      <c r="T993" s="9" t="s">
        <v>31</v>
      </c>
      <c r="U993" s="9" t="s">
        <v>243</v>
      </c>
      <c r="V993" s="9" t="s">
        <v>379</v>
      </c>
      <c r="W993" s="9"/>
    </row>
    <row r="994" spans="1:23" ht="15.75" x14ac:dyDescent="0.25">
      <c r="A994" s="16" t="s">
        <v>1457</v>
      </c>
      <c r="B994" s="84"/>
      <c r="C994" s="124" t="s">
        <v>244</v>
      </c>
      <c r="D994" s="124" t="s">
        <v>380</v>
      </c>
      <c r="E994" s="406" t="s">
        <v>352</v>
      </c>
      <c r="F994" s="511">
        <v>31924648.889999989</v>
      </c>
      <c r="G994" s="511">
        <v>32236970.900000013</v>
      </c>
      <c r="H994" s="511">
        <v>41646090.149999902</v>
      </c>
      <c r="I994" s="511"/>
      <c r="J994" s="511"/>
      <c r="K994" s="511"/>
      <c r="L994" s="511"/>
      <c r="M994" s="511"/>
      <c r="N994" s="511"/>
      <c r="O994" s="511"/>
      <c r="P994" s="511"/>
      <c r="Q994" s="511"/>
      <c r="R994" s="512">
        <v>35269236.646666639</v>
      </c>
      <c r="S994" s="423">
        <v>3.6619307997243215E-2</v>
      </c>
      <c r="T994" s="9" t="s">
        <v>31</v>
      </c>
      <c r="U994" s="9" t="s">
        <v>244</v>
      </c>
      <c r="V994" s="9" t="s">
        <v>380</v>
      </c>
      <c r="W994" s="9"/>
    </row>
    <row r="995" spans="1:23" ht="15.75" x14ac:dyDescent="0.25">
      <c r="A995" s="16" t="s">
        <v>1458</v>
      </c>
      <c r="B995" s="84"/>
      <c r="C995" s="124"/>
      <c r="D995" s="124"/>
      <c r="E995" s="406" t="s">
        <v>24</v>
      </c>
      <c r="F995" s="511">
        <v>7595642.7900000019</v>
      </c>
      <c r="G995" s="511">
        <v>7914186.8100000061</v>
      </c>
      <c r="H995" s="511">
        <v>7911675.120000001</v>
      </c>
      <c r="I995" s="511"/>
      <c r="J995" s="511"/>
      <c r="K995" s="511"/>
      <c r="L995" s="511"/>
      <c r="M995" s="511"/>
      <c r="N995" s="511"/>
      <c r="O995" s="511"/>
      <c r="P995" s="511"/>
      <c r="Q995" s="511"/>
      <c r="R995" s="512">
        <v>7807168.240000003</v>
      </c>
      <c r="S995" s="423">
        <v>8.1060188864018317E-3</v>
      </c>
      <c r="T995" s="9" t="s">
        <v>31</v>
      </c>
      <c r="U995" s="9" t="s">
        <v>244</v>
      </c>
      <c r="V995" s="9" t="s">
        <v>380</v>
      </c>
      <c r="W995" s="9"/>
    </row>
    <row r="996" spans="1:23" ht="15.75" x14ac:dyDescent="0.25">
      <c r="A996" s="16" t="s">
        <v>1459</v>
      </c>
      <c r="B996" s="84"/>
      <c r="C996" s="124"/>
      <c r="D996" s="124"/>
      <c r="E996" s="406" t="s">
        <v>17</v>
      </c>
      <c r="F996" s="511">
        <v>2919231.6300000013</v>
      </c>
      <c r="G996" s="511">
        <v>3135177.7400000007</v>
      </c>
      <c r="H996" s="511">
        <v>3369677.9599999995</v>
      </c>
      <c r="I996" s="511"/>
      <c r="J996" s="511"/>
      <c r="K996" s="511"/>
      <c r="L996" s="511"/>
      <c r="M996" s="511"/>
      <c r="N996" s="511"/>
      <c r="O996" s="511"/>
      <c r="P996" s="511"/>
      <c r="Q996" s="511"/>
      <c r="R996" s="512">
        <v>3141362.4433333338</v>
      </c>
      <c r="S996" s="423">
        <v>3.2616106777652067E-3</v>
      </c>
      <c r="T996" s="9" t="s">
        <v>31</v>
      </c>
      <c r="U996" s="9" t="s">
        <v>244</v>
      </c>
      <c r="V996" s="9" t="s">
        <v>380</v>
      </c>
      <c r="W996" s="9"/>
    </row>
    <row r="997" spans="1:23" ht="31.5" x14ac:dyDescent="0.25">
      <c r="A997" s="16" t="s">
        <v>1460</v>
      </c>
      <c r="B997" s="84"/>
      <c r="C997" s="124"/>
      <c r="D997" s="124"/>
      <c r="E997" s="139" t="s">
        <v>353</v>
      </c>
      <c r="F997" s="315">
        <v>3103135.2600000002</v>
      </c>
      <c r="G997" s="315">
        <v>2996235.5400000019</v>
      </c>
      <c r="H997" s="315">
        <v>3755798.6400000006</v>
      </c>
      <c r="I997" s="315"/>
      <c r="J997" s="315"/>
      <c r="K997" s="315"/>
      <c r="L997" s="315"/>
      <c r="M997" s="315"/>
      <c r="N997" s="315"/>
      <c r="O997" s="315"/>
      <c r="P997" s="315"/>
      <c r="Q997" s="315"/>
      <c r="R997" s="316">
        <v>3285056.4800000009</v>
      </c>
      <c r="S997" s="167">
        <v>3.410805179443234E-3</v>
      </c>
      <c r="T997" s="9" t="s">
        <v>31</v>
      </c>
      <c r="U997" s="9" t="s">
        <v>244</v>
      </c>
      <c r="V997" s="9" t="s">
        <v>380</v>
      </c>
      <c r="W997" s="9"/>
    </row>
    <row r="998" spans="1:23" ht="15.75" x14ac:dyDescent="0.25">
      <c r="A998" s="16" t="s">
        <v>1461</v>
      </c>
      <c r="B998" s="84"/>
      <c r="C998" s="124"/>
      <c r="D998" s="124"/>
      <c r="E998" s="139" t="s">
        <v>21</v>
      </c>
      <c r="F998" s="315">
        <v>963898.66000000027</v>
      </c>
      <c r="G998" s="315">
        <v>956114.46000000101</v>
      </c>
      <c r="H998" s="315">
        <v>1205139.7299999991</v>
      </c>
      <c r="I998" s="315"/>
      <c r="J998" s="315"/>
      <c r="K998" s="315"/>
      <c r="L998" s="315"/>
      <c r="M998" s="315"/>
      <c r="N998" s="315"/>
      <c r="O998" s="315"/>
      <c r="P998" s="315"/>
      <c r="Q998" s="315"/>
      <c r="R998" s="316">
        <v>1041717.6166666668</v>
      </c>
      <c r="S998" s="167">
        <v>1.081593532432638E-3</v>
      </c>
      <c r="T998" s="9" t="s">
        <v>31</v>
      </c>
      <c r="U998" s="9" t="s">
        <v>244</v>
      </c>
      <c r="V998" s="9" t="s">
        <v>380</v>
      </c>
      <c r="W998" s="9"/>
    </row>
    <row r="999" spans="1:23" ht="15.75" x14ac:dyDescent="0.25">
      <c r="A999" s="16" t="s">
        <v>1462</v>
      </c>
      <c r="B999" s="84"/>
      <c r="C999" s="124"/>
      <c r="D999" s="124"/>
      <c r="E999" s="139" t="s">
        <v>18</v>
      </c>
      <c r="F999" s="315">
        <v>731849.81999999972</v>
      </c>
      <c r="G999" s="315">
        <v>731699.36999999965</v>
      </c>
      <c r="H999" s="315">
        <v>857664.66999999923</v>
      </c>
      <c r="I999" s="315"/>
      <c r="J999" s="315"/>
      <c r="K999" s="315"/>
      <c r="L999" s="315"/>
      <c r="M999" s="315"/>
      <c r="N999" s="315"/>
      <c r="O999" s="315"/>
      <c r="P999" s="315"/>
      <c r="Q999" s="315"/>
      <c r="R999" s="316">
        <v>773737.95333333279</v>
      </c>
      <c r="S999" s="167">
        <v>8.0335587373558275E-4</v>
      </c>
      <c r="T999" s="9" t="s">
        <v>31</v>
      </c>
      <c r="U999" s="9" t="s">
        <v>244</v>
      </c>
      <c r="V999" s="9" t="s">
        <v>380</v>
      </c>
      <c r="W999" s="9"/>
    </row>
    <row r="1000" spans="1:23" ht="15.75" x14ac:dyDescent="0.25">
      <c r="A1000" s="16" t="s">
        <v>1463</v>
      </c>
      <c r="B1000" s="84"/>
      <c r="C1000" s="124"/>
      <c r="D1000" s="124"/>
      <c r="E1000" s="406" t="s">
        <v>23</v>
      </c>
      <c r="F1000" s="511">
        <v>249596.53500000006</v>
      </c>
      <c r="G1000" s="511">
        <v>285831.39</v>
      </c>
      <c r="H1000" s="511">
        <v>419260.52000000014</v>
      </c>
      <c r="I1000" s="511"/>
      <c r="J1000" s="511"/>
      <c r="K1000" s="511"/>
      <c r="L1000" s="511"/>
      <c r="M1000" s="511"/>
      <c r="N1000" s="511"/>
      <c r="O1000" s="511"/>
      <c r="P1000" s="511"/>
      <c r="Q1000" s="511"/>
      <c r="R1000" s="512">
        <v>318229.48166666675</v>
      </c>
      <c r="S1000" s="423">
        <v>3.3041099016970394E-4</v>
      </c>
      <c r="T1000" s="9" t="s">
        <v>31</v>
      </c>
      <c r="U1000" s="9" t="s">
        <v>244</v>
      </c>
      <c r="V1000" s="9" t="s">
        <v>380</v>
      </c>
      <c r="W1000" s="9"/>
    </row>
    <row r="1001" spans="1:23" ht="15.75" x14ac:dyDescent="0.25">
      <c r="A1001" s="16" t="s">
        <v>1464</v>
      </c>
      <c r="B1001" s="84"/>
      <c r="C1001" s="124"/>
      <c r="D1001" s="227"/>
      <c r="E1001" s="412" t="s">
        <v>351</v>
      </c>
      <c r="F1001" s="513">
        <v>2928.6800000000003</v>
      </c>
      <c r="G1001" s="513">
        <v>188.04000000000002</v>
      </c>
      <c r="H1001" s="513">
        <v>187.64000000000004</v>
      </c>
      <c r="I1001" s="513"/>
      <c r="J1001" s="513"/>
      <c r="K1001" s="513"/>
      <c r="L1001" s="513"/>
      <c r="M1001" s="513"/>
      <c r="N1001" s="513"/>
      <c r="O1001" s="513"/>
      <c r="P1001" s="513"/>
      <c r="Q1001" s="513"/>
      <c r="R1001" s="514">
        <v>1101.4533333333334</v>
      </c>
      <c r="S1001" s="507">
        <v>1.1436158730057351E-6</v>
      </c>
      <c r="T1001" s="9" t="s">
        <v>31</v>
      </c>
      <c r="U1001" s="9" t="s">
        <v>244</v>
      </c>
      <c r="V1001" s="9" t="s">
        <v>380</v>
      </c>
      <c r="W1001" s="9"/>
    </row>
    <row r="1002" spans="1:23" ht="31.5" x14ac:dyDescent="0.25">
      <c r="A1002" s="16" t="s">
        <v>1465</v>
      </c>
      <c r="B1002" s="84"/>
      <c r="C1002" s="124" t="s">
        <v>244</v>
      </c>
      <c r="D1002" s="124" t="s">
        <v>381</v>
      </c>
      <c r="E1002" s="139" t="s">
        <v>353</v>
      </c>
      <c r="F1002" s="315">
        <v>2675107.9499999988</v>
      </c>
      <c r="G1002" s="315">
        <v>2581693.0299999975</v>
      </c>
      <c r="H1002" s="315">
        <v>3325629.8500000015</v>
      </c>
      <c r="I1002" s="315"/>
      <c r="J1002" s="315"/>
      <c r="K1002" s="315"/>
      <c r="L1002" s="315"/>
      <c r="M1002" s="315"/>
      <c r="N1002" s="315"/>
      <c r="O1002" s="315"/>
      <c r="P1002" s="315"/>
      <c r="Q1002" s="315"/>
      <c r="R1002" s="316">
        <v>2860810.2766666659</v>
      </c>
      <c r="S1002" s="167">
        <v>2.9703192527938188E-3</v>
      </c>
      <c r="T1002" s="9" t="s">
        <v>31</v>
      </c>
      <c r="U1002" s="9" t="s">
        <v>244</v>
      </c>
      <c r="V1002" s="9" t="s">
        <v>381</v>
      </c>
      <c r="W1002" s="9"/>
    </row>
    <row r="1003" spans="1:23" ht="15.75" x14ac:dyDescent="0.25">
      <c r="A1003" s="16" t="s">
        <v>1466</v>
      </c>
      <c r="B1003" s="84"/>
      <c r="C1003" s="124"/>
      <c r="D1003" s="124"/>
      <c r="E1003" s="406" t="s">
        <v>352</v>
      </c>
      <c r="F1003" s="511">
        <v>980238.51999999932</v>
      </c>
      <c r="G1003" s="511">
        <v>1005300.5300000003</v>
      </c>
      <c r="H1003" s="511">
        <v>1295116.5499999993</v>
      </c>
      <c r="I1003" s="511"/>
      <c r="J1003" s="511"/>
      <c r="K1003" s="511"/>
      <c r="L1003" s="511"/>
      <c r="M1003" s="511"/>
      <c r="N1003" s="511"/>
      <c r="O1003" s="511"/>
      <c r="P1003" s="511"/>
      <c r="Q1003" s="511"/>
      <c r="R1003" s="512">
        <v>1093551.8666666662</v>
      </c>
      <c r="S1003" s="423">
        <v>1.1354119460425475E-3</v>
      </c>
      <c r="T1003" s="9" t="s">
        <v>31</v>
      </c>
      <c r="U1003" s="9" t="s">
        <v>244</v>
      </c>
      <c r="V1003" s="9" t="s">
        <v>381</v>
      </c>
      <c r="W1003" s="9"/>
    </row>
    <row r="1004" spans="1:23" ht="15.75" x14ac:dyDescent="0.25">
      <c r="A1004" s="16" t="s">
        <v>1467</v>
      </c>
      <c r="B1004" s="84"/>
      <c r="C1004" s="227"/>
      <c r="D1004" s="227"/>
      <c r="E1004" s="141" t="s">
        <v>18</v>
      </c>
      <c r="F1004" s="317">
        <v>291623.50999999989</v>
      </c>
      <c r="G1004" s="317">
        <v>259561.79000000004</v>
      </c>
      <c r="H1004" s="317">
        <v>347283.76000000007</v>
      </c>
      <c r="I1004" s="317"/>
      <c r="J1004" s="317"/>
      <c r="K1004" s="317"/>
      <c r="L1004" s="317"/>
      <c r="M1004" s="317"/>
      <c r="N1004" s="317"/>
      <c r="O1004" s="317"/>
      <c r="P1004" s="317"/>
      <c r="Q1004" s="317"/>
      <c r="R1004" s="318">
        <v>299489.6866666667</v>
      </c>
      <c r="S1004" s="346">
        <v>3.1095385442885833E-4</v>
      </c>
      <c r="T1004" s="9" t="s">
        <v>31</v>
      </c>
      <c r="U1004" s="9" t="s">
        <v>244</v>
      </c>
      <c r="V1004" s="9" t="s">
        <v>381</v>
      </c>
      <c r="W1004" s="9"/>
    </row>
    <row r="1005" spans="1:23" ht="15.75" x14ac:dyDescent="0.25">
      <c r="A1005" s="16" t="s">
        <v>1468</v>
      </c>
      <c r="B1005" s="84"/>
      <c r="C1005" s="227" t="s">
        <v>244</v>
      </c>
      <c r="D1005" s="148" t="s">
        <v>545</v>
      </c>
      <c r="E1005" s="144" t="s">
        <v>352</v>
      </c>
      <c r="F1005" s="582">
        <v>1423298.3200000003</v>
      </c>
      <c r="G1005" s="582">
        <v>1189390.9099999995</v>
      </c>
      <c r="H1005" s="582">
        <v>1685304.7600000002</v>
      </c>
      <c r="I1005" s="582"/>
      <c r="J1005" s="582"/>
      <c r="K1005" s="582"/>
      <c r="L1005" s="582"/>
      <c r="M1005" s="582"/>
      <c r="N1005" s="582"/>
      <c r="O1005" s="582"/>
      <c r="P1005" s="582"/>
      <c r="Q1005" s="582"/>
      <c r="R1005" s="583">
        <v>1432664.6633333333</v>
      </c>
      <c r="S1005" s="580">
        <v>1.4875056437698231E-3</v>
      </c>
      <c r="T1005" s="9" t="s">
        <v>31</v>
      </c>
      <c r="U1005" s="9" t="s">
        <v>244</v>
      </c>
      <c r="V1005" s="9" t="s">
        <v>545</v>
      </c>
      <c r="W1005" s="9"/>
    </row>
    <row r="1006" spans="1:23" ht="15.75" x14ac:dyDescent="0.25">
      <c r="A1006" s="16" t="s">
        <v>1469</v>
      </c>
      <c r="B1006" s="84"/>
      <c r="C1006" s="124" t="s">
        <v>40</v>
      </c>
      <c r="D1006" s="124" t="s">
        <v>382</v>
      </c>
      <c r="E1006" s="406" t="s">
        <v>352</v>
      </c>
      <c r="F1006" s="511">
        <v>23447509.529999979</v>
      </c>
      <c r="G1006" s="511">
        <v>23829728.599999987</v>
      </c>
      <c r="H1006" s="511">
        <v>30392272.429999933</v>
      </c>
      <c r="I1006" s="511"/>
      <c r="J1006" s="511"/>
      <c r="K1006" s="511"/>
      <c r="L1006" s="511"/>
      <c r="M1006" s="511"/>
      <c r="N1006" s="511"/>
      <c r="O1006" s="511"/>
      <c r="P1006" s="511"/>
      <c r="Q1006" s="511"/>
      <c r="R1006" s="512">
        <v>25889836.853333298</v>
      </c>
      <c r="S1006" s="423">
        <v>2.6880874095135648E-2</v>
      </c>
      <c r="T1006" s="9" t="s">
        <v>31</v>
      </c>
      <c r="U1006" s="9" t="s">
        <v>40</v>
      </c>
      <c r="V1006" s="9" t="s">
        <v>382</v>
      </c>
      <c r="W1006" s="9"/>
    </row>
    <row r="1007" spans="1:23" ht="15.75" x14ac:dyDescent="0.25">
      <c r="A1007" s="16" t="s">
        <v>1470</v>
      </c>
      <c r="B1007" s="84"/>
      <c r="C1007" s="124"/>
      <c r="D1007" s="124"/>
      <c r="E1007" s="139" t="s">
        <v>24</v>
      </c>
      <c r="F1007" s="339">
        <v>8848521.339999998</v>
      </c>
      <c r="G1007" s="339">
        <v>9332640.6199999899</v>
      </c>
      <c r="H1007" s="339">
        <v>9482706.0599999987</v>
      </c>
      <c r="I1007" s="339"/>
      <c r="J1007" s="339"/>
      <c r="K1007" s="339"/>
      <c r="L1007" s="339"/>
      <c r="M1007" s="339"/>
      <c r="N1007" s="339"/>
      <c r="O1007" s="339"/>
      <c r="P1007" s="339"/>
      <c r="Q1007" s="339"/>
      <c r="R1007" s="340">
        <v>9221289.3399999943</v>
      </c>
      <c r="S1007" s="352">
        <v>9.574271137650775E-3</v>
      </c>
      <c r="T1007" s="9" t="s">
        <v>31</v>
      </c>
      <c r="U1007" s="9" t="s">
        <v>40</v>
      </c>
      <c r="V1007" s="9" t="s">
        <v>382</v>
      </c>
      <c r="W1007" s="9"/>
    </row>
    <row r="1008" spans="1:23" ht="15.75" x14ac:dyDescent="0.25">
      <c r="A1008" s="16" t="s">
        <v>1471</v>
      </c>
      <c r="B1008" s="84"/>
      <c r="C1008" s="124"/>
      <c r="D1008" s="124"/>
      <c r="E1008" s="139" t="s">
        <v>17</v>
      </c>
      <c r="F1008" s="315">
        <v>731784.42000000062</v>
      </c>
      <c r="G1008" s="315">
        <v>763326.83000000019</v>
      </c>
      <c r="H1008" s="315">
        <v>841007.45999999892</v>
      </c>
      <c r="I1008" s="315"/>
      <c r="J1008" s="315"/>
      <c r="K1008" s="315"/>
      <c r="L1008" s="315"/>
      <c r="M1008" s="315"/>
      <c r="N1008" s="315"/>
      <c r="O1008" s="315"/>
      <c r="P1008" s="315"/>
      <c r="Q1008" s="315"/>
      <c r="R1008" s="340">
        <v>778706.23666666669</v>
      </c>
      <c r="S1008" s="352">
        <v>8.0851433802057939E-4</v>
      </c>
      <c r="T1008" s="9" t="s">
        <v>31</v>
      </c>
      <c r="U1008" s="9" t="s">
        <v>40</v>
      </c>
      <c r="V1008" s="9" t="s">
        <v>382</v>
      </c>
      <c r="W1008" s="9"/>
    </row>
    <row r="1009" spans="1:23" ht="15.75" x14ac:dyDescent="0.25">
      <c r="A1009" s="16" t="s">
        <v>1472</v>
      </c>
      <c r="B1009" s="84"/>
      <c r="C1009" s="124"/>
      <c r="D1009" s="124"/>
      <c r="E1009" s="139" t="s">
        <v>351</v>
      </c>
      <c r="F1009" s="315">
        <v>1172467.9400000006</v>
      </c>
      <c r="G1009" s="315">
        <v>1098212.0899999996</v>
      </c>
      <c r="H1009" s="315">
        <v>1362785.3099999998</v>
      </c>
      <c r="I1009" s="315"/>
      <c r="J1009" s="315"/>
      <c r="K1009" s="315"/>
      <c r="L1009" s="315"/>
      <c r="M1009" s="315"/>
      <c r="N1009" s="315"/>
      <c r="O1009" s="315"/>
      <c r="P1009" s="315"/>
      <c r="Q1009" s="315"/>
      <c r="R1009" s="340">
        <v>1211155.1133333333</v>
      </c>
      <c r="S1009" s="352">
        <v>1.2575169281918979E-3</v>
      </c>
      <c r="T1009" s="9" t="s">
        <v>31</v>
      </c>
      <c r="U1009" s="9" t="s">
        <v>40</v>
      </c>
      <c r="V1009" s="9" t="s">
        <v>382</v>
      </c>
      <c r="W1009" s="9"/>
    </row>
    <row r="1010" spans="1:23" ht="31.5" x14ac:dyDescent="0.25">
      <c r="A1010" s="16" t="s">
        <v>1473</v>
      </c>
      <c r="B1010" s="84"/>
      <c r="C1010" s="124"/>
      <c r="D1010" s="124"/>
      <c r="E1010" s="406" t="s">
        <v>353</v>
      </c>
      <c r="F1010" s="511">
        <v>636486.31999999995</v>
      </c>
      <c r="G1010" s="511">
        <v>599713.99000000022</v>
      </c>
      <c r="H1010" s="511">
        <v>718052.92000000027</v>
      </c>
      <c r="I1010" s="511"/>
      <c r="J1010" s="511"/>
      <c r="K1010" s="511"/>
      <c r="L1010" s="511"/>
      <c r="M1010" s="511"/>
      <c r="N1010" s="511"/>
      <c r="O1010" s="511"/>
      <c r="P1010" s="511"/>
      <c r="Q1010" s="511"/>
      <c r="R1010" s="512">
        <v>651417.74333333352</v>
      </c>
      <c r="S1010" s="423">
        <v>6.7635336758123453E-4</v>
      </c>
      <c r="T1010" s="9" t="s">
        <v>31</v>
      </c>
      <c r="U1010" s="9" t="s">
        <v>40</v>
      </c>
      <c r="V1010" s="9" t="s">
        <v>382</v>
      </c>
      <c r="W1010" s="9"/>
    </row>
    <row r="1011" spans="1:23" ht="15.75" x14ac:dyDescent="0.25">
      <c r="A1011" s="16" t="s">
        <v>1474</v>
      </c>
      <c r="B1011" s="84"/>
      <c r="C1011" s="124"/>
      <c r="D1011" s="124"/>
      <c r="E1011" s="406" t="s">
        <v>21</v>
      </c>
      <c r="F1011" s="511">
        <v>165903.68999999989</v>
      </c>
      <c r="G1011" s="511">
        <v>144630.67000000004</v>
      </c>
      <c r="H1011" s="511">
        <v>180479.99999999997</v>
      </c>
      <c r="I1011" s="511"/>
      <c r="J1011" s="511"/>
      <c r="K1011" s="511"/>
      <c r="L1011" s="511"/>
      <c r="M1011" s="511"/>
      <c r="N1011" s="511"/>
      <c r="O1011" s="511"/>
      <c r="P1011" s="511"/>
      <c r="Q1011" s="511"/>
      <c r="R1011" s="512">
        <v>163671.45333333328</v>
      </c>
      <c r="S1011" s="423">
        <v>1.6993663401377335E-4</v>
      </c>
      <c r="T1011" s="9" t="s">
        <v>31</v>
      </c>
      <c r="U1011" s="9" t="s">
        <v>40</v>
      </c>
      <c r="V1011" s="9" t="s">
        <v>382</v>
      </c>
      <c r="W1011" s="9"/>
    </row>
    <row r="1012" spans="1:23" ht="15.75" x14ac:dyDescent="0.25">
      <c r="A1012" s="16" t="s">
        <v>1475</v>
      </c>
      <c r="B1012" s="84"/>
      <c r="C1012" s="124"/>
      <c r="D1012" s="227"/>
      <c r="E1012" s="412" t="s">
        <v>18</v>
      </c>
      <c r="F1012" s="513">
        <v>98540.269999999946</v>
      </c>
      <c r="G1012" s="513">
        <v>97617.779999999984</v>
      </c>
      <c r="H1012" s="513">
        <v>118928.61999999997</v>
      </c>
      <c r="I1012" s="513"/>
      <c r="J1012" s="513"/>
      <c r="K1012" s="513"/>
      <c r="L1012" s="513"/>
      <c r="M1012" s="513"/>
      <c r="N1012" s="513"/>
      <c r="O1012" s="513"/>
      <c r="P1012" s="513"/>
      <c r="Q1012" s="513"/>
      <c r="R1012" s="514">
        <v>105028.88999999997</v>
      </c>
      <c r="S1012" s="507">
        <v>1.0904929159792512E-4</v>
      </c>
      <c r="T1012" s="9" t="s">
        <v>31</v>
      </c>
      <c r="U1012" s="9" t="s">
        <v>40</v>
      </c>
      <c r="V1012" s="9" t="s">
        <v>382</v>
      </c>
      <c r="W1012" s="9"/>
    </row>
    <row r="1013" spans="1:23" ht="15.75" x14ac:dyDescent="0.25">
      <c r="A1013" s="16" t="s">
        <v>1476</v>
      </c>
      <c r="B1013" s="84"/>
      <c r="C1013" s="124" t="s">
        <v>40</v>
      </c>
      <c r="D1013" s="124" t="s">
        <v>383</v>
      </c>
      <c r="E1013" s="139" t="s">
        <v>352</v>
      </c>
      <c r="F1013" s="339">
        <v>1703055.8899999992</v>
      </c>
      <c r="G1013" s="339">
        <v>1683593.7700000003</v>
      </c>
      <c r="H1013" s="339">
        <v>2260234.7999999998</v>
      </c>
      <c r="I1013" s="339"/>
      <c r="J1013" s="339"/>
      <c r="K1013" s="339"/>
      <c r="L1013" s="339"/>
      <c r="M1013" s="339"/>
      <c r="N1013" s="339"/>
      <c r="O1013" s="339"/>
      <c r="P1013" s="339"/>
      <c r="Q1013" s="339"/>
      <c r="R1013" s="340">
        <v>1882294.8199999996</v>
      </c>
      <c r="S1013" s="352">
        <v>1.9543471962756532E-3</v>
      </c>
      <c r="T1013" s="9" t="s">
        <v>31</v>
      </c>
      <c r="U1013" s="9" t="s">
        <v>40</v>
      </c>
      <c r="V1013" s="9" t="s">
        <v>383</v>
      </c>
      <c r="W1013" s="9"/>
    </row>
    <row r="1014" spans="1:23" ht="31.5" x14ac:dyDescent="0.25">
      <c r="A1014" s="16" t="s">
        <v>1477</v>
      </c>
      <c r="B1014" s="84"/>
      <c r="C1014" s="124"/>
      <c r="D1014" s="227"/>
      <c r="E1014" s="141" t="s">
        <v>353</v>
      </c>
      <c r="F1014" s="317">
        <v>1819684.5799999998</v>
      </c>
      <c r="G1014" s="317">
        <v>1684414.5200000003</v>
      </c>
      <c r="H1014" s="317">
        <v>2047179.2699999998</v>
      </c>
      <c r="I1014" s="317"/>
      <c r="J1014" s="317"/>
      <c r="K1014" s="317"/>
      <c r="L1014" s="317"/>
      <c r="M1014" s="317"/>
      <c r="N1014" s="317"/>
      <c r="O1014" s="317"/>
      <c r="P1014" s="317"/>
      <c r="Q1014" s="317"/>
      <c r="R1014" s="318">
        <v>1850426.1233333333</v>
      </c>
      <c r="S1014" s="346">
        <v>1.921258597551539E-3</v>
      </c>
      <c r="T1014" s="9" t="s">
        <v>31</v>
      </c>
      <c r="U1014" s="9" t="s">
        <v>40</v>
      </c>
      <c r="V1014" s="9" t="s">
        <v>383</v>
      </c>
      <c r="W1014" s="9"/>
    </row>
    <row r="1015" spans="1:23" ht="15.75" x14ac:dyDescent="0.25">
      <c r="A1015" s="16" t="s">
        <v>1478</v>
      </c>
      <c r="B1015" s="84"/>
      <c r="C1015" s="124" t="s">
        <v>41</v>
      </c>
      <c r="D1015" s="124" t="s">
        <v>384</v>
      </c>
      <c r="E1015" s="139" t="s">
        <v>352</v>
      </c>
      <c r="F1015" s="339">
        <v>1560372.4699999995</v>
      </c>
      <c r="G1015" s="339">
        <v>1652549.57</v>
      </c>
      <c r="H1015" s="339">
        <v>2269970.5099999993</v>
      </c>
      <c r="I1015" s="339"/>
      <c r="J1015" s="339"/>
      <c r="K1015" s="339"/>
      <c r="L1015" s="339"/>
      <c r="M1015" s="339"/>
      <c r="N1015" s="339"/>
      <c r="O1015" s="339"/>
      <c r="P1015" s="339"/>
      <c r="Q1015" s="339"/>
      <c r="R1015" s="340">
        <v>1827630.8499999996</v>
      </c>
      <c r="S1015" s="352">
        <v>1.8975907437945288E-3</v>
      </c>
      <c r="T1015" s="9" t="s">
        <v>31</v>
      </c>
      <c r="U1015" s="9" t="s">
        <v>41</v>
      </c>
      <c r="V1015" s="9" t="s">
        <v>384</v>
      </c>
      <c r="W1015" s="9"/>
    </row>
    <row r="1016" spans="1:23" ht="15.75" x14ac:dyDescent="0.25">
      <c r="A1016" s="16" t="s">
        <v>1479</v>
      </c>
      <c r="B1016" s="84"/>
      <c r="C1016" s="124"/>
      <c r="D1016" s="227"/>
      <c r="E1016" s="141" t="s">
        <v>24</v>
      </c>
      <c r="F1016" s="317">
        <v>187211.82</v>
      </c>
      <c r="G1016" s="317">
        <v>190280.51999999987</v>
      </c>
      <c r="H1016" s="317">
        <v>194113.53999999995</v>
      </c>
      <c r="I1016" s="317"/>
      <c r="J1016" s="317"/>
      <c r="K1016" s="317"/>
      <c r="L1016" s="317"/>
      <c r="M1016" s="317"/>
      <c r="N1016" s="317"/>
      <c r="O1016" s="317"/>
      <c r="P1016" s="317"/>
      <c r="Q1016" s="317"/>
      <c r="R1016" s="318">
        <v>190535.29333333325</v>
      </c>
      <c r="S1016" s="346">
        <v>1.9782879512868185E-4</v>
      </c>
      <c r="T1016" s="9" t="s">
        <v>31</v>
      </c>
      <c r="U1016" s="9" t="s">
        <v>41</v>
      </c>
      <c r="V1016" s="9" t="s">
        <v>384</v>
      </c>
      <c r="W1016" s="9"/>
    </row>
    <row r="1017" spans="1:23" ht="15.75" x14ac:dyDescent="0.25">
      <c r="A1017" s="16" t="s">
        <v>1480</v>
      </c>
      <c r="B1017" s="84"/>
      <c r="C1017" s="152" t="s">
        <v>41</v>
      </c>
      <c r="D1017" s="148" t="s">
        <v>385</v>
      </c>
      <c r="E1017" s="144" t="s">
        <v>352</v>
      </c>
      <c r="F1017" s="319">
        <v>513.73</v>
      </c>
      <c r="G1017" s="319">
        <v>1036.7200000000003</v>
      </c>
      <c r="H1017" s="319">
        <v>1928.36</v>
      </c>
      <c r="I1017" s="319"/>
      <c r="J1017" s="319"/>
      <c r="K1017" s="319"/>
      <c r="L1017" s="319"/>
      <c r="M1017" s="319"/>
      <c r="N1017" s="319"/>
      <c r="O1017" s="319"/>
      <c r="P1017" s="319"/>
      <c r="Q1017" s="319"/>
      <c r="R1017" s="320">
        <v>1159.6033333333335</v>
      </c>
      <c r="S1017" s="347">
        <v>1.2039917972530479E-6</v>
      </c>
      <c r="T1017" s="9" t="s">
        <v>31</v>
      </c>
      <c r="U1017" s="9" t="s">
        <v>41</v>
      </c>
      <c r="V1017" s="9" t="s">
        <v>385</v>
      </c>
      <c r="W1017" s="9"/>
    </row>
    <row r="1018" spans="1:23" ht="15.75" x14ac:dyDescent="0.25">
      <c r="A1018" s="16" t="s">
        <v>1481</v>
      </c>
      <c r="B1018" s="91"/>
      <c r="C1018" s="227" t="s">
        <v>41</v>
      </c>
      <c r="D1018" s="148" t="s">
        <v>434</v>
      </c>
      <c r="E1018" s="144" t="s">
        <v>352</v>
      </c>
      <c r="F1018" s="319"/>
      <c r="G1018" s="319"/>
      <c r="H1018" s="319"/>
      <c r="I1018" s="319"/>
      <c r="J1018" s="319"/>
      <c r="K1018" s="319"/>
      <c r="L1018" s="319"/>
      <c r="M1018" s="319"/>
      <c r="N1018" s="319"/>
      <c r="O1018" s="319"/>
      <c r="P1018" s="319"/>
      <c r="Q1018" s="319"/>
      <c r="R1018" s="320"/>
      <c r="S1018" s="347">
        <v>0</v>
      </c>
      <c r="T1018" s="9" t="s">
        <v>31</v>
      </c>
      <c r="U1018" s="9" t="s">
        <v>41</v>
      </c>
      <c r="V1018" s="9" t="s">
        <v>434</v>
      </c>
      <c r="W1018" s="9"/>
    </row>
    <row r="1019" spans="1:23" ht="15.75" x14ac:dyDescent="0.25">
      <c r="A1019" s="16" t="s">
        <v>1482</v>
      </c>
      <c r="B1019" s="84" t="s">
        <v>32</v>
      </c>
      <c r="C1019" s="124" t="s">
        <v>241</v>
      </c>
      <c r="D1019" s="124" t="s">
        <v>406</v>
      </c>
      <c r="E1019" s="139" t="s">
        <v>351</v>
      </c>
      <c r="F1019" s="315">
        <v>34831.930000000008</v>
      </c>
      <c r="G1019" s="315">
        <v>48397.97</v>
      </c>
      <c r="H1019" s="315">
        <v>56461.39</v>
      </c>
      <c r="I1019" s="315"/>
      <c r="J1019" s="315"/>
      <c r="K1019" s="315"/>
      <c r="L1019" s="315"/>
      <c r="M1019" s="315"/>
      <c r="N1019" s="315"/>
      <c r="O1019" s="315"/>
      <c r="P1019" s="315"/>
      <c r="Q1019" s="315"/>
      <c r="R1019" s="316">
        <v>46563.763333333336</v>
      </c>
      <c r="S1019" s="167">
        <v>4.8346177948119247E-5</v>
      </c>
      <c r="T1019" s="9" t="s">
        <v>32</v>
      </c>
      <c r="U1019" s="9" t="s">
        <v>241</v>
      </c>
      <c r="V1019" s="9" t="s">
        <v>406</v>
      </c>
      <c r="W1019" s="9"/>
    </row>
    <row r="1020" spans="1:23" ht="15.75" x14ac:dyDescent="0.25">
      <c r="A1020" s="16" t="s">
        <v>1483</v>
      </c>
      <c r="B1020" s="84"/>
      <c r="C1020" s="124" t="s">
        <v>243</v>
      </c>
      <c r="D1020" s="124" t="s">
        <v>405</v>
      </c>
      <c r="E1020" s="139" t="s">
        <v>351</v>
      </c>
      <c r="F1020" s="315">
        <v>21716.100000000006</v>
      </c>
      <c r="G1020" s="315">
        <v>18992540.459999993</v>
      </c>
      <c r="H1020" s="315">
        <v>30821.719999999998</v>
      </c>
      <c r="I1020" s="315"/>
      <c r="J1020" s="315"/>
      <c r="K1020" s="315"/>
      <c r="L1020" s="315"/>
      <c r="M1020" s="315"/>
      <c r="N1020" s="315"/>
      <c r="O1020" s="315"/>
      <c r="P1020" s="315"/>
      <c r="Q1020" s="315"/>
      <c r="R1020" s="316">
        <v>6348359.4266666649</v>
      </c>
      <c r="S1020" s="167">
        <v>6.591368320535522E-3</v>
      </c>
      <c r="T1020" s="9" t="s">
        <v>32</v>
      </c>
      <c r="U1020" s="9" t="s">
        <v>243</v>
      </c>
      <c r="V1020" s="9" t="s">
        <v>405</v>
      </c>
      <c r="W1020" s="9"/>
    </row>
    <row r="1021" spans="1:23" ht="15.75" x14ac:dyDescent="0.25">
      <c r="A1021" s="16" t="s">
        <v>1484</v>
      </c>
      <c r="B1021" s="84"/>
      <c r="C1021" s="124" t="s">
        <v>243</v>
      </c>
      <c r="D1021" s="124" t="s">
        <v>407</v>
      </c>
      <c r="E1021" s="139" t="s">
        <v>351</v>
      </c>
      <c r="F1021" s="315">
        <v>10139182.130000003</v>
      </c>
      <c r="G1021" s="315">
        <v>9732422.7600000016</v>
      </c>
      <c r="H1021" s="315">
        <v>12942296.989999998</v>
      </c>
      <c r="I1021" s="315"/>
      <c r="J1021" s="315"/>
      <c r="K1021" s="315"/>
      <c r="L1021" s="315"/>
      <c r="M1021" s="315"/>
      <c r="N1021" s="315"/>
      <c r="O1021" s="315"/>
      <c r="P1021" s="315"/>
      <c r="Q1021" s="315"/>
      <c r="R1021" s="316">
        <v>10937967.293333335</v>
      </c>
      <c r="S1021" s="167">
        <v>1.135666181808905E-2</v>
      </c>
      <c r="T1021" s="9" t="s">
        <v>32</v>
      </c>
      <c r="U1021" s="9" t="s">
        <v>243</v>
      </c>
      <c r="V1021" s="9" t="s">
        <v>407</v>
      </c>
      <c r="W1021" s="9"/>
    </row>
    <row r="1022" spans="1:23" ht="15.75" x14ac:dyDescent="0.25">
      <c r="A1022" s="16" t="s">
        <v>1485</v>
      </c>
      <c r="B1022" s="84"/>
      <c r="C1022" s="124" t="s">
        <v>243</v>
      </c>
      <c r="D1022" s="124" t="s">
        <v>408</v>
      </c>
      <c r="E1022" s="139" t="s">
        <v>351</v>
      </c>
      <c r="F1022" s="315">
        <v>15218539.879999995</v>
      </c>
      <c r="G1022" s="315">
        <v>14766137.450000001</v>
      </c>
      <c r="H1022" s="315">
        <v>20617135.569999997</v>
      </c>
      <c r="I1022" s="315"/>
      <c r="J1022" s="315"/>
      <c r="K1022" s="315"/>
      <c r="L1022" s="315"/>
      <c r="M1022" s="315"/>
      <c r="N1022" s="315"/>
      <c r="O1022" s="315"/>
      <c r="P1022" s="315"/>
      <c r="Q1022" s="315"/>
      <c r="R1022" s="316">
        <v>16867270.966666665</v>
      </c>
      <c r="S1022" s="167">
        <v>1.7512933347246171E-2</v>
      </c>
      <c r="T1022" s="9" t="s">
        <v>32</v>
      </c>
      <c r="U1022" s="9" t="s">
        <v>243</v>
      </c>
      <c r="V1022" s="9" t="s">
        <v>408</v>
      </c>
      <c r="W1022" s="9"/>
    </row>
    <row r="1023" spans="1:23" ht="15.75" x14ac:dyDescent="0.25">
      <c r="A1023" s="16" t="s">
        <v>1486</v>
      </c>
      <c r="B1023" s="84"/>
      <c r="C1023" s="508" t="s">
        <v>243</v>
      </c>
      <c r="D1023" s="508" t="s">
        <v>409</v>
      </c>
      <c r="E1023" s="139" t="s">
        <v>351</v>
      </c>
      <c r="F1023" s="315">
        <v>25646.739999999998</v>
      </c>
      <c r="G1023" s="315">
        <v>28979.08</v>
      </c>
      <c r="H1023" s="315">
        <v>34732.94</v>
      </c>
      <c r="I1023" s="315"/>
      <c r="J1023" s="315"/>
      <c r="K1023" s="315"/>
      <c r="L1023" s="315"/>
      <c r="M1023" s="315"/>
      <c r="N1023" s="315"/>
      <c r="O1023" s="315"/>
      <c r="P1023" s="315"/>
      <c r="Q1023" s="315"/>
      <c r="R1023" s="316">
        <v>29786.253333333338</v>
      </c>
      <c r="S1023" s="167">
        <v>3.0926441528196073E-5</v>
      </c>
      <c r="T1023" s="9" t="s">
        <v>32</v>
      </c>
      <c r="U1023" s="9" t="s">
        <v>243</v>
      </c>
      <c r="V1023" s="9" t="s">
        <v>409</v>
      </c>
      <c r="W1023" s="9"/>
    </row>
    <row r="1024" spans="1:23" ht="15.75" x14ac:dyDescent="0.25">
      <c r="A1024" s="16" t="s">
        <v>1487</v>
      </c>
      <c r="B1024" s="84"/>
      <c r="C1024" s="508" t="s">
        <v>243</v>
      </c>
      <c r="D1024" s="508" t="s">
        <v>410</v>
      </c>
      <c r="E1024" s="139" t="s">
        <v>351</v>
      </c>
      <c r="F1024" s="315">
        <v>10973414.440000003</v>
      </c>
      <c r="G1024" s="315">
        <v>10098610.139999997</v>
      </c>
      <c r="H1024" s="315">
        <v>11469874.600000001</v>
      </c>
      <c r="I1024" s="315"/>
      <c r="J1024" s="315"/>
      <c r="K1024" s="315"/>
      <c r="L1024" s="315"/>
      <c r="M1024" s="315"/>
      <c r="N1024" s="315"/>
      <c r="O1024" s="315"/>
      <c r="P1024" s="315"/>
      <c r="Q1024" s="315"/>
      <c r="R1024" s="316">
        <v>10847299.726666667</v>
      </c>
      <c r="S1024" s="167">
        <v>1.1262523587018458E-2</v>
      </c>
      <c r="T1024" s="9" t="s">
        <v>32</v>
      </c>
      <c r="U1024" s="9" t="s">
        <v>243</v>
      </c>
      <c r="V1024" s="9" t="s">
        <v>410</v>
      </c>
      <c r="W1024" s="9"/>
    </row>
    <row r="1025" spans="1:23" ht="15.75" x14ac:dyDescent="0.25">
      <c r="A1025" s="16" t="s">
        <v>1488</v>
      </c>
      <c r="B1025" s="84"/>
      <c r="C1025" s="508" t="s">
        <v>244</v>
      </c>
      <c r="D1025" s="508" t="s">
        <v>411</v>
      </c>
      <c r="E1025" s="406" t="s">
        <v>351</v>
      </c>
      <c r="F1025" s="511">
        <v>680847.06</v>
      </c>
      <c r="G1025" s="511">
        <v>648990.15999999992</v>
      </c>
      <c r="H1025" s="511">
        <v>3421093.2599999993</v>
      </c>
      <c r="I1025" s="511"/>
      <c r="J1025" s="511"/>
      <c r="K1025" s="511"/>
      <c r="L1025" s="511"/>
      <c r="M1025" s="511"/>
      <c r="N1025" s="511"/>
      <c r="O1025" s="511"/>
      <c r="P1025" s="511"/>
      <c r="Q1025" s="511"/>
      <c r="R1025" s="512">
        <v>1583643.4933333332</v>
      </c>
      <c r="S1025" s="423">
        <v>1.6442637934349633E-3</v>
      </c>
      <c r="T1025" s="9" t="s">
        <v>32</v>
      </c>
      <c r="U1025" s="9" t="s">
        <v>244</v>
      </c>
      <c r="V1025" s="9" t="s">
        <v>411</v>
      </c>
      <c r="W1025" s="9"/>
    </row>
    <row r="1026" spans="1:23" ht="15.75" x14ac:dyDescent="0.25">
      <c r="A1026" s="16" t="s">
        <v>1489</v>
      </c>
      <c r="B1026" s="84"/>
      <c r="C1026" s="508" t="s">
        <v>244</v>
      </c>
      <c r="D1026" s="508" t="s">
        <v>412</v>
      </c>
      <c r="E1026" s="406" t="s">
        <v>351</v>
      </c>
      <c r="F1026" s="511">
        <v>5909228.0899999971</v>
      </c>
      <c r="G1026" s="511">
        <v>5484092.9900000012</v>
      </c>
      <c r="H1026" s="511">
        <v>7596047.6799999997</v>
      </c>
      <c r="I1026" s="511"/>
      <c r="J1026" s="511"/>
      <c r="K1026" s="511"/>
      <c r="L1026" s="511"/>
      <c r="M1026" s="511"/>
      <c r="N1026" s="511"/>
      <c r="O1026" s="511"/>
      <c r="P1026" s="511"/>
      <c r="Q1026" s="511"/>
      <c r="R1026" s="512">
        <v>6329789.586666666</v>
      </c>
      <c r="S1026" s="423">
        <v>6.5720876455032835E-3</v>
      </c>
      <c r="T1026" s="9" t="s">
        <v>32</v>
      </c>
      <c r="U1026" s="9" t="s">
        <v>244</v>
      </c>
      <c r="V1026" s="9" t="s">
        <v>412</v>
      </c>
      <c r="W1026" s="9"/>
    </row>
    <row r="1027" spans="1:23" ht="15.75" x14ac:dyDescent="0.25">
      <c r="A1027" s="16" t="s">
        <v>1490</v>
      </c>
      <c r="B1027" s="84"/>
      <c r="C1027" s="508" t="s">
        <v>244</v>
      </c>
      <c r="D1027" s="508" t="s">
        <v>413</v>
      </c>
      <c r="E1027" s="406" t="s">
        <v>351</v>
      </c>
      <c r="F1027" s="511">
        <v>142.38999999999999</v>
      </c>
      <c r="G1027" s="511">
        <v>145.97</v>
      </c>
      <c r="H1027" s="511">
        <v>853.49</v>
      </c>
      <c r="I1027" s="511"/>
      <c r="J1027" s="511"/>
      <c r="K1027" s="511"/>
      <c r="L1027" s="511"/>
      <c r="M1027" s="511"/>
      <c r="N1027" s="511"/>
      <c r="O1027" s="511"/>
      <c r="P1027" s="511"/>
      <c r="Q1027" s="511"/>
      <c r="R1027" s="512">
        <v>380.61666666666662</v>
      </c>
      <c r="S1027" s="423">
        <v>3.9518629465058238E-7</v>
      </c>
      <c r="T1027" s="9" t="s">
        <v>32</v>
      </c>
      <c r="U1027" s="9" t="s">
        <v>244</v>
      </c>
      <c r="V1027" s="9" t="s">
        <v>413</v>
      </c>
      <c r="W1027" s="9"/>
    </row>
    <row r="1028" spans="1:23" ht="15.75" x14ac:dyDescent="0.25">
      <c r="A1028" s="16" t="s">
        <v>1491</v>
      </c>
      <c r="B1028" s="84"/>
      <c r="C1028" s="508" t="s">
        <v>40</v>
      </c>
      <c r="D1028" s="508" t="s">
        <v>414</v>
      </c>
      <c r="E1028" s="406" t="s">
        <v>351</v>
      </c>
      <c r="F1028" s="511">
        <v>525998.99000000011</v>
      </c>
      <c r="G1028" s="511">
        <v>449309.53000000009</v>
      </c>
      <c r="H1028" s="511">
        <v>609977.03</v>
      </c>
      <c r="I1028" s="511"/>
      <c r="J1028" s="511"/>
      <c r="K1028" s="511"/>
      <c r="L1028" s="511"/>
      <c r="M1028" s="511"/>
      <c r="N1028" s="511"/>
      <c r="O1028" s="511"/>
      <c r="P1028" s="511"/>
      <c r="Q1028" s="511"/>
      <c r="R1028" s="512">
        <v>528428.51666666672</v>
      </c>
      <c r="S1028" s="423">
        <v>5.486562354666643E-4</v>
      </c>
      <c r="T1028" s="9" t="s">
        <v>32</v>
      </c>
      <c r="U1028" s="9" t="s">
        <v>40</v>
      </c>
      <c r="V1028" s="9" t="s">
        <v>414</v>
      </c>
      <c r="W1028" s="9"/>
    </row>
    <row r="1029" spans="1:23" ht="15.75" x14ac:dyDescent="0.25">
      <c r="A1029" s="16" t="s">
        <v>1492</v>
      </c>
      <c r="B1029" s="84"/>
      <c r="C1029" s="508" t="s">
        <v>40</v>
      </c>
      <c r="D1029" s="508" t="s">
        <v>415</v>
      </c>
      <c r="E1029" s="406" t="s">
        <v>351</v>
      </c>
      <c r="F1029" s="511">
        <v>2640745.1199999987</v>
      </c>
      <c r="G1029" s="511">
        <v>2864152.6700000004</v>
      </c>
      <c r="H1029" s="511">
        <v>4097263.7899999977</v>
      </c>
      <c r="I1029" s="511"/>
      <c r="J1029" s="511"/>
      <c r="K1029" s="511"/>
      <c r="L1029" s="511"/>
      <c r="M1029" s="511"/>
      <c r="N1029" s="511"/>
      <c r="O1029" s="511"/>
      <c r="P1029" s="511"/>
      <c r="Q1029" s="511"/>
      <c r="R1029" s="512">
        <v>3200720.5266666654</v>
      </c>
      <c r="S1029" s="423">
        <v>3.3232409295760219E-3</v>
      </c>
      <c r="T1029" s="9" t="s">
        <v>32</v>
      </c>
      <c r="U1029" s="9" t="s">
        <v>40</v>
      </c>
      <c r="V1029" s="9" t="s">
        <v>415</v>
      </c>
      <c r="W1029" s="9"/>
    </row>
    <row r="1030" spans="1:23" ht="15.75" x14ac:dyDescent="0.25">
      <c r="A1030" s="16" t="s">
        <v>1493</v>
      </c>
      <c r="B1030" s="84"/>
      <c r="C1030" s="508" t="s">
        <v>40</v>
      </c>
      <c r="D1030" s="508" t="s">
        <v>416</v>
      </c>
      <c r="E1030" s="406" t="s">
        <v>351</v>
      </c>
      <c r="F1030" s="511">
        <v>22055391.910000004</v>
      </c>
      <c r="G1030" s="511">
        <v>20578272.460000016</v>
      </c>
      <c r="H1030" s="511">
        <v>28376404.98</v>
      </c>
      <c r="I1030" s="511"/>
      <c r="J1030" s="511"/>
      <c r="K1030" s="511"/>
      <c r="L1030" s="511"/>
      <c r="M1030" s="511"/>
      <c r="N1030" s="511"/>
      <c r="O1030" s="511"/>
      <c r="P1030" s="511"/>
      <c r="Q1030" s="511"/>
      <c r="R1030" s="512">
        <v>23670023.116666675</v>
      </c>
      <c r="S1030" s="423">
        <v>2.4576088093276174E-2</v>
      </c>
      <c r="T1030" s="9" t="s">
        <v>32</v>
      </c>
      <c r="U1030" s="9" t="s">
        <v>40</v>
      </c>
      <c r="V1030" s="9" t="s">
        <v>416</v>
      </c>
      <c r="W1030" s="9"/>
    </row>
    <row r="1031" spans="1:23" ht="15.75" x14ac:dyDescent="0.25">
      <c r="A1031" s="16" t="s">
        <v>1494</v>
      </c>
      <c r="B1031" s="91"/>
      <c r="C1031" s="509" t="s">
        <v>40</v>
      </c>
      <c r="D1031" s="509" t="s">
        <v>417</v>
      </c>
      <c r="E1031" s="412" t="s">
        <v>351</v>
      </c>
      <c r="F1031" s="513">
        <v>20232657.02999999</v>
      </c>
      <c r="G1031" s="513">
        <v>392879.3899999999</v>
      </c>
      <c r="H1031" s="513">
        <v>27310560.790000021</v>
      </c>
      <c r="I1031" s="513"/>
      <c r="J1031" s="513"/>
      <c r="K1031" s="513"/>
      <c r="L1031" s="513"/>
      <c r="M1031" s="513"/>
      <c r="N1031" s="513"/>
      <c r="O1031" s="513"/>
      <c r="P1031" s="513"/>
      <c r="Q1031" s="513"/>
      <c r="R1031" s="514">
        <v>15978699.070000002</v>
      </c>
      <c r="S1031" s="507">
        <v>1.6590347800875795E-2</v>
      </c>
      <c r="T1031" s="9" t="s">
        <v>32</v>
      </c>
      <c r="U1031" s="9" t="s">
        <v>40</v>
      </c>
      <c r="V1031" s="9" t="s">
        <v>417</v>
      </c>
      <c r="W1031" s="9"/>
    </row>
    <row r="1032" spans="1:23" ht="15.75" x14ac:dyDescent="0.25">
      <c r="A1032" s="16" t="s">
        <v>1495</v>
      </c>
      <c r="B1032" s="84" t="s">
        <v>27</v>
      </c>
      <c r="C1032" s="508" t="s">
        <v>241</v>
      </c>
      <c r="D1032" s="508" t="s">
        <v>388</v>
      </c>
      <c r="E1032" s="139" t="s">
        <v>354</v>
      </c>
      <c r="F1032" s="315">
        <v>25341637.930000015</v>
      </c>
      <c r="G1032" s="315">
        <v>24677510.549999978</v>
      </c>
      <c r="H1032" s="315">
        <v>25202451.879999992</v>
      </c>
      <c r="I1032" s="315"/>
      <c r="J1032" s="315"/>
      <c r="K1032" s="315"/>
      <c r="L1032" s="315"/>
      <c r="M1032" s="315"/>
      <c r="N1032" s="315"/>
      <c r="O1032" s="315"/>
      <c r="P1032" s="315"/>
      <c r="Q1032" s="315"/>
      <c r="R1032" s="316">
        <v>25073866.786666662</v>
      </c>
      <c r="S1032" s="167">
        <v>2.6033669504711924E-2</v>
      </c>
      <c r="T1032" s="9" t="s">
        <v>27</v>
      </c>
      <c r="U1032" s="9" t="s">
        <v>241</v>
      </c>
      <c r="V1032" s="9" t="s">
        <v>388</v>
      </c>
      <c r="W1032" s="9"/>
    </row>
    <row r="1033" spans="1:23" ht="15.75" x14ac:dyDescent="0.25">
      <c r="A1033" s="16" t="s">
        <v>1496</v>
      </c>
      <c r="B1033" s="84"/>
      <c r="C1033" s="508" t="s">
        <v>241</v>
      </c>
      <c r="D1033" s="508" t="s">
        <v>532</v>
      </c>
      <c r="E1033" s="139" t="s">
        <v>354</v>
      </c>
      <c r="F1033" s="315">
        <v>2343981.8600000013</v>
      </c>
      <c r="G1033" s="315">
        <v>2207177.209999999</v>
      </c>
      <c r="H1033" s="315">
        <v>2267004.609999998</v>
      </c>
      <c r="I1033" s="315"/>
      <c r="J1033" s="315"/>
      <c r="K1033" s="315"/>
      <c r="L1033" s="315"/>
      <c r="M1033" s="315"/>
      <c r="N1033" s="315"/>
      <c r="O1033" s="315"/>
      <c r="P1033" s="315"/>
      <c r="Q1033" s="315"/>
      <c r="R1033" s="316">
        <v>2272721.2266666661</v>
      </c>
      <c r="S1033" s="167">
        <v>2.359718738030721E-3</v>
      </c>
      <c r="T1033" s="9" t="s">
        <v>27</v>
      </c>
      <c r="U1033" s="9" t="s">
        <v>241</v>
      </c>
      <c r="V1033" s="9" t="s">
        <v>532</v>
      </c>
      <c r="W1033" s="9"/>
    </row>
    <row r="1034" spans="1:23" ht="15.75" x14ac:dyDescent="0.25">
      <c r="A1034" s="16" t="s">
        <v>1497</v>
      </c>
      <c r="B1034" s="84"/>
      <c r="C1034" s="124" t="s">
        <v>242</v>
      </c>
      <c r="D1034" s="124" t="s">
        <v>386</v>
      </c>
      <c r="E1034" s="139" t="s">
        <v>354</v>
      </c>
      <c r="F1034" s="315">
        <v>9342207.9600000028</v>
      </c>
      <c r="G1034" s="315">
        <v>9202603.8999999985</v>
      </c>
      <c r="H1034" s="315">
        <v>9837802.5600000042</v>
      </c>
      <c r="I1034" s="315"/>
      <c r="J1034" s="315"/>
      <c r="K1034" s="315"/>
      <c r="L1034" s="315"/>
      <c r="M1034" s="315"/>
      <c r="N1034" s="315"/>
      <c r="O1034" s="315"/>
      <c r="P1034" s="315"/>
      <c r="Q1034" s="315"/>
      <c r="R1034" s="316">
        <v>9460871.4733333346</v>
      </c>
      <c r="S1034" s="167">
        <v>9.8230242371029394E-3</v>
      </c>
      <c r="T1034" s="9" t="s">
        <v>27</v>
      </c>
      <c r="U1034" s="9" t="s">
        <v>242</v>
      </c>
      <c r="V1034" s="9" t="s">
        <v>386</v>
      </c>
      <c r="W1034" s="9"/>
    </row>
    <row r="1035" spans="1:23" ht="15.75" x14ac:dyDescent="0.25">
      <c r="A1035" s="16" t="s">
        <v>1498</v>
      </c>
      <c r="B1035" s="84"/>
      <c r="C1035" s="124"/>
      <c r="D1035" s="124" t="s">
        <v>387</v>
      </c>
      <c r="E1035" s="139" t="s">
        <v>354</v>
      </c>
      <c r="F1035" s="315">
        <v>6546565.019999993</v>
      </c>
      <c r="G1035" s="315">
        <v>5787519.6900000004</v>
      </c>
      <c r="H1035" s="315">
        <v>6610186.1499999985</v>
      </c>
      <c r="I1035" s="315"/>
      <c r="J1035" s="315"/>
      <c r="K1035" s="315"/>
      <c r="L1035" s="315"/>
      <c r="M1035" s="315"/>
      <c r="N1035" s="315"/>
      <c r="O1035" s="315"/>
      <c r="P1035" s="315"/>
      <c r="Q1035" s="315"/>
      <c r="R1035" s="316">
        <v>6314756.9533333303</v>
      </c>
      <c r="S1035" s="167">
        <v>6.5564795778958697E-3</v>
      </c>
      <c r="T1035" s="9" t="s">
        <v>27</v>
      </c>
      <c r="U1035" s="9" t="s">
        <v>242</v>
      </c>
      <c r="V1035" s="9" t="s">
        <v>387</v>
      </c>
      <c r="W1035" s="9"/>
    </row>
    <row r="1036" spans="1:23" ht="15.75" x14ac:dyDescent="0.25">
      <c r="A1036" s="16" t="s">
        <v>1499</v>
      </c>
      <c r="B1036" s="84"/>
      <c r="C1036" s="124"/>
      <c r="D1036" s="124" t="s">
        <v>491</v>
      </c>
      <c r="E1036" s="139" t="s">
        <v>354</v>
      </c>
      <c r="F1036" s="315"/>
      <c r="G1036" s="315"/>
      <c r="H1036" s="315"/>
      <c r="I1036" s="315"/>
      <c r="J1036" s="315"/>
      <c r="K1036" s="315"/>
      <c r="L1036" s="315"/>
      <c r="M1036" s="315"/>
      <c r="N1036" s="315"/>
      <c r="O1036" s="315"/>
      <c r="P1036" s="315"/>
      <c r="Q1036" s="315"/>
      <c r="R1036" s="316"/>
      <c r="S1036" s="167">
        <v>0</v>
      </c>
      <c r="T1036" s="9" t="s">
        <v>27</v>
      </c>
      <c r="U1036" s="9" t="s">
        <v>242</v>
      </c>
      <c r="V1036" s="9" t="s">
        <v>491</v>
      </c>
      <c r="W1036" s="9"/>
    </row>
    <row r="1037" spans="1:23" ht="15.75" x14ac:dyDescent="0.25">
      <c r="A1037" s="16" t="s">
        <v>1500</v>
      </c>
      <c r="B1037" s="84"/>
      <c r="C1037" s="124" t="s">
        <v>243</v>
      </c>
      <c r="D1037" s="124" t="s">
        <v>389</v>
      </c>
      <c r="E1037" s="139" t="s">
        <v>354</v>
      </c>
      <c r="F1037" s="315">
        <v>17124547.30999998</v>
      </c>
      <c r="G1037" s="315">
        <v>16810402.590000007</v>
      </c>
      <c r="H1037" s="315">
        <v>17265573.380000003</v>
      </c>
      <c r="I1037" s="315"/>
      <c r="J1037" s="315"/>
      <c r="K1037" s="315"/>
      <c r="L1037" s="315"/>
      <c r="M1037" s="315"/>
      <c r="N1037" s="315"/>
      <c r="O1037" s="315"/>
      <c r="P1037" s="315"/>
      <c r="Q1037" s="315"/>
      <c r="R1037" s="316">
        <v>17066841.09333333</v>
      </c>
      <c r="S1037" s="167">
        <v>1.7720142820155084E-2</v>
      </c>
      <c r="T1037" s="9" t="s">
        <v>27</v>
      </c>
      <c r="U1037" s="9" t="s">
        <v>243</v>
      </c>
      <c r="V1037" s="9" t="s">
        <v>389</v>
      </c>
      <c r="W1037" s="9"/>
    </row>
    <row r="1038" spans="1:23" ht="15.75" x14ac:dyDescent="0.25">
      <c r="A1038" s="16" t="s">
        <v>1501</v>
      </c>
      <c r="B1038" s="84"/>
      <c r="C1038" s="124"/>
      <c r="D1038" s="124" t="s">
        <v>487</v>
      </c>
      <c r="E1038" s="139" t="s">
        <v>354</v>
      </c>
      <c r="F1038" s="315">
        <v>16006.650000000001</v>
      </c>
      <c r="G1038" s="315">
        <v>15236.390000000001</v>
      </c>
      <c r="H1038" s="315">
        <v>15154.58</v>
      </c>
      <c r="I1038" s="315"/>
      <c r="J1038" s="315"/>
      <c r="K1038" s="315"/>
      <c r="L1038" s="315"/>
      <c r="M1038" s="315"/>
      <c r="N1038" s="315"/>
      <c r="O1038" s="315"/>
      <c r="P1038" s="315"/>
      <c r="Q1038" s="315"/>
      <c r="R1038" s="316">
        <v>15465.873333333335</v>
      </c>
      <c r="S1038" s="167">
        <v>1.6057891604331356E-5</v>
      </c>
      <c r="T1038" s="9" t="s">
        <v>27</v>
      </c>
      <c r="U1038" s="9" t="s">
        <v>243</v>
      </c>
      <c r="V1038" s="9" t="s">
        <v>487</v>
      </c>
      <c r="W1038" s="9"/>
    </row>
    <row r="1039" spans="1:23" ht="15.75" x14ac:dyDescent="0.25">
      <c r="A1039" s="16" t="s">
        <v>1502</v>
      </c>
      <c r="B1039" s="84"/>
      <c r="C1039" s="124"/>
      <c r="D1039" s="124" t="s">
        <v>390</v>
      </c>
      <c r="E1039" s="139" t="s">
        <v>354</v>
      </c>
      <c r="F1039" s="315">
        <v>128479778.3100003</v>
      </c>
      <c r="G1039" s="315">
        <v>129233475.3999995</v>
      </c>
      <c r="H1039" s="315">
        <v>131711543.28999984</v>
      </c>
      <c r="I1039" s="315"/>
      <c r="J1039" s="315"/>
      <c r="K1039" s="315"/>
      <c r="L1039" s="315"/>
      <c r="M1039" s="315"/>
      <c r="N1039" s="315"/>
      <c r="O1039" s="315"/>
      <c r="P1039" s="315"/>
      <c r="Q1039" s="315"/>
      <c r="R1039" s="316">
        <v>129808265.66666655</v>
      </c>
      <c r="S1039" s="167">
        <v>0.13477719715504236</v>
      </c>
      <c r="T1039" s="9" t="s">
        <v>27</v>
      </c>
      <c r="U1039" s="9" t="s">
        <v>243</v>
      </c>
      <c r="V1039" s="9" t="s">
        <v>390</v>
      </c>
      <c r="W1039" s="9"/>
    </row>
    <row r="1040" spans="1:23" ht="15.75" x14ac:dyDescent="0.25">
      <c r="A1040" s="16" t="s">
        <v>1503</v>
      </c>
      <c r="B1040" s="84"/>
      <c r="C1040" s="508" t="s">
        <v>244</v>
      </c>
      <c r="D1040" s="508" t="s">
        <v>391</v>
      </c>
      <c r="E1040" s="406" t="s">
        <v>354</v>
      </c>
      <c r="F1040" s="511">
        <v>29807470.630000006</v>
      </c>
      <c r="G1040" s="511">
        <v>30284976.879999962</v>
      </c>
      <c r="H1040" s="511">
        <v>30984572.400000054</v>
      </c>
      <c r="I1040" s="511"/>
      <c r="J1040" s="511"/>
      <c r="K1040" s="511"/>
      <c r="L1040" s="511"/>
      <c r="M1040" s="511"/>
      <c r="N1040" s="511"/>
      <c r="O1040" s="511"/>
      <c r="P1040" s="511"/>
      <c r="Q1040" s="511"/>
      <c r="R1040" s="512">
        <v>30359006.636666674</v>
      </c>
      <c r="S1040" s="423">
        <v>3.152111925914107E-2</v>
      </c>
      <c r="T1040" s="9" t="s">
        <v>27</v>
      </c>
      <c r="U1040" s="9" t="s">
        <v>244</v>
      </c>
      <c r="V1040" s="9" t="s">
        <v>391</v>
      </c>
      <c r="W1040" s="9"/>
    </row>
    <row r="1041" spans="1:23" ht="15.75" x14ac:dyDescent="0.25">
      <c r="A1041" s="16" t="s">
        <v>1504</v>
      </c>
      <c r="B1041" s="84"/>
      <c r="C1041" s="508"/>
      <c r="D1041" s="508" t="s">
        <v>393</v>
      </c>
      <c r="E1041" s="406" t="s">
        <v>354</v>
      </c>
      <c r="F1041" s="511">
        <v>16804.230000000003</v>
      </c>
      <c r="G1041" s="511">
        <v>17568.38</v>
      </c>
      <c r="H1041" s="511">
        <v>13535.41</v>
      </c>
      <c r="I1041" s="511"/>
      <c r="J1041" s="511"/>
      <c r="K1041" s="511"/>
      <c r="L1041" s="511"/>
      <c r="M1041" s="511"/>
      <c r="N1041" s="511"/>
      <c r="O1041" s="511"/>
      <c r="P1041" s="511"/>
      <c r="Q1041" s="511"/>
      <c r="R1041" s="512">
        <v>15969.340000000002</v>
      </c>
      <c r="S1041" s="423">
        <v>1.6580630474971317E-5</v>
      </c>
      <c r="T1041" s="9" t="s">
        <v>27</v>
      </c>
      <c r="U1041" s="9" t="s">
        <v>244</v>
      </c>
      <c r="V1041" s="9" t="s">
        <v>393</v>
      </c>
      <c r="W1041" s="9"/>
    </row>
    <row r="1042" spans="1:23" ht="15.75" x14ac:dyDescent="0.25">
      <c r="A1042" s="16" t="s">
        <v>1505</v>
      </c>
      <c r="B1042" s="84"/>
      <c r="C1042" s="508"/>
      <c r="D1042" s="508" t="s">
        <v>483</v>
      </c>
      <c r="E1042" s="406" t="s">
        <v>354</v>
      </c>
      <c r="F1042" s="511">
        <v>4071679.32</v>
      </c>
      <c r="G1042" s="511">
        <v>4067317.7800000021</v>
      </c>
      <c r="H1042" s="511">
        <v>4162808.2399999984</v>
      </c>
      <c r="I1042" s="511"/>
      <c r="J1042" s="511"/>
      <c r="K1042" s="511"/>
      <c r="L1042" s="511"/>
      <c r="M1042" s="511"/>
      <c r="N1042" s="511"/>
      <c r="O1042" s="511"/>
      <c r="P1042" s="511"/>
      <c r="Q1042" s="511"/>
      <c r="R1042" s="512">
        <v>4100601.78</v>
      </c>
      <c r="S1042" s="423">
        <v>4.2575687435541867E-3</v>
      </c>
      <c r="T1042" s="9" t="s">
        <v>27</v>
      </c>
      <c r="U1042" s="9" t="s">
        <v>244</v>
      </c>
      <c r="V1042" s="9" t="s">
        <v>483</v>
      </c>
      <c r="W1042" s="9"/>
    </row>
    <row r="1043" spans="1:23" ht="15.75" x14ac:dyDescent="0.25">
      <c r="A1043" s="16" t="s">
        <v>1506</v>
      </c>
      <c r="B1043" s="84"/>
      <c r="C1043" s="508" t="s">
        <v>40</v>
      </c>
      <c r="D1043" s="508" t="s">
        <v>392</v>
      </c>
      <c r="E1043" s="406" t="s">
        <v>354</v>
      </c>
      <c r="F1043" s="511">
        <v>600084.66999999993</v>
      </c>
      <c r="G1043" s="511">
        <v>663718.52999999968</v>
      </c>
      <c r="H1043" s="511">
        <v>706615.33999999973</v>
      </c>
      <c r="I1043" s="511"/>
      <c r="J1043" s="511"/>
      <c r="K1043" s="511"/>
      <c r="L1043" s="511"/>
      <c r="M1043" s="511"/>
      <c r="N1043" s="511"/>
      <c r="O1043" s="511"/>
      <c r="P1043" s="511"/>
      <c r="Q1043" s="511"/>
      <c r="R1043" s="512">
        <v>656806.17999999982</v>
      </c>
      <c r="S1043" s="423">
        <v>6.8194806825188096E-4</v>
      </c>
      <c r="T1043" s="9" t="s">
        <v>27</v>
      </c>
      <c r="U1043" s="9" t="s">
        <v>40</v>
      </c>
      <c r="V1043" s="9" t="s">
        <v>392</v>
      </c>
      <c r="W1043" s="9"/>
    </row>
    <row r="1044" spans="1:23" ht="15.75" x14ac:dyDescent="0.25">
      <c r="A1044" s="16" t="s">
        <v>1507</v>
      </c>
      <c r="B1044" s="84"/>
      <c r="C1044" s="508" t="s">
        <v>41</v>
      </c>
      <c r="D1044" s="508" t="s">
        <v>488</v>
      </c>
      <c r="E1044" s="406" t="s">
        <v>354</v>
      </c>
      <c r="F1044" s="511">
        <v>434577.58999999997</v>
      </c>
      <c r="G1044" s="511">
        <v>696634.02999999991</v>
      </c>
      <c r="H1044" s="511">
        <v>484896.5</v>
      </c>
      <c r="I1044" s="511"/>
      <c r="J1044" s="511"/>
      <c r="K1044" s="511"/>
      <c r="L1044" s="511"/>
      <c r="M1044" s="511"/>
      <c r="N1044" s="511"/>
      <c r="O1044" s="511"/>
      <c r="P1044" s="511"/>
      <c r="Q1044" s="511"/>
      <c r="R1044" s="512">
        <v>538702.70666666667</v>
      </c>
      <c r="S1044" s="423">
        <v>5.5932371125587323E-4</v>
      </c>
      <c r="T1044" s="9" t="s">
        <v>27</v>
      </c>
      <c r="U1044" s="9" t="s">
        <v>41</v>
      </c>
      <c r="V1044" s="9" t="s">
        <v>488</v>
      </c>
      <c r="W1044" s="9"/>
    </row>
    <row r="1045" spans="1:23" ht="15.75" x14ac:dyDescent="0.25">
      <c r="A1045" s="16" t="s">
        <v>1508</v>
      </c>
      <c r="B1045" s="84"/>
      <c r="C1045" s="508"/>
      <c r="D1045" s="508" t="s">
        <v>394</v>
      </c>
      <c r="E1045" s="406" t="s">
        <v>354</v>
      </c>
      <c r="F1045" s="511">
        <v>23057.419999999991</v>
      </c>
      <c r="G1045" s="511">
        <v>22605.860000000008</v>
      </c>
      <c r="H1045" s="511">
        <v>21690.13</v>
      </c>
      <c r="I1045" s="511"/>
      <c r="J1045" s="511"/>
      <c r="K1045" s="511"/>
      <c r="L1045" s="511"/>
      <c r="M1045" s="511"/>
      <c r="N1045" s="511"/>
      <c r="O1045" s="511"/>
      <c r="P1045" s="511"/>
      <c r="Q1045" s="511"/>
      <c r="R1045" s="512">
        <v>22451.136666666669</v>
      </c>
      <c r="S1045" s="423">
        <v>2.3310543880528517E-5</v>
      </c>
      <c r="T1045" s="9" t="s">
        <v>27</v>
      </c>
      <c r="U1045" s="9" t="s">
        <v>41</v>
      </c>
      <c r="V1045" s="9" t="s">
        <v>394</v>
      </c>
      <c r="W1045" s="9"/>
    </row>
    <row r="1046" spans="1:23" ht="15.75" x14ac:dyDescent="0.25">
      <c r="A1046" s="16" t="s">
        <v>1509</v>
      </c>
      <c r="B1046" s="84"/>
      <c r="C1046" s="508"/>
      <c r="D1046" s="508" t="s">
        <v>395</v>
      </c>
      <c r="E1046" s="406" t="s">
        <v>354</v>
      </c>
      <c r="F1046" s="511"/>
      <c r="G1046" s="511"/>
      <c r="H1046" s="511"/>
      <c r="I1046" s="511"/>
      <c r="J1046" s="511"/>
      <c r="K1046" s="511"/>
      <c r="L1046" s="511"/>
      <c r="M1046" s="511"/>
      <c r="N1046" s="511"/>
      <c r="O1046" s="511"/>
      <c r="P1046" s="511"/>
      <c r="Q1046" s="511"/>
      <c r="R1046" s="512"/>
      <c r="S1046" s="423">
        <v>0</v>
      </c>
      <c r="T1046" s="9" t="s">
        <v>27</v>
      </c>
      <c r="U1046" s="9" t="s">
        <v>41</v>
      </c>
      <c r="V1046" s="9" t="s">
        <v>395</v>
      </c>
      <c r="W1046" s="9"/>
    </row>
    <row r="1047" spans="1:23" ht="15.75" x14ac:dyDescent="0.25">
      <c r="A1047" s="16" t="s">
        <v>1510</v>
      </c>
      <c r="B1047" s="84"/>
      <c r="C1047" s="508"/>
      <c r="D1047" s="508" t="s">
        <v>484</v>
      </c>
      <c r="E1047" s="406" t="s">
        <v>354</v>
      </c>
      <c r="F1047" s="511">
        <v>448.05000000000007</v>
      </c>
      <c r="G1047" s="511">
        <v>449.65</v>
      </c>
      <c r="H1047" s="511">
        <v>447.52000000000004</v>
      </c>
      <c r="I1047" s="511"/>
      <c r="J1047" s="511"/>
      <c r="K1047" s="511"/>
      <c r="L1047" s="511"/>
      <c r="M1047" s="511"/>
      <c r="N1047" s="511"/>
      <c r="O1047" s="511"/>
      <c r="P1047" s="511"/>
      <c r="Q1047" s="511"/>
      <c r="R1047" s="512">
        <v>448.40666666666669</v>
      </c>
      <c r="S1047" s="423">
        <v>4.6557122852376104E-7</v>
      </c>
      <c r="T1047" s="9" t="s">
        <v>27</v>
      </c>
      <c r="U1047" s="9" t="s">
        <v>41</v>
      </c>
      <c r="V1047" s="9" t="s">
        <v>484</v>
      </c>
      <c r="W1047" s="9"/>
    </row>
    <row r="1048" spans="1:23" ht="15.75" x14ac:dyDescent="0.25">
      <c r="A1048" s="16" t="s">
        <v>1511</v>
      </c>
      <c r="B1048" s="91"/>
      <c r="C1048" s="509"/>
      <c r="D1048" s="509" t="s">
        <v>489</v>
      </c>
      <c r="E1048" s="412" t="s">
        <v>354</v>
      </c>
      <c r="F1048" s="513">
        <v>28050.32</v>
      </c>
      <c r="G1048" s="513">
        <v>27991.489999999998</v>
      </c>
      <c r="H1048" s="513">
        <v>32649.61</v>
      </c>
      <c r="I1048" s="513"/>
      <c r="J1048" s="513"/>
      <c r="K1048" s="513"/>
      <c r="L1048" s="513"/>
      <c r="M1048" s="513"/>
      <c r="N1048" s="513"/>
      <c r="O1048" s="513"/>
      <c r="P1048" s="513"/>
      <c r="Q1048" s="513"/>
      <c r="R1048" s="514">
        <v>29563.806666666667</v>
      </c>
      <c r="S1048" s="507">
        <v>3.069547982405619E-5</v>
      </c>
      <c r="T1048" s="9" t="s">
        <v>27</v>
      </c>
      <c r="U1048" s="9" t="s">
        <v>41</v>
      </c>
      <c r="V1048" s="9" t="s">
        <v>489</v>
      </c>
      <c r="W1048" s="9"/>
    </row>
    <row r="1049" spans="1:23" ht="15.75" x14ac:dyDescent="0.25">
      <c r="A1049" s="16" t="s">
        <v>1512</v>
      </c>
      <c r="B1049" s="84" t="s">
        <v>34</v>
      </c>
      <c r="C1049" s="124" t="s">
        <v>244</v>
      </c>
      <c r="D1049" s="124" t="s">
        <v>34</v>
      </c>
      <c r="E1049" s="139" t="s">
        <v>354</v>
      </c>
      <c r="F1049" s="315">
        <v>20931647.259999998</v>
      </c>
      <c r="G1049" s="315">
        <v>21444756.599999983</v>
      </c>
      <c r="H1049" s="315">
        <v>21563115.539999977</v>
      </c>
      <c r="I1049" s="315"/>
      <c r="J1049" s="315"/>
      <c r="K1049" s="315"/>
      <c r="L1049" s="315"/>
      <c r="M1049" s="315"/>
      <c r="N1049" s="315"/>
      <c r="O1049" s="315"/>
      <c r="P1049" s="315"/>
      <c r="Q1049" s="315"/>
      <c r="R1049" s="316">
        <v>21313173.133333322</v>
      </c>
      <c r="S1049" s="167">
        <v>2.2129020233327509E-2</v>
      </c>
      <c r="T1049" s="9" t="s">
        <v>34</v>
      </c>
      <c r="U1049" s="9" t="s">
        <v>244</v>
      </c>
      <c r="V1049" s="9" t="s">
        <v>34</v>
      </c>
      <c r="W1049" s="9"/>
    </row>
    <row r="1050" spans="1:23" ht="15.75" x14ac:dyDescent="0.25">
      <c r="A1050" s="16" t="s">
        <v>1513</v>
      </c>
      <c r="B1050" s="84"/>
      <c r="C1050" s="152"/>
      <c r="D1050" s="152"/>
      <c r="E1050" s="139" t="s">
        <v>24</v>
      </c>
      <c r="F1050" s="339">
        <v>320947.15999999992</v>
      </c>
      <c r="G1050" s="339">
        <v>298102.38999999996</v>
      </c>
      <c r="H1050" s="339">
        <v>280304.37000000011</v>
      </c>
      <c r="I1050" s="339"/>
      <c r="J1050" s="339"/>
      <c r="K1050" s="339"/>
      <c r="L1050" s="339"/>
      <c r="M1050" s="339"/>
      <c r="N1050" s="339"/>
      <c r="O1050" s="339"/>
      <c r="P1050" s="339"/>
      <c r="Q1050" s="339"/>
      <c r="R1050" s="340">
        <v>299784.63999999996</v>
      </c>
      <c r="S1050" s="352">
        <v>3.1126009828285353E-4</v>
      </c>
      <c r="T1050" s="9" t="s">
        <v>34</v>
      </c>
      <c r="U1050" s="9" t="s">
        <v>244</v>
      </c>
      <c r="V1050" s="9" t="s">
        <v>34</v>
      </c>
      <c r="W1050" s="9"/>
    </row>
    <row r="1051" spans="1:23" ht="15.75" x14ac:dyDescent="0.25">
      <c r="A1051" s="16" t="s">
        <v>1514</v>
      </c>
      <c r="B1051" s="84"/>
      <c r="C1051" s="152" t="s">
        <v>40</v>
      </c>
      <c r="D1051" s="124" t="s">
        <v>542</v>
      </c>
      <c r="E1051" s="139" t="s">
        <v>354</v>
      </c>
      <c r="F1051" s="339"/>
      <c r="G1051" s="339"/>
      <c r="H1051" s="339"/>
      <c r="I1051" s="339"/>
      <c r="J1051" s="339"/>
      <c r="K1051" s="339"/>
      <c r="L1051" s="339"/>
      <c r="M1051" s="339"/>
      <c r="N1051" s="339"/>
      <c r="O1051" s="339"/>
      <c r="P1051" s="339"/>
      <c r="Q1051" s="339"/>
      <c r="R1051" s="340"/>
      <c r="S1051" s="352">
        <v>0</v>
      </c>
      <c r="T1051" s="9" t="s">
        <v>34</v>
      </c>
      <c r="U1051" s="9" t="s">
        <v>40</v>
      </c>
      <c r="V1051" s="9" t="s">
        <v>542</v>
      </c>
      <c r="W1051" s="9"/>
    </row>
    <row r="1052" spans="1:23" ht="15.75" x14ac:dyDescent="0.25">
      <c r="A1052" s="16" t="s">
        <v>1515</v>
      </c>
      <c r="B1052" s="91"/>
      <c r="C1052" s="227" t="s">
        <v>41</v>
      </c>
      <c r="D1052" s="227" t="s">
        <v>492</v>
      </c>
      <c r="E1052" s="141" t="s">
        <v>354</v>
      </c>
      <c r="F1052" s="317">
        <v>2449604.5799999977</v>
      </c>
      <c r="G1052" s="317">
        <v>2661966.1300000022</v>
      </c>
      <c r="H1052" s="317">
        <v>2538914.040000001</v>
      </c>
      <c r="I1052" s="317"/>
      <c r="J1052" s="317"/>
      <c r="K1052" s="317"/>
      <c r="L1052" s="317"/>
      <c r="M1052" s="317"/>
      <c r="N1052" s="317"/>
      <c r="O1052" s="317"/>
      <c r="P1052" s="317"/>
      <c r="Q1052" s="317"/>
      <c r="R1052" s="318">
        <v>2550161.5833333335</v>
      </c>
      <c r="S1052" s="346">
        <v>2.6477792360058566E-3</v>
      </c>
      <c r="T1052" s="9" t="s">
        <v>34</v>
      </c>
      <c r="U1052" s="9" t="s">
        <v>41</v>
      </c>
      <c r="V1052" s="9" t="s">
        <v>492</v>
      </c>
      <c r="W1052" s="9"/>
    </row>
    <row r="1053" spans="1:23" ht="15.75" x14ac:dyDescent="0.25">
      <c r="A1053" s="16" t="s">
        <v>1516</v>
      </c>
      <c r="B1053" s="84" t="s">
        <v>356</v>
      </c>
      <c r="C1053" s="124" t="s">
        <v>242</v>
      </c>
      <c r="D1053" s="124" t="s">
        <v>398</v>
      </c>
      <c r="E1053" s="139" t="s">
        <v>25</v>
      </c>
      <c r="F1053" s="315">
        <v>4691581.87</v>
      </c>
      <c r="G1053" s="315">
        <v>5323981.1200000029</v>
      </c>
      <c r="H1053" s="315">
        <v>6773057.8800000027</v>
      </c>
      <c r="I1053" s="315"/>
      <c r="J1053" s="315"/>
      <c r="K1053" s="315"/>
      <c r="L1053" s="315"/>
      <c r="M1053" s="315"/>
      <c r="N1053" s="315"/>
      <c r="O1053" s="315"/>
      <c r="P1053" s="315"/>
      <c r="Q1053" s="315"/>
      <c r="R1053" s="316">
        <v>5596206.9566666679</v>
      </c>
      <c r="S1053" s="167">
        <v>5.8104242009972759E-3</v>
      </c>
      <c r="T1053" s="9" t="s">
        <v>356</v>
      </c>
      <c r="U1053" s="9" t="s">
        <v>242</v>
      </c>
      <c r="V1053" s="9" t="s">
        <v>398</v>
      </c>
      <c r="W1053" s="9"/>
    </row>
    <row r="1054" spans="1:23" ht="15.75" x14ac:dyDescent="0.25">
      <c r="A1054" s="16" t="s">
        <v>1517</v>
      </c>
      <c r="B1054" s="84"/>
      <c r="C1054" s="124" t="s">
        <v>243</v>
      </c>
      <c r="D1054" s="124" t="s">
        <v>399</v>
      </c>
      <c r="E1054" s="139" t="s">
        <v>25</v>
      </c>
      <c r="F1054" s="315">
        <v>12703835.669999966</v>
      </c>
      <c r="G1054" s="315">
        <v>14067645.729999986</v>
      </c>
      <c r="H1054" s="315">
        <v>18380533.389999978</v>
      </c>
      <c r="I1054" s="315"/>
      <c r="J1054" s="315"/>
      <c r="K1054" s="315"/>
      <c r="L1054" s="315"/>
      <c r="M1054" s="315"/>
      <c r="N1054" s="315"/>
      <c r="O1054" s="315"/>
      <c r="P1054" s="315"/>
      <c r="Q1054" s="315"/>
      <c r="R1054" s="316">
        <v>15050671.596666643</v>
      </c>
      <c r="S1054" s="167">
        <v>1.5626796357549912E-2</v>
      </c>
      <c r="T1054" s="9" t="s">
        <v>356</v>
      </c>
      <c r="U1054" s="9" t="s">
        <v>243</v>
      </c>
      <c r="V1054" s="9" t="s">
        <v>399</v>
      </c>
      <c r="W1054" s="9"/>
    </row>
    <row r="1055" spans="1:23" ht="15.75" x14ac:dyDescent="0.25">
      <c r="A1055" s="16" t="s">
        <v>1518</v>
      </c>
      <c r="B1055" s="84"/>
      <c r="C1055" s="508" t="s">
        <v>244</v>
      </c>
      <c r="D1055" s="508" t="s">
        <v>400</v>
      </c>
      <c r="E1055" s="406" t="s">
        <v>25</v>
      </c>
      <c r="F1055" s="511">
        <v>2672026.7600000012</v>
      </c>
      <c r="G1055" s="511">
        <v>2951015.2499999995</v>
      </c>
      <c r="H1055" s="511">
        <v>3955225.56</v>
      </c>
      <c r="I1055" s="511"/>
      <c r="J1055" s="511"/>
      <c r="K1055" s="511"/>
      <c r="L1055" s="511"/>
      <c r="M1055" s="511"/>
      <c r="N1055" s="511"/>
      <c r="O1055" s="511"/>
      <c r="P1055" s="511"/>
      <c r="Q1055" s="511"/>
      <c r="R1055" s="512">
        <v>3192755.8566666669</v>
      </c>
      <c r="S1055" s="423">
        <v>3.3149713799186745E-3</v>
      </c>
      <c r="T1055" s="9" t="s">
        <v>356</v>
      </c>
      <c r="U1055" s="9" t="s">
        <v>244</v>
      </c>
      <c r="V1055" s="9" t="s">
        <v>400</v>
      </c>
      <c r="W1055" s="9"/>
    </row>
    <row r="1056" spans="1:23" ht="15.75" x14ac:dyDescent="0.25">
      <c r="A1056" s="16" t="s">
        <v>1519</v>
      </c>
      <c r="B1056" s="84"/>
      <c r="C1056" s="508" t="s">
        <v>40</v>
      </c>
      <c r="D1056" s="508" t="s">
        <v>401</v>
      </c>
      <c r="E1056" s="406" t="s">
        <v>25</v>
      </c>
      <c r="F1056" s="511">
        <v>623058.39000000036</v>
      </c>
      <c r="G1056" s="511">
        <v>689697.91</v>
      </c>
      <c r="H1056" s="511">
        <v>931060.30000000028</v>
      </c>
      <c r="I1056" s="511"/>
      <c r="J1056" s="511"/>
      <c r="K1056" s="511"/>
      <c r="L1056" s="511"/>
      <c r="M1056" s="511"/>
      <c r="N1056" s="511"/>
      <c r="O1056" s="511"/>
      <c r="P1056" s="511"/>
      <c r="Q1056" s="511"/>
      <c r="R1056" s="512">
        <v>747938.86666666681</v>
      </c>
      <c r="S1056" s="423">
        <v>7.765692236541299E-4</v>
      </c>
      <c r="T1056" s="9" t="s">
        <v>356</v>
      </c>
      <c r="U1056" s="9" t="s">
        <v>40</v>
      </c>
      <c r="V1056" s="9" t="s">
        <v>401</v>
      </c>
      <c r="W1056" s="9"/>
    </row>
    <row r="1057" spans="1:23" ht="15.75" x14ac:dyDescent="0.25">
      <c r="A1057" s="16" t="s">
        <v>1520</v>
      </c>
      <c r="B1057" s="84"/>
      <c r="C1057" s="508"/>
      <c r="D1057" s="509" t="s">
        <v>485</v>
      </c>
      <c r="E1057" s="412" t="s">
        <v>25</v>
      </c>
      <c r="F1057" s="513">
        <v>12350.240000000003</v>
      </c>
      <c r="G1057" s="513">
        <v>9865.99</v>
      </c>
      <c r="H1057" s="513">
        <v>13258.309999999998</v>
      </c>
      <c r="I1057" s="513"/>
      <c r="J1057" s="513"/>
      <c r="K1057" s="513"/>
      <c r="L1057" s="513"/>
      <c r="M1057" s="513"/>
      <c r="N1057" s="513"/>
      <c r="O1057" s="513"/>
      <c r="P1057" s="513"/>
      <c r="Q1057" s="513"/>
      <c r="R1057" s="514">
        <v>11824.846666666666</v>
      </c>
      <c r="S1057" s="507">
        <v>1.2277490053013856E-5</v>
      </c>
      <c r="T1057" s="9" t="s">
        <v>356</v>
      </c>
      <c r="U1057" s="9" t="s">
        <v>40</v>
      </c>
      <c r="V1057" s="9" t="s">
        <v>485</v>
      </c>
      <c r="W1057" s="9"/>
    </row>
    <row r="1058" spans="1:23" ht="15.75" x14ac:dyDescent="0.25">
      <c r="A1058" s="16" t="s">
        <v>1521</v>
      </c>
      <c r="B1058" s="84" t="s">
        <v>546</v>
      </c>
      <c r="C1058" s="124" t="s">
        <v>242</v>
      </c>
      <c r="D1058" s="124" t="s">
        <v>547</v>
      </c>
      <c r="E1058" s="139" t="s">
        <v>18</v>
      </c>
      <c r="F1058" s="315">
        <v>102.41</v>
      </c>
      <c r="G1058" s="315">
        <v>388.1</v>
      </c>
      <c r="H1058" s="315">
        <v>112.12</v>
      </c>
      <c r="I1058" s="315"/>
      <c r="J1058" s="315"/>
      <c r="K1058" s="315"/>
      <c r="L1058" s="315"/>
      <c r="M1058" s="315"/>
      <c r="N1058" s="315"/>
      <c r="O1058" s="315"/>
      <c r="P1058" s="315"/>
      <c r="Q1058" s="315"/>
      <c r="R1058" s="316">
        <v>200.87666666666667</v>
      </c>
      <c r="S1058" s="167">
        <v>2.0856602596249987E-7</v>
      </c>
      <c r="T1058" s="9" t="s">
        <v>546</v>
      </c>
      <c r="U1058" s="9" t="s">
        <v>242</v>
      </c>
      <c r="V1058" s="9" t="s">
        <v>547</v>
      </c>
      <c r="W1058" s="9"/>
    </row>
    <row r="1059" spans="1:23" ht="15.75" x14ac:dyDescent="0.25">
      <c r="A1059" s="16" t="s">
        <v>1522</v>
      </c>
      <c r="B1059" s="84"/>
      <c r="C1059" s="594"/>
      <c r="D1059" s="509" t="s">
        <v>552</v>
      </c>
      <c r="E1059" s="141" t="s">
        <v>18</v>
      </c>
      <c r="F1059" s="597"/>
      <c r="G1059" s="597"/>
      <c r="H1059" s="597"/>
      <c r="I1059" s="597"/>
      <c r="J1059" s="597"/>
      <c r="K1059" s="597"/>
      <c r="L1059" s="597"/>
      <c r="M1059" s="597"/>
      <c r="N1059" s="597"/>
      <c r="O1059" s="597"/>
      <c r="P1059" s="597"/>
      <c r="Q1059" s="597"/>
      <c r="R1059" s="318"/>
      <c r="S1059" s="346">
        <v>0</v>
      </c>
      <c r="T1059" s="9" t="s">
        <v>546</v>
      </c>
      <c r="U1059" s="9" t="s">
        <v>242</v>
      </c>
      <c r="V1059" s="9" t="s">
        <v>552</v>
      </c>
      <c r="W1059" s="9"/>
    </row>
    <row r="1060" spans="1:23" ht="15.75" x14ac:dyDescent="0.25">
      <c r="A1060" s="16" t="s">
        <v>1523</v>
      </c>
      <c r="B1060" s="84"/>
      <c r="C1060" s="508" t="s">
        <v>243</v>
      </c>
      <c r="D1060" s="594" t="s">
        <v>548</v>
      </c>
      <c r="E1060" s="139" t="s">
        <v>18</v>
      </c>
      <c r="F1060" s="315">
        <v>2678.54</v>
      </c>
      <c r="G1060" s="315">
        <v>2339.96</v>
      </c>
      <c r="H1060" s="315">
        <v>4055.5300000000007</v>
      </c>
      <c r="I1060" s="315"/>
      <c r="J1060" s="315"/>
      <c r="K1060" s="315"/>
      <c r="L1060" s="315"/>
      <c r="M1060" s="315"/>
      <c r="N1060" s="315"/>
      <c r="O1060" s="315"/>
      <c r="P1060" s="315"/>
      <c r="Q1060" s="315"/>
      <c r="R1060" s="340">
        <v>3024.6766666666667</v>
      </c>
      <c r="S1060" s="167">
        <v>3.1404582854562547E-6</v>
      </c>
      <c r="T1060" s="9" t="s">
        <v>546</v>
      </c>
      <c r="U1060" s="9" t="s">
        <v>243</v>
      </c>
      <c r="V1060" s="9" t="s">
        <v>548</v>
      </c>
      <c r="W1060" s="9"/>
    </row>
    <row r="1061" spans="1:23" ht="15.75" x14ac:dyDescent="0.25">
      <c r="A1061" s="16" t="s">
        <v>1524</v>
      </c>
      <c r="B1061" s="84"/>
      <c r="D1061" s="509" t="s">
        <v>550</v>
      </c>
      <c r="E1061" s="141" t="s">
        <v>18</v>
      </c>
      <c r="F1061" s="597"/>
      <c r="G1061" s="597"/>
      <c r="H1061" s="597"/>
      <c r="I1061" s="597"/>
      <c r="J1061" s="597"/>
      <c r="K1061" s="597"/>
      <c r="L1061" s="597"/>
      <c r="M1061" s="597"/>
      <c r="N1061" s="597"/>
      <c r="O1061" s="597"/>
      <c r="P1061" s="597"/>
      <c r="Q1061" s="597"/>
      <c r="R1061" s="318"/>
      <c r="S1061" s="346">
        <v>0</v>
      </c>
      <c r="T1061" s="9" t="s">
        <v>546</v>
      </c>
      <c r="U1061" s="9" t="s">
        <v>243</v>
      </c>
      <c r="V1061" s="9" t="s">
        <v>550</v>
      </c>
      <c r="W1061" s="9"/>
    </row>
    <row r="1062" spans="1:23" ht="15.75" x14ac:dyDescent="0.25">
      <c r="A1062" s="16" t="s">
        <v>1525</v>
      </c>
      <c r="B1062" s="84"/>
      <c r="C1062" s="508" t="s">
        <v>244</v>
      </c>
      <c r="D1062" s="594" t="s">
        <v>549</v>
      </c>
      <c r="E1062" s="139" t="s">
        <v>18</v>
      </c>
      <c r="F1062" s="315">
        <v>13242.260000000004</v>
      </c>
      <c r="G1062" s="315">
        <v>16491.749999999996</v>
      </c>
      <c r="H1062" s="315">
        <v>17414.749999999996</v>
      </c>
      <c r="I1062" s="315"/>
      <c r="J1062" s="315"/>
      <c r="K1062" s="315"/>
      <c r="L1062" s="315"/>
      <c r="M1062" s="315"/>
      <c r="N1062" s="315"/>
      <c r="O1062" s="315"/>
      <c r="P1062" s="315"/>
      <c r="Q1062" s="315"/>
      <c r="R1062" s="316">
        <v>15716.253333333332</v>
      </c>
      <c r="S1062" s="167">
        <v>1.6317855902062088E-5</v>
      </c>
      <c r="T1062" s="9" t="s">
        <v>546</v>
      </c>
      <c r="U1062" s="9" t="s">
        <v>244</v>
      </c>
      <c r="V1062" s="9" t="s">
        <v>549</v>
      </c>
      <c r="W1062" s="9"/>
    </row>
    <row r="1063" spans="1:23" ht="15.75" x14ac:dyDescent="0.25">
      <c r="A1063" s="16" t="s">
        <v>1526</v>
      </c>
      <c r="B1063" s="84"/>
      <c r="C1063" s="508"/>
      <c r="D1063" s="509" t="s">
        <v>551</v>
      </c>
      <c r="E1063" s="141" t="s">
        <v>18</v>
      </c>
      <c r="F1063" s="597"/>
      <c r="G1063" s="597"/>
      <c r="H1063" s="597"/>
      <c r="I1063" s="597"/>
      <c r="J1063" s="597"/>
      <c r="K1063" s="597"/>
      <c r="L1063" s="597"/>
      <c r="M1063" s="597"/>
      <c r="N1063" s="597"/>
      <c r="O1063" s="597"/>
      <c r="P1063" s="597"/>
      <c r="Q1063" s="597"/>
      <c r="R1063" s="318"/>
      <c r="S1063" s="346">
        <v>0</v>
      </c>
      <c r="T1063" s="9" t="s">
        <v>546</v>
      </c>
      <c r="U1063" s="9" t="s">
        <v>244</v>
      </c>
      <c r="V1063" s="9" t="s">
        <v>551</v>
      </c>
      <c r="W1063" s="9"/>
    </row>
    <row r="1064" spans="1:23" ht="15.75" x14ac:dyDescent="0.25">
      <c r="A1064" s="16" t="s">
        <v>1527</v>
      </c>
      <c r="B1064" s="147" t="s">
        <v>33</v>
      </c>
      <c r="C1064" s="510" t="s">
        <v>40</v>
      </c>
      <c r="D1064" s="509" t="s">
        <v>396</v>
      </c>
      <c r="E1064" s="141" t="s">
        <v>25</v>
      </c>
      <c r="F1064" s="317">
        <v>366.93000000000006</v>
      </c>
      <c r="G1064" s="317">
        <v>122.31000000000002</v>
      </c>
      <c r="H1064" s="317">
        <v>363.11</v>
      </c>
      <c r="I1064" s="317"/>
      <c r="J1064" s="317"/>
      <c r="K1064" s="317"/>
      <c r="L1064" s="317"/>
      <c r="M1064" s="317"/>
      <c r="N1064" s="317"/>
      <c r="O1064" s="317"/>
      <c r="P1064" s="317"/>
      <c r="Q1064" s="317"/>
      <c r="R1064" s="318">
        <v>284.11666666666673</v>
      </c>
      <c r="S1064" s="346">
        <v>2.9499237049124141E-7</v>
      </c>
      <c r="T1064" s="9" t="s">
        <v>33</v>
      </c>
      <c r="U1064" s="9" t="s">
        <v>40</v>
      </c>
      <c r="V1064" s="9" t="s">
        <v>396</v>
      </c>
      <c r="W1064" s="9"/>
    </row>
    <row r="1065" spans="1:23" ht="15.75" x14ac:dyDescent="0.25">
      <c r="A1065" s="16" t="s">
        <v>1528</v>
      </c>
      <c r="B1065" s="84" t="s">
        <v>296</v>
      </c>
      <c r="C1065" s="508" t="s">
        <v>41</v>
      </c>
      <c r="D1065" s="508" t="s">
        <v>397</v>
      </c>
      <c r="E1065" s="406" t="s">
        <v>352</v>
      </c>
      <c r="F1065" s="511">
        <v>166029.23999999996</v>
      </c>
      <c r="G1065" s="511">
        <v>118143.32000000005</v>
      </c>
      <c r="H1065" s="511">
        <v>148027.56000000011</v>
      </c>
      <c r="I1065" s="511"/>
      <c r="J1065" s="511"/>
      <c r="K1065" s="511"/>
      <c r="L1065" s="511"/>
      <c r="M1065" s="511"/>
      <c r="N1065" s="511"/>
      <c r="O1065" s="511"/>
      <c r="P1065" s="511"/>
      <c r="Q1065" s="511"/>
      <c r="R1065" s="512">
        <v>144066.70666666669</v>
      </c>
      <c r="S1065" s="423">
        <v>1.49581437115503E-4</v>
      </c>
      <c r="T1065" s="9" t="s">
        <v>296</v>
      </c>
      <c r="U1065" s="9" t="s">
        <v>41</v>
      </c>
      <c r="V1065" s="9" t="s">
        <v>397</v>
      </c>
      <c r="W1065" s="9"/>
    </row>
    <row r="1066" spans="1:23" ht="15.75" x14ac:dyDescent="0.25">
      <c r="A1066" s="16" t="s">
        <v>1529</v>
      </c>
      <c r="B1066" s="84"/>
      <c r="C1066" s="508"/>
      <c r="D1066" s="508"/>
      <c r="E1066" s="406" t="s">
        <v>17</v>
      </c>
      <c r="F1066" s="511">
        <v>1342.7900000000002</v>
      </c>
      <c r="G1066" s="511">
        <v>1489.7900000000002</v>
      </c>
      <c r="H1066" s="511">
        <v>2094.36</v>
      </c>
      <c r="I1066" s="511"/>
      <c r="J1066" s="511"/>
      <c r="K1066" s="511"/>
      <c r="L1066" s="511"/>
      <c r="M1066" s="511"/>
      <c r="N1066" s="511"/>
      <c r="O1066" s="511"/>
      <c r="P1066" s="511"/>
      <c r="Q1066" s="511"/>
      <c r="R1066" s="512">
        <v>1642.3133333333335</v>
      </c>
      <c r="S1066" s="423">
        <v>1.7051794566411883E-6</v>
      </c>
      <c r="T1066" s="9" t="s">
        <v>296</v>
      </c>
      <c r="U1066" s="9" t="s">
        <v>41</v>
      </c>
      <c r="V1066" s="9" t="s">
        <v>397</v>
      </c>
      <c r="W1066" s="9"/>
    </row>
    <row r="1067" spans="1:23" ht="15.75" x14ac:dyDescent="0.25">
      <c r="A1067" s="16" t="s">
        <v>1530</v>
      </c>
      <c r="B1067" s="84"/>
      <c r="C1067" s="124"/>
      <c r="D1067" s="124"/>
      <c r="E1067" s="139" t="s">
        <v>18</v>
      </c>
      <c r="F1067" s="315">
        <v>564269.66999999981</v>
      </c>
      <c r="G1067" s="315">
        <v>884827.68000000028</v>
      </c>
      <c r="H1067" s="315">
        <v>872213.94000000018</v>
      </c>
      <c r="I1067" s="315"/>
      <c r="J1067" s="315"/>
      <c r="K1067" s="315"/>
      <c r="L1067" s="315"/>
      <c r="M1067" s="315"/>
      <c r="N1067" s="315"/>
      <c r="O1067" s="315"/>
      <c r="P1067" s="315"/>
      <c r="Q1067" s="315"/>
      <c r="R1067" s="316">
        <v>773770.43</v>
      </c>
      <c r="S1067" s="167">
        <v>8.033895935767953E-4</v>
      </c>
      <c r="T1067" s="9" t="s">
        <v>296</v>
      </c>
      <c r="U1067" s="9" t="s">
        <v>41</v>
      </c>
      <c r="V1067" s="9" t="s">
        <v>397</v>
      </c>
      <c r="W1067" s="9"/>
    </row>
    <row r="1068" spans="1:23" ht="15.75" x14ac:dyDescent="0.25">
      <c r="A1068" s="16" t="s">
        <v>1531</v>
      </c>
      <c r="B1068" s="84"/>
      <c r="C1068" s="124"/>
      <c r="D1068" s="124"/>
      <c r="E1068" s="139" t="s">
        <v>24</v>
      </c>
      <c r="F1068" s="315">
        <v>780607.25000000035</v>
      </c>
      <c r="G1068" s="315">
        <v>857433.52999999991</v>
      </c>
      <c r="H1068" s="315">
        <v>739716.17999999993</v>
      </c>
      <c r="I1068" s="315"/>
      <c r="J1068" s="315"/>
      <c r="K1068" s="315"/>
      <c r="L1068" s="315"/>
      <c r="M1068" s="315"/>
      <c r="N1068" s="315"/>
      <c r="O1068" s="315"/>
      <c r="P1068" s="315"/>
      <c r="Q1068" s="315"/>
      <c r="R1068" s="316">
        <v>792585.65333333332</v>
      </c>
      <c r="S1068" s="167">
        <v>8.2292504497266119E-4</v>
      </c>
      <c r="T1068" s="9" t="s">
        <v>296</v>
      </c>
      <c r="U1068" s="9" t="s">
        <v>41</v>
      </c>
      <c r="V1068" s="9" t="s">
        <v>397</v>
      </c>
      <c r="W1068" s="9"/>
    </row>
    <row r="1069" spans="1:23" ht="15.75" x14ac:dyDescent="0.25">
      <c r="A1069" s="16" t="s">
        <v>1532</v>
      </c>
      <c r="B1069" s="84"/>
      <c r="C1069" s="124"/>
      <c r="D1069" s="124"/>
      <c r="E1069" s="406" t="s">
        <v>21</v>
      </c>
      <c r="F1069" s="511">
        <v>0</v>
      </c>
      <c r="G1069" s="511">
        <v>7047.5</v>
      </c>
      <c r="H1069" s="511">
        <v>3000.41</v>
      </c>
      <c r="I1069" s="511"/>
      <c r="J1069" s="511"/>
      <c r="K1069" s="511"/>
      <c r="L1069" s="511"/>
      <c r="M1069" s="511"/>
      <c r="N1069" s="511"/>
      <c r="O1069" s="511"/>
      <c r="P1069" s="511"/>
      <c r="Q1069" s="511"/>
      <c r="R1069" s="512">
        <v>3349.3033333333333</v>
      </c>
      <c r="S1069" s="504">
        <v>3.4775113385142828E-6</v>
      </c>
      <c r="T1069" s="9" t="s">
        <v>296</v>
      </c>
      <c r="U1069" s="9" t="s">
        <v>41</v>
      </c>
      <c r="V1069" s="9" t="s">
        <v>397</v>
      </c>
      <c r="W1069" s="9"/>
    </row>
    <row r="1070" spans="1:23" ht="15.75" x14ac:dyDescent="0.25">
      <c r="A1070" s="16" t="s">
        <v>1533</v>
      </c>
      <c r="B1070" s="84"/>
      <c r="C1070" s="124"/>
      <c r="D1070" s="124"/>
      <c r="E1070" s="406" t="s">
        <v>16</v>
      </c>
      <c r="F1070" s="511">
        <v>4051.32</v>
      </c>
      <c r="G1070" s="511">
        <v>422.8</v>
      </c>
      <c r="H1070" s="511">
        <v>3263.68</v>
      </c>
      <c r="I1070" s="511"/>
      <c r="J1070" s="511"/>
      <c r="K1070" s="511"/>
      <c r="L1070" s="511"/>
      <c r="M1070" s="511"/>
      <c r="N1070" s="511"/>
      <c r="O1070" s="511"/>
      <c r="P1070" s="511"/>
      <c r="Q1070" s="511"/>
      <c r="R1070" s="512">
        <v>2579.2666666666664</v>
      </c>
      <c r="S1070" s="507">
        <v>2.6779984330229683E-6</v>
      </c>
      <c r="T1070" s="9" t="s">
        <v>296</v>
      </c>
      <c r="U1070" s="9" t="s">
        <v>41</v>
      </c>
      <c r="V1070" s="9" t="s">
        <v>397</v>
      </c>
      <c r="W1070" s="9"/>
    </row>
    <row r="1071" spans="1:23" ht="15.75" x14ac:dyDescent="0.25">
      <c r="A1071" s="591"/>
      <c r="B1071" s="147" t="s">
        <v>0</v>
      </c>
      <c r="C1071" s="148"/>
      <c r="D1071" s="148"/>
      <c r="E1071" s="144"/>
      <c r="F1071" s="149">
        <v>920208461.92000043</v>
      </c>
      <c r="G1071" s="149">
        <v>916502138.07999933</v>
      </c>
      <c r="H1071" s="149">
        <v>1053066391.0599995</v>
      </c>
      <c r="I1071" s="149"/>
      <c r="J1071" s="149"/>
      <c r="K1071" s="149"/>
      <c r="L1071" s="149"/>
      <c r="M1071" s="149"/>
      <c r="N1071" s="149"/>
      <c r="O1071" s="149"/>
      <c r="P1071" s="149"/>
      <c r="Q1071" s="149"/>
      <c r="R1071" s="149">
        <v>963132253.87333333</v>
      </c>
      <c r="S1071" s="345">
        <v>1</v>
      </c>
      <c r="T1071" s="9"/>
      <c r="U1071" s="9"/>
      <c r="V1071" s="9"/>
      <c r="W1071" s="9"/>
    </row>
    <row r="1072" spans="1:23" ht="15" x14ac:dyDescent="0.2">
      <c r="A1072" s="591"/>
      <c r="F1072" s="39">
        <v>920208461.92000055</v>
      </c>
      <c r="G1072" s="39">
        <v>916502138.07999933</v>
      </c>
      <c r="H1072" s="39">
        <v>1053066391.0599995</v>
      </c>
      <c r="I1072" s="39">
        <v>0</v>
      </c>
      <c r="J1072" s="39">
        <v>0</v>
      </c>
      <c r="K1072" s="39">
        <v>0</v>
      </c>
      <c r="L1072" s="39">
        <v>0</v>
      </c>
      <c r="M1072" s="39">
        <v>0</v>
      </c>
      <c r="N1072" s="39">
        <v>0</v>
      </c>
      <c r="O1072" s="39">
        <v>0</v>
      </c>
      <c r="P1072" s="39">
        <v>0</v>
      </c>
      <c r="Q1072" s="39">
        <v>0</v>
      </c>
      <c r="R1072" s="40" t="e">
        <v>#REF!</v>
      </c>
      <c r="S1072" s="343"/>
      <c r="T1072" s="9"/>
      <c r="U1072" s="9"/>
      <c r="V1072" s="9"/>
      <c r="W1072" s="9"/>
    </row>
    <row r="1073" spans="1:23" ht="15" x14ac:dyDescent="0.2">
      <c r="R1073" s="40" t="e">
        <v>#REF!</v>
      </c>
      <c r="S1073" s="343"/>
      <c r="T1073" s="9"/>
      <c r="U1073" s="9"/>
      <c r="V1073" s="9"/>
      <c r="W1073" s="9"/>
    </row>
    <row r="1074" spans="1:23" ht="20.25" x14ac:dyDescent="0.3">
      <c r="B1074" s="337" t="s">
        <v>425</v>
      </c>
      <c r="C1074" s="49"/>
      <c r="D1074" s="49"/>
      <c r="E1074" s="49"/>
      <c r="F1074" s="49"/>
      <c r="G1074" s="49"/>
      <c r="H1074" s="49"/>
      <c r="I1074" s="49"/>
      <c r="J1074" s="49"/>
      <c r="K1074" s="49"/>
      <c r="L1074" s="49"/>
      <c r="M1074" s="49"/>
      <c r="N1074" s="49"/>
      <c r="O1074" s="49"/>
      <c r="S1074" s="343"/>
      <c r="T1074" s="9"/>
      <c r="U1074" s="9"/>
      <c r="V1074" s="9"/>
      <c r="W1074" s="9"/>
    </row>
    <row r="1075" spans="1:23" ht="23.25" x14ac:dyDescent="0.35">
      <c r="B1075" s="308"/>
      <c r="C1075" s="49"/>
      <c r="D1075" s="49"/>
      <c r="E1075" s="49"/>
      <c r="F1075" s="49"/>
      <c r="G1075" s="49"/>
      <c r="H1075" s="49"/>
      <c r="I1075" s="49"/>
      <c r="J1075" s="49"/>
      <c r="K1075" s="49"/>
      <c r="L1075" s="49"/>
      <c r="M1075" s="49"/>
      <c r="N1075" s="49"/>
      <c r="O1075" s="49"/>
      <c r="S1075" s="343"/>
      <c r="T1075" s="9"/>
      <c r="U1075" s="9"/>
      <c r="V1075" s="9"/>
      <c r="W1075" s="9"/>
    </row>
    <row r="1076" spans="1:23" ht="15" x14ac:dyDescent="0.2">
      <c r="B1076" s="38"/>
      <c r="C1076" s="49"/>
      <c r="D1076" s="49"/>
      <c r="E1076" s="49"/>
      <c r="F1076" s="11">
        <v>11</v>
      </c>
      <c r="G1076" s="11">
        <v>12</v>
      </c>
      <c r="H1076" s="11">
        <v>13</v>
      </c>
      <c r="I1076" s="11">
        <v>14</v>
      </c>
      <c r="J1076" s="11">
        <v>15</v>
      </c>
      <c r="K1076" s="11">
        <v>16</v>
      </c>
      <c r="L1076" s="11">
        <v>17</v>
      </c>
      <c r="M1076" s="11">
        <v>18</v>
      </c>
      <c r="N1076" s="11">
        <v>19</v>
      </c>
      <c r="O1076" s="11">
        <v>20</v>
      </c>
      <c r="P1076" s="11">
        <v>21</v>
      </c>
      <c r="Q1076" s="11">
        <v>22</v>
      </c>
      <c r="S1076" s="343"/>
      <c r="T1076" s="9"/>
      <c r="U1076" s="9"/>
      <c r="V1076" s="9"/>
      <c r="W1076" s="9"/>
    </row>
    <row r="1077" spans="1:23" ht="16.5" thickBot="1" x14ac:dyDescent="0.25">
      <c r="B1077" s="82" t="s">
        <v>402</v>
      </c>
      <c r="C1077" s="82" t="s">
        <v>404</v>
      </c>
      <c r="D1077" s="96" t="s">
        <v>403</v>
      </c>
      <c r="E1077" s="82" t="s">
        <v>14</v>
      </c>
      <c r="F1077" s="83" t="s">
        <v>339</v>
      </c>
      <c r="G1077" s="83" t="s">
        <v>340</v>
      </c>
      <c r="H1077" s="83" t="s">
        <v>341</v>
      </c>
      <c r="I1077" s="83" t="s">
        <v>342</v>
      </c>
      <c r="J1077" s="83" t="s">
        <v>343</v>
      </c>
      <c r="K1077" s="83" t="s">
        <v>344</v>
      </c>
      <c r="L1077" s="83" t="s">
        <v>345</v>
      </c>
      <c r="M1077" s="83" t="s">
        <v>346</v>
      </c>
      <c r="N1077" s="83" t="s">
        <v>347</v>
      </c>
      <c r="O1077" s="83" t="s">
        <v>348</v>
      </c>
      <c r="P1077" s="83" t="s">
        <v>349</v>
      </c>
      <c r="Q1077" s="83" t="s">
        <v>350</v>
      </c>
      <c r="R1077" s="82" t="s">
        <v>1</v>
      </c>
      <c r="S1077" s="82" t="s">
        <v>481</v>
      </c>
      <c r="T1077" s="9"/>
      <c r="U1077" s="9"/>
      <c r="V1077" s="9"/>
      <c r="W1077" s="9"/>
    </row>
    <row r="1078" spans="1:23" ht="15.75" x14ac:dyDescent="0.25">
      <c r="A1078" s="16" t="s">
        <v>1329</v>
      </c>
      <c r="B1078" s="84" t="s">
        <v>30</v>
      </c>
      <c r="C1078" s="124" t="s">
        <v>241</v>
      </c>
      <c r="D1078" s="124" t="s">
        <v>362</v>
      </c>
      <c r="E1078" s="406" t="s">
        <v>354</v>
      </c>
      <c r="F1078" s="500">
        <v>69958.999999999956</v>
      </c>
      <c r="G1078" s="500">
        <v>64081</v>
      </c>
      <c r="H1078" s="500">
        <v>67727.000000000015</v>
      </c>
      <c r="I1078" s="500"/>
      <c r="J1078" s="500"/>
      <c r="K1078" s="500"/>
      <c r="L1078" s="500"/>
      <c r="M1078" s="500"/>
      <c r="N1078" s="500"/>
      <c r="O1078" s="500"/>
      <c r="P1078" s="500"/>
      <c r="Q1078" s="500"/>
      <c r="R1078" s="501">
        <v>67255.666666666642</v>
      </c>
      <c r="S1078" s="423">
        <v>2.6767444402699146E-2</v>
      </c>
      <c r="T1078" s="9" t="s">
        <v>30</v>
      </c>
      <c r="U1078" s="9" t="s">
        <v>241</v>
      </c>
      <c r="V1078" s="9" t="s">
        <v>362</v>
      </c>
      <c r="W1078" s="9"/>
    </row>
    <row r="1079" spans="1:23" ht="15.75" x14ac:dyDescent="0.25">
      <c r="A1079" s="16" t="s">
        <v>1330</v>
      </c>
      <c r="B1079" s="84"/>
      <c r="C1079" s="124"/>
      <c r="D1079" s="124"/>
      <c r="E1079" s="406" t="s">
        <v>24</v>
      </c>
      <c r="F1079" s="500">
        <v>41092</v>
      </c>
      <c r="G1079" s="500">
        <v>38917.999999999993</v>
      </c>
      <c r="H1079" s="500">
        <v>43747.999999999971</v>
      </c>
      <c r="I1079" s="500"/>
      <c r="J1079" s="500"/>
      <c r="K1079" s="500"/>
      <c r="L1079" s="500"/>
      <c r="M1079" s="500"/>
      <c r="N1079" s="500"/>
      <c r="O1079" s="500"/>
      <c r="P1079" s="500"/>
      <c r="Q1079" s="500"/>
      <c r="R1079" s="501">
        <v>41252.666666666657</v>
      </c>
      <c r="S1079" s="423">
        <v>1.6418370617540239E-2</v>
      </c>
      <c r="T1079" s="9" t="s">
        <v>30</v>
      </c>
      <c r="U1079" s="9" t="s">
        <v>241</v>
      </c>
      <c r="V1079" s="9" t="s">
        <v>362</v>
      </c>
      <c r="W1079" s="9"/>
    </row>
    <row r="1080" spans="1:23" ht="15.75" x14ac:dyDescent="0.25">
      <c r="A1080" s="16" t="s">
        <v>1331</v>
      </c>
      <c r="B1080" s="84"/>
      <c r="C1080" s="124"/>
      <c r="D1080" s="124"/>
      <c r="E1080" s="406" t="s">
        <v>352</v>
      </c>
      <c r="F1080" s="500">
        <v>18395.999999999993</v>
      </c>
      <c r="G1080" s="500">
        <v>17527</v>
      </c>
      <c r="H1080" s="500">
        <v>22492</v>
      </c>
      <c r="I1080" s="500"/>
      <c r="J1080" s="500"/>
      <c r="K1080" s="500"/>
      <c r="L1080" s="500"/>
      <c r="M1080" s="500"/>
      <c r="N1080" s="500"/>
      <c r="O1080" s="500"/>
      <c r="P1080" s="500"/>
      <c r="Q1080" s="500"/>
      <c r="R1080" s="501">
        <v>19471.666666666664</v>
      </c>
      <c r="S1080" s="423">
        <v>7.7496333135927634E-3</v>
      </c>
      <c r="T1080" s="9" t="s">
        <v>30</v>
      </c>
      <c r="U1080" s="9" t="s">
        <v>241</v>
      </c>
      <c r="V1080" s="9" t="s">
        <v>362</v>
      </c>
      <c r="W1080" s="9"/>
    </row>
    <row r="1081" spans="1:23" ht="31.5" x14ac:dyDescent="0.25">
      <c r="A1081" s="16" t="s">
        <v>1332</v>
      </c>
      <c r="B1081" s="84"/>
      <c r="C1081" s="124"/>
      <c r="D1081" s="124"/>
      <c r="E1081" s="139" t="s">
        <v>353</v>
      </c>
      <c r="F1081" s="51">
        <v>18446.999999999985</v>
      </c>
      <c r="G1081" s="51">
        <v>18683.999999999978</v>
      </c>
      <c r="H1081" s="51">
        <v>22053.999999999989</v>
      </c>
      <c r="I1081" s="51"/>
      <c r="J1081" s="51"/>
      <c r="K1081" s="51"/>
      <c r="L1081" s="51"/>
      <c r="M1081" s="51"/>
      <c r="N1081" s="51"/>
      <c r="O1081" s="51"/>
      <c r="P1081" s="51"/>
      <c r="Q1081" s="51"/>
      <c r="R1081" s="52">
        <v>19728.333333333318</v>
      </c>
      <c r="S1081" s="167">
        <v>7.8517854603267542E-3</v>
      </c>
      <c r="T1081" s="9" t="s">
        <v>30</v>
      </c>
      <c r="U1081" s="9" t="s">
        <v>241</v>
      </c>
      <c r="V1081" s="9" t="s">
        <v>362</v>
      </c>
      <c r="W1081" s="9"/>
    </row>
    <row r="1082" spans="1:23" ht="15.75" x14ac:dyDescent="0.25">
      <c r="A1082" s="16" t="s">
        <v>1333</v>
      </c>
      <c r="B1082" s="84"/>
      <c r="C1082" s="124"/>
      <c r="D1082" s="124"/>
      <c r="E1082" s="139" t="s">
        <v>17</v>
      </c>
      <c r="F1082" s="51">
        <v>2510.0000000000009</v>
      </c>
      <c r="G1082" s="51">
        <v>2188</v>
      </c>
      <c r="H1082" s="51">
        <v>2791.9999999999977</v>
      </c>
      <c r="I1082" s="51"/>
      <c r="J1082" s="51"/>
      <c r="K1082" s="51"/>
      <c r="L1082" s="51"/>
      <c r="M1082" s="51"/>
      <c r="N1082" s="51"/>
      <c r="O1082" s="51"/>
      <c r="P1082" s="51"/>
      <c r="Q1082" s="51"/>
      <c r="R1082" s="52">
        <v>2496.6666666666661</v>
      </c>
      <c r="S1082" s="167">
        <v>9.9366179095796954E-4</v>
      </c>
      <c r="T1082" s="9" t="s">
        <v>30</v>
      </c>
      <c r="U1082" s="9" t="s">
        <v>241</v>
      </c>
      <c r="V1082" s="9" t="s">
        <v>362</v>
      </c>
      <c r="W1082" s="9"/>
    </row>
    <row r="1083" spans="1:23" ht="15.75" x14ac:dyDescent="0.25">
      <c r="A1083" s="16" t="s">
        <v>1334</v>
      </c>
      <c r="B1083" s="84"/>
      <c r="C1083" s="124"/>
      <c r="D1083" s="124"/>
      <c r="E1083" s="139" t="s">
        <v>18</v>
      </c>
      <c r="F1083" s="51">
        <v>13069</v>
      </c>
      <c r="G1083" s="51">
        <v>12760.999999999993</v>
      </c>
      <c r="H1083" s="51">
        <v>17237.999999999996</v>
      </c>
      <c r="I1083" s="51"/>
      <c r="J1083" s="51"/>
      <c r="K1083" s="51"/>
      <c r="L1083" s="51"/>
      <c r="M1083" s="51"/>
      <c r="N1083" s="51"/>
      <c r="O1083" s="51"/>
      <c r="P1083" s="51"/>
      <c r="Q1083" s="51"/>
      <c r="R1083" s="52">
        <v>14355.999999999995</v>
      </c>
      <c r="S1083" s="167">
        <v>5.7136216305711382E-3</v>
      </c>
      <c r="T1083" s="9" t="s">
        <v>30</v>
      </c>
      <c r="U1083" s="9" t="s">
        <v>241</v>
      </c>
      <c r="V1083" s="9" t="s">
        <v>362</v>
      </c>
      <c r="W1083" s="9"/>
    </row>
    <row r="1084" spans="1:23" ht="15.75" x14ac:dyDescent="0.25">
      <c r="A1084" s="16" t="s">
        <v>1335</v>
      </c>
      <c r="B1084" s="84"/>
      <c r="C1084" s="124"/>
      <c r="D1084" s="124"/>
      <c r="E1084" s="406" t="s">
        <v>23</v>
      </c>
      <c r="F1084" s="502">
        <v>976.99999999999966</v>
      </c>
      <c r="G1084" s="502">
        <v>1055</v>
      </c>
      <c r="H1084" s="502">
        <v>1393.0000000000002</v>
      </c>
      <c r="I1084" s="502"/>
      <c r="J1084" s="502"/>
      <c r="K1084" s="502"/>
      <c r="L1084" s="502"/>
      <c r="M1084" s="502"/>
      <c r="N1084" s="502"/>
      <c r="O1084" s="502"/>
      <c r="P1084" s="502"/>
      <c r="Q1084" s="502"/>
      <c r="R1084" s="503">
        <v>1141.6666666666667</v>
      </c>
      <c r="S1084" s="504">
        <v>4.5437805527784336E-4</v>
      </c>
      <c r="T1084" s="9" t="s">
        <v>30</v>
      </c>
      <c r="U1084" s="9" t="s">
        <v>241</v>
      </c>
      <c r="V1084" s="9" t="s">
        <v>362</v>
      </c>
      <c r="W1084" s="9"/>
    </row>
    <row r="1085" spans="1:23" ht="15.75" x14ac:dyDescent="0.25">
      <c r="A1085" s="16" t="s">
        <v>1337</v>
      </c>
      <c r="B1085" s="84"/>
      <c r="C1085" s="124"/>
      <c r="D1085" s="124"/>
      <c r="E1085" s="406" t="s">
        <v>22</v>
      </c>
      <c r="F1085" s="502">
        <v>0</v>
      </c>
      <c r="G1085" s="502">
        <v>0</v>
      </c>
      <c r="H1085" s="502">
        <v>1</v>
      </c>
      <c r="I1085" s="502"/>
      <c r="J1085" s="502"/>
      <c r="K1085" s="502"/>
      <c r="L1085" s="502"/>
      <c r="M1085" s="502"/>
      <c r="N1085" s="502"/>
      <c r="O1085" s="502"/>
      <c r="P1085" s="502"/>
      <c r="Q1085" s="502"/>
      <c r="R1085" s="503">
        <v>0.33333333333333331</v>
      </c>
      <c r="S1085" s="504">
        <v>1.3266512562856738E-7</v>
      </c>
      <c r="T1085" s="9" t="s">
        <v>30</v>
      </c>
      <c r="U1085" s="9" t="s">
        <v>241</v>
      </c>
      <c r="V1085" s="9" t="s">
        <v>362</v>
      </c>
      <c r="W1085" s="9"/>
    </row>
    <row r="1086" spans="1:23" ht="15.75" x14ac:dyDescent="0.25">
      <c r="A1086" s="16" t="s">
        <v>1336</v>
      </c>
      <c r="B1086" s="84"/>
      <c r="C1086" s="152"/>
      <c r="D1086" s="227"/>
      <c r="E1086" s="412" t="s">
        <v>20</v>
      </c>
      <c r="F1086" s="505">
        <v>1447.9999999999995</v>
      </c>
      <c r="G1086" s="505">
        <v>1440</v>
      </c>
      <c r="H1086" s="505">
        <v>1895</v>
      </c>
      <c r="I1086" s="505"/>
      <c r="J1086" s="505"/>
      <c r="K1086" s="505"/>
      <c r="L1086" s="505"/>
      <c r="M1086" s="505"/>
      <c r="N1086" s="505"/>
      <c r="O1086" s="505"/>
      <c r="P1086" s="505"/>
      <c r="Q1086" s="505"/>
      <c r="R1086" s="506">
        <v>1594.3333333333333</v>
      </c>
      <c r="S1086" s="507">
        <v>6.3453729588143775E-4</v>
      </c>
      <c r="T1086" s="9" t="s">
        <v>30</v>
      </c>
      <c r="U1086" s="9" t="s">
        <v>241</v>
      </c>
      <c r="V1086" s="9" t="s">
        <v>362</v>
      </c>
      <c r="W1086" s="9"/>
    </row>
    <row r="1087" spans="1:23" ht="15.75" x14ac:dyDescent="0.25">
      <c r="A1087" s="16" t="s">
        <v>1338</v>
      </c>
      <c r="B1087" s="84"/>
      <c r="C1087" s="227"/>
      <c r="D1087" s="227" t="s">
        <v>539</v>
      </c>
      <c r="E1087" s="412" t="s">
        <v>24</v>
      </c>
      <c r="F1087" s="505">
        <v>39</v>
      </c>
      <c r="G1087" s="505">
        <v>41</v>
      </c>
      <c r="H1087" s="505">
        <v>60.000000000000007</v>
      </c>
      <c r="I1087" s="505"/>
      <c r="J1087" s="505"/>
      <c r="K1087" s="505"/>
      <c r="L1087" s="505"/>
      <c r="M1087" s="505"/>
      <c r="N1087" s="505"/>
      <c r="O1087" s="505"/>
      <c r="P1087" s="505"/>
      <c r="Q1087" s="505"/>
      <c r="R1087" s="579">
        <v>46.666666666666664</v>
      </c>
      <c r="S1087" s="507">
        <v>1.8573117587999433E-5</v>
      </c>
      <c r="T1087" s="9" t="s">
        <v>30</v>
      </c>
      <c r="U1087" s="9" t="s">
        <v>241</v>
      </c>
      <c r="V1087" s="9" t="s">
        <v>539</v>
      </c>
      <c r="W1087" s="9"/>
    </row>
    <row r="1088" spans="1:23" ht="15.75" x14ac:dyDescent="0.25">
      <c r="A1088" s="16" t="s">
        <v>1339</v>
      </c>
      <c r="B1088" s="84"/>
      <c r="C1088" s="124" t="s">
        <v>242</v>
      </c>
      <c r="D1088" s="124" t="s">
        <v>360</v>
      </c>
      <c r="E1088" s="406" t="s">
        <v>354</v>
      </c>
      <c r="F1088" s="500">
        <v>106438.99999999997</v>
      </c>
      <c r="G1088" s="500">
        <v>96943.000000000044</v>
      </c>
      <c r="H1088" s="500">
        <v>98417.000000000015</v>
      </c>
      <c r="I1088" s="500"/>
      <c r="J1088" s="500"/>
      <c r="K1088" s="500"/>
      <c r="L1088" s="500"/>
      <c r="M1088" s="500"/>
      <c r="N1088" s="500"/>
      <c r="O1088" s="500"/>
      <c r="P1088" s="500"/>
      <c r="Q1088" s="500"/>
      <c r="R1088" s="501">
        <v>100599.66666666667</v>
      </c>
      <c r="S1088" s="423">
        <v>4.0038202249576015E-2</v>
      </c>
      <c r="T1088" s="9" t="s">
        <v>30</v>
      </c>
      <c r="U1088" s="9" t="s">
        <v>242</v>
      </c>
      <c r="V1088" s="9" t="s">
        <v>360</v>
      </c>
      <c r="W1088" s="9"/>
    </row>
    <row r="1089" spans="1:23" ht="15.75" x14ac:dyDescent="0.25">
      <c r="A1089" s="16" t="s">
        <v>1340</v>
      </c>
      <c r="B1089" s="84"/>
      <c r="C1089" s="124"/>
      <c r="D1089" s="124"/>
      <c r="E1089" s="406" t="s">
        <v>18</v>
      </c>
      <c r="F1089" s="500">
        <v>27373.999999999985</v>
      </c>
      <c r="G1089" s="500">
        <v>25500.000000000007</v>
      </c>
      <c r="H1089" s="500">
        <v>33397.999999999993</v>
      </c>
      <c r="I1089" s="500"/>
      <c r="J1089" s="500"/>
      <c r="K1089" s="500"/>
      <c r="L1089" s="500"/>
      <c r="M1089" s="500"/>
      <c r="N1089" s="500"/>
      <c r="O1089" s="500"/>
      <c r="P1089" s="500"/>
      <c r="Q1089" s="500"/>
      <c r="R1089" s="501">
        <v>28757.333333333328</v>
      </c>
      <c r="S1089" s="423">
        <v>1.1445285718227763E-2</v>
      </c>
      <c r="T1089" s="9" t="s">
        <v>30</v>
      </c>
      <c r="U1089" s="9" t="s">
        <v>242</v>
      </c>
      <c r="V1089" s="9" t="s">
        <v>360</v>
      </c>
      <c r="W1089" s="9"/>
    </row>
    <row r="1090" spans="1:23" ht="15.75" x14ac:dyDescent="0.25">
      <c r="A1090" s="16" t="s">
        <v>1341</v>
      </c>
      <c r="B1090" s="84"/>
      <c r="C1090" s="124"/>
      <c r="D1090" s="124"/>
      <c r="E1090" s="406" t="s">
        <v>21</v>
      </c>
      <c r="F1090" s="500">
        <v>8303.0000000000036</v>
      </c>
      <c r="G1090" s="500">
        <v>7940.9999999999991</v>
      </c>
      <c r="H1090" s="500">
        <v>10080.99999999998</v>
      </c>
      <c r="I1090" s="500"/>
      <c r="J1090" s="500"/>
      <c r="K1090" s="500"/>
      <c r="L1090" s="500"/>
      <c r="M1090" s="500"/>
      <c r="N1090" s="500"/>
      <c r="O1090" s="500"/>
      <c r="P1090" s="500"/>
      <c r="Q1090" s="500"/>
      <c r="R1090" s="501">
        <v>8774.9999999999945</v>
      </c>
      <c r="S1090" s="423">
        <v>3.4924094321720344E-3</v>
      </c>
      <c r="T1090" s="9" t="s">
        <v>30</v>
      </c>
      <c r="U1090" s="9" t="s">
        <v>242</v>
      </c>
      <c r="V1090" s="9" t="s">
        <v>360</v>
      </c>
      <c r="W1090" s="9"/>
    </row>
    <row r="1091" spans="1:23" ht="15.75" x14ac:dyDescent="0.25">
      <c r="A1091" s="16" t="s">
        <v>1342</v>
      </c>
      <c r="B1091" s="84"/>
      <c r="C1091" s="124"/>
      <c r="D1091" s="124"/>
      <c r="E1091" s="139" t="s">
        <v>351</v>
      </c>
      <c r="F1091" s="13">
        <v>20602.000000000004</v>
      </c>
      <c r="G1091" s="13">
        <v>19783.999999999996</v>
      </c>
      <c r="H1091" s="13">
        <v>25865.000000000007</v>
      </c>
      <c r="I1091" s="13"/>
      <c r="J1091" s="13"/>
      <c r="K1091" s="13"/>
      <c r="L1091" s="13"/>
      <c r="M1091" s="13"/>
      <c r="N1091" s="13"/>
      <c r="O1091" s="13"/>
      <c r="P1091" s="13"/>
      <c r="Q1091" s="13"/>
      <c r="R1091" s="342">
        <v>22083.666666666668</v>
      </c>
      <c r="S1091" s="352">
        <v>8.7891972380182183E-3</v>
      </c>
      <c r="T1091" s="9" t="s">
        <v>30</v>
      </c>
      <c r="U1091" s="9" t="s">
        <v>242</v>
      </c>
      <c r="V1091" s="9" t="s">
        <v>360</v>
      </c>
      <c r="W1091" s="9"/>
    </row>
    <row r="1092" spans="1:23" ht="15.75" x14ac:dyDescent="0.25">
      <c r="A1092" s="16" t="s">
        <v>1343</v>
      </c>
      <c r="B1092" s="84"/>
      <c r="C1092" s="124"/>
      <c r="D1092" s="124"/>
      <c r="E1092" s="139" t="s">
        <v>24</v>
      </c>
      <c r="F1092" s="51">
        <v>8740</v>
      </c>
      <c r="G1092" s="51">
        <v>8241.9999999999964</v>
      </c>
      <c r="H1092" s="51">
        <v>9675.0000000000073</v>
      </c>
      <c r="I1092" s="51"/>
      <c r="J1092" s="51"/>
      <c r="K1092" s="51"/>
      <c r="L1092" s="51"/>
      <c r="M1092" s="51"/>
      <c r="N1092" s="51"/>
      <c r="O1092" s="51"/>
      <c r="P1092" s="51"/>
      <c r="Q1092" s="51"/>
      <c r="R1092" s="52">
        <v>8885.6666666666679</v>
      </c>
      <c r="S1092" s="167">
        <v>3.5364542538807212E-3</v>
      </c>
      <c r="T1092" s="9" t="s">
        <v>30</v>
      </c>
      <c r="U1092" s="9" t="s">
        <v>242</v>
      </c>
      <c r="V1092" s="9" t="s">
        <v>360</v>
      </c>
      <c r="W1092" s="9"/>
    </row>
    <row r="1093" spans="1:23" ht="31.5" x14ac:dyDescent="0.25">
      <c r="A1093" s="16" t="s">
        <v>1344</v>
      </c>
      <c r="B1093" s="84"/>
      <c r="C1093" s="124"/>
      <c r="D1093" s="124"/>
      <c r="E1093" s="139" t="s">
        <v>353</v>
      </c>
      <c r="F1093" s="51">
        <v>14119.999999999993</v>
      </c>
      <c r="G1093" s="51">
        <v>13338.999999999996</v>
      </c>
      <c r="H1093" s="51">
        <v>16777.000000000004</v>
      </c>
      <c r="I1093" s="51"/>
      <c r="J1093" s="51"/>
      <c r="K1093" s="51"/>
      <c r="L1093" s="51"/>
      <c r="M1093" s="51"/>
      <c r="N1093" s="51"/>
      <c r="O1093" s="51"/>
      <c r="P1093" s="51"/>
      <c r="Q1093" s="51"/>
      <c r="R1093" s="52">
        <v>14745.33333333333</v>
      </c>
      <c r="S1093" s="167">
        <v>5.868574497305306E-3</v>
      </c>
      <c r="T1093" s="9" t="s">
        <v>30</v>
      </c>
      <c r="U1093" s="9" t="s">
        <v>242</v>
      </c>
      <c r="V1093" s="9" t="s">
        <v>360</v>
      </c>
      <c r="W1093" s="9"/>
    </row>
    <row r="1094" spans="1:23" ht="15.75" x14ac:dyDescent="0.25">
      <c r="A1094" s="16" t="s">
        <v>1345</v>
      </c>
      <c r="B1094" s="84"/>
      <c r="C1094" s="124"/>
      <c r="D1094" s="124"/>
      <c r="E1094" s="406" t="s">
        <v>17</v>
      </c>
      <c r="F1094" s="500">
        <v>2747.9999999999982</v>
      </c>
      <c r="G1094" s="500">
        <v>2579.9999999999995</v>
      </c>
      <c r="H1094" s="500">
        <v>2714.0000000000009</v>
      </c>
      <c r="I1094" s="500"/>
      <c r="J1094" s="500"/>
      <c r="K1094" s="500"/>
      <c r="L1094" s="500"/>
      <c r="M1094" s="500"/>
      <c r="N1094" s="500"/>
      <c r="O1094" s="500"/>
      <c r="P1094" s="500"/>
      <c r="Q1094" s="500"/>
      <c r="R1094" s="501">
        <v>2680.6666666666665</v>
      </c>
      <c r="S1094" s="423">
        <v>1.0668929403049388E-3</v>
      </c>
      <c r="T1094" s="9" t="s">
        <v>30</v>
      </c>
      <c r="U1094" s="9" t="s">
        <v>242</v>
      </c>
      <c r="V1094" s="9" t="s">
        <v>360</v>
      </c>
      <c r="W1094" s="9"/>
    </row>
    <row r="1095" spans="1:23" ht="15.75" x14ac:dyDescent="0.25">
      <c r="A1095" s="16" t="s">
        <v>1346</v>
      </c>
      <c r="B1095" s="84"/>
      <c r="C1095" s="124"/>
      <c r="D1095" s="227"/>
      <c r="E1095" s="412" t="s">
        <v>16</v>
      </c>
      <c r="F1095" s="505">
        <v>886</v>
      </c>
      <c r="G1095" s="505">
        <v>681</v>
      </c>
      <c r="H1095" s="505">
        <v>1099.0000000000002</v>
      </c>
      <c r="I1095" s="505"/>
      <c r="J1095" s="505"/>
      <c r="K1095" s="505"/>
      <c r="L1095" s="505"/>
      <c r="M1095" s="505"/>
      <c r="N1095" s="505"/>
      <c r="O1095" s="505"/>
      <c r="P1095" s="505"/>
      <c r="Q1095" s="505"/>
      <c r="R1095" s="506">
        <v>888.66666666666663</v>
      </c>
      <c r="S1095" s="507">
        <v>3.5368522492576065E-4</v>
      </c>
      <c r="T1095" s="9" t="s">
        <v>30</v>
      </c>
      <c r="U1095" s="9" t="s">
        <v>242</v>
      </c>
      <c r="V1095" s="9" t="s">
        <v>360</v>
      </c>
      <c r="W1095" s="9"/>
    </row>
    <row r="1096" spans="1:23" ht="15.75" x14ac:dyDescent="0.25">
      <c r="A1096" s="16" t="s">
        <v>1347</v>
      </c>
      <c r="B1096" s="84"/>
      <c r="C1096" s="124" t="s">
        <v>242</v>
      </c>
      <c r="D1096" s="124" t="s">
        <v>361</v>
      </c>
      <c r="E1096" s="406" t="s">
        <v>24</v>
      </c>
      <c r="F1096" s="502">
        <v>49593.999999999985</v>
      </c>
      <c r="G1096" s="502">
        <v>47934.000000000022</v>
      </c>
      <c r="H1096" s="502">
        <v>54720</v>
      </c>
      <c r="I1096" s="502"/>
      <c r="J1096" s="502"/>
      <c r="K1096" s="502"/>
      <c r="L1096" s="502"/>
      <c r="M1096" s="502"/>
      <c r="N1096" s="502"/>
      <c r="O1096" s="502"/>
      <c r="P1096" s="502"/>
      <c r="Q1096" s="502"/>
      <c r="R1096" s="503">
        <v>50749.333333333336</v>
      </c>
      <c r="S1096" s="504">
        <v>2.0198000046698129E-2</v>
      </c>
      <c r="T1096" s="9" t="s">
        <v>30</v>
      </c>
      <c r="U1096" s="9" t="s">
        <v>242</v>
      </c>
      <c r="V1096" s="9" t="s">
        <v>361</v>
      </c>
      <c r="W1096" s="9"/>
    </row>
    <row r="1097" spans="1:23" ht="15.75" x14ac:dyDescent="0.25">
      <c r="A1097" s="16" t="s">
        <v>1348</v>
      </c>
      <c r="B1097" s="84"/>
      <c r="C1097" s="124"/>
      <c r="D1097" s="124"/>
      <c r="E1097" s="139" t="s">
        <v>18</v>
      </c>
      <c r="F1097" s="13">
        <v>846.00000000000023</v>
      </c>
      <c r="G1097" s="13">
        <v>800</v>
      </c>
      <c r="H1097" s="13">
        <v>1045</v>
      </c>
      <c r="I1097" s="13"/>
      <c r="J1097" s="13"/>
      <c r="K1097" s="13"/>
      <c r="L1097" s="13"/>
      <c r="M1097" s="13"/>
      <c r="N1097" s="13"/>
      <c r="O1097" s="13"/>
      <c r="P1097" s="13"/>
      <c r="Q1097" s="13"/>
      <c r="R1097" s="342">
        <v>897</v>
      </c>
      <c r="S1097" s="352">
        <v>3.5700185306647485E-4</v>
      </c>
      <c r="T1097" s="9" t="s">
        <v>30</v>
      </c>
      <c r="U1097" s="9" t="s">
        <v>242</v>
      </c>
      <c r="V1097" s="9" t="s">
        <v>361</v>
      </c>
      <c r="W1097" s="9"/>
    </row>
    <row r="1098" spans="1:23" ht="15.75" x14ac:dyDescent="0.25">
      <c r="A1098" s="16" t="s">
        <v>1349</v>
      </c>
      <c r="B1098" s="84"/>
      <c r="C1098" s="124"/>
      <c r="D1098" s="227"/>
      <c r="E1098" s="141" t="s">
        <v>21</v>
      </c>
      <c r="F1098" s="14"/>
      <c r="G1098" s="14"/>
      <c r="H1098" s="14"/>
      <c r="I1098" s="14"/>
      <c r="J1098" s="14"/>
      <c r="K1098" s="14"/>
      <c r="L1098" s="14"/>
      <c r="M1098" s="14"/>
      <c r="N1098" s="14"/>
      <c r="O1098" s="14"/>
      <c r="P1098" s="14"/>
      <c r="Q1098" s="14"/>
      <c r="R1098" s="309"/>
      <c r="S1098" s="346">
        <v>0</v>
      </c>
      <c r="T1098" s="9" t="s">
        <v>30</v>
      </c>
      <c r="U1098" s="9" t="s">
        <v>242</v>
      </c>
      <c r="V1098" s="9" t="s">
        <v>361</v>
      </c>
      <c r="W1098" s="9"/>
    </row>
    <row r="1099" spans="1:23" ht="15.75" x14ac:dyDescent="0.25">
      <c r="A1099" s="16" t="s">
        <v>1350</v>
      </c>
      <c r="B1099" s="84"/>
      <c r="C1099" s="124" t="s">
        <v>242</v>
      </c>
      <c r="D1099" s="124" t="s">
        <v>359</v>
      </c>
      <c r="E1099" s="406" t="s">
        <v>354</v>
      </c>
      <c r="F1099" s="500">
        <v>10898.999999999996</v>
      </c>
      <c r="G1099" s="500">
        <v>10162.000000000002</v>
      </c>
      <c r="H1099" s="500">
        <v>11829.999999999995</v>
      </c>
      <c r="I1099" s="500"/>
      <c r="J1099" s="500"/>
      <c r="K1099" s="500"/>
      <c r="L1099" s="500"/>
      <c r="M1099" s="500"/>
      <c r="N1099" s="500"/>
      <c r="O1099" s="500"/>
      <c r="P1099" s="500"/>
      <c r="Q1099" s="500"/>
      <c r="R1099" s="501">
        <v>10963.666666666664</v>
      </c>
      <c r="S1099" s="423">
        <v>4.3634886470492089E-3</v>
      </c>
      <c r="T1099" s="9" t="s">
        <v>30</v>
      </c>
      <c r="U1099" s="9" t="s">
        <v>242</v>
      </c>
      <c r="V1099" s="9" t="s">
        <v>359</v>
      </c>
      <c r="W1099" s="9"/>
    </row>
    <row r="1100" spans="1:23" ht="15.75" x14ac:dyDescent="0.25">
      <c r="A1100" s="16" t="s">
        <v>1351</v>
      </c>
      <c r="B1100" s="84"/>
      <c r="C1100" s="124"/>
      <c r="D1100" s="124"/>
      <c r="E1100" s="406" t="s">
        <v>24</v>
      </c>
      <c r="F1100" s="500">
        <v>4245</v>
      </c>
      <c r="G1100" s="500">
        <v>4114</v>
      </c>
      <c r="H1100" s="500">
        <v>5078.9999999999991</v>
      </c>
      <c r="I1100" s="500"/>
      <c r="J1100" s="500"/>
      <c r="K1100" s="500"/>
      <c r="L1100" s="500"/>
      <c r="M1100" s="500"/>
      <c r="N1100" s="500"/>
      <c r="O1100" s="500"/>
      <c r="P1100" s="500"/>
      <c r="Q1100" s="500"/>
      <c r="R1100" s="501">
        <v>4479.333333333333</v>
      </c>
      <c r="S1100" s="423">
        <v>1.7827539581966884E-3</v>
      </c>
      <c r="T1100" s="9" t="s">
        <v>30</v>
      </c>
      <c r="U1100" s="9" t="s">
        <v>242</v>
      </c>
      <c r="V1100" s="9" t="s">
        <v>359</v>
      </c>
      <c r="W1100" s="9"/>
    </row>
    <row r="1101" spans="1:23" ht="15.75" x14ac:dyDescent="0.25">
      <c r="A1101" s="16" t="s">
        <v>1352</v>
      </c>
      <c r="B1101" s="84"/>
      <c r="C1101" s="124"/>
      <c r="D1101" s="124"/>
      <c r="E1101" s="139" t="s">
        <v>21</v>
      </c>
      <c r="F1101" s="51">
        <v>2261.0000000000005</v>
      </c>
      <c r="G1101" s="51">
        <v>2231</v>
      </c>
      <c r="H1101" s="51">
        <v>2857</v>
      </c>
      <c r="I1101" s="51"/>
      <c r="J1101" s="51"/>
      <c r="K1101" s="51"/>
      <c r="L1101" s="51"/>
      <c r="M1101" s="51"/>
      <c r="N1101" s="51"/>
      <c r="O1101" s="51"/>
      <c r="P1101" s="51"/>
      <c r="Q1101" s="51"/>
      <c r="R1101" s="52">
        <v>2449.6666666666665</v>
      </c>
      <c r="S1101" s="167">
        <v>9.7495600824434165E-4</v>
      </c>
      <c r="T1101" s="9" t="s">
        <v>30</v>
      </c>
      <c r="U1101" s="9" t="s">
        <v>242</v>
      </c>
      <c r="V1101" s="9" t="s">
        <v>359</v>
      </c>
      <c r="W1101" s="9"/>
    </row>
    <row r="1102" spans="1:23" ht="31.5" x14ac:dyDescent="0.25">
      <c r="A1102" s="16" t="s">
        <v>1353</v>
      </c>
      <c r="B1102" s="84"/>
      <c r="C1102" s="124"/>
      <c r="D1102" s="124"/>
      <c r="E1102" s="139" t="s">
        <v>353</v>
      </c>
      <c r="F1102" s="13">
        <v>1882</v>
      </c>
      <c r="G1102" s="13">
        <v>1860.0000000000005</v>
      </c>
      <c r="H1102" s="13">
        <v>2434</v>
      </c>
      <c r="I1102" s="13"/>
      <c r="J1102" s="13"/>
      <c r="K1102" s="13"/>
      <c r="L1102" s="13"/>
      <c r="M1102" s="13"/>
      <c r="N1102" s="13"/>
      <c r="O1102" s="13"/>
      <c r="P1102" s="13"/>
      <c r="Q1102" s="13"/>
      <c r="R1102" s="342">
        <v>2058.6666666666665</v>
      </c>
      <c r="S1102" s="352">
        <v>8.1933981588203217E-4</v>
      </c>
      <c r="T1102" s="9" t="s">
        <v>30</v>
      </c>
      <c r="U1102" s="9" t="s">
        <v>242</v>
      </c>
      <c r="V1102" s="9" t="s">
        <v>359</v>
      </c>
      <c r="W1102" s="9"/>
    </row>
    <row r="1103" spans="1:23" ht="15.75" x14ac:dyDescent="0.25">
      <c r="A1103" s="16" t="s">
        <v>1354</v>
      </c>
      <c r="B1103" s="84"/>
      <c r="C1103" s="124"/>
      <c r="D1103" s="124"/>
      <c r="E1103" s="406" t="s">
        <v>352</v>
      </c>
      <c r="F1103" s="500">
        <v>1989</v>
      </c>
      <c r="G1103" s="500">
        <v>1625.9999999999998</v>
      </c>
      <c r="H1103" s="500">
        <v>2198.9999999999995</v>
      </c>
      <c r="I1103" s="500"/>
      <c r="J1103" s="500"/>
      <c r="K1103" s="500"/>
      <c r="L1103" s="500"/>
      <c r="M1103" s="500"/>
      <c r="N1103" s="500"/>
      <c r="O1103" s="500"/>
      <c r="P1103" s="500"/>
      <c r="Q1103" s="500"/>
      <c r="R1103" s="501">
        <v>1938</v>
      </c>
      <c r="S1103" s="423">
        <v>7.713150404044908E-4</v>
      </c>
      <c r="T1103" s="9" t="s">
        <v>30</v>
      </c>
      <c r="U1103" s="9" t="s">
        <v>242</v>
      </c>
      <c r="V1103" s="9" t="s">
        <v>359</v>
      </c>
      <c r="W1103" s="9"/>
    </row>
    <row r="1104" spans="1:23" ht="15.75" x14ac:dyDescent="0.25">
      <c r="A1104" s="16" t="s">
        <v>1355</v>
      </c>
      <c r="B1104" s="84"/>
      <c r="C1104" s="227"/>
      <c r="D1104" s="227"/>
      <c r="E1104" s="412" t="s">
        <v>17</v>
      </c>
      <c r="F1104" s="505">
        <v>0</v>
      </c>
      <c r="G1104" s="505">
        <v>0</v>
      </c>
      <c r="H1104" s="505">
        <v>0</v>
      </c>
      <c r="I1104" s="505"/>
      <c r="J1104" s="505"/>
      <c r="K1104" s="505"/>
      <c r="L1104" s="505"/>
      <c r="M1104" s="505"/>
      <c r="N1104" s="505"/>
      <c r="O1104" s="505"/>
      <c r="P1104" s="505"/>
      <c r="Q1104" s="505"/>
      <c r="R1104" s="506">
        <v>0</v>
      </c>
      <c r="S1104" s="507">
        <v>0</v>
      </c>
      <c r="T1104" s="9" t="s">
        <v>30</v>
      </c>
      <c r="U1104" s="9" t="s">
        <v>242</v>
      </c>
      <c r="V1104" s="9" t="s">
        <v>359</v>
      </c>
      <c r="W1104" s="9"/>
    </row>
    <row r="1105" spans="1:23" ht="15.75" x14ac:dyDescent="0.25">
      <c r="A1105" s="16" t="s">
        <v>1356</v>
      </c>
      <c r="B1105" s="84"/>
      <c r="C1105" s="124" t="s">
        <v>243</v>
      </c>
      <c r="D1105" s="124" t="s">
        <v>363</v>
      </c>
      <c r="E1105" s="406" t="s">
        <v>354</v>
      </c>
      <c r="F1105" s="500">
        <v>205653.99999999994</v>
      </c>
      <c r="G1105" s="500">
        <v>188580.99999999983</v>
      </c>
      <c r="H1105" s="500">
        <v>190061.00000000029</v>
      </c>
      <c r="I1105" s="500"/>
      <c r="J1105" s="500"/>
      <c r="K1105" s="500"/>
      <c r="L1105" s="500"/>
      <c r="M1105" s="500"/>
      <c r="N1105" s="500"/>
      <c r="O1105" s="500"/>
      <c r="P1105" s="500"/>
      <c r="Q1105" s="500"/>
      <c r="R1105" s="501">
        <v>194765.33333333334</v>
      </c>
      <c r="S1105" s="423">
        <v>7.7515702244269416E-2</v>
      </c>
      <c r="T1105" s="9" t="s">
        <v>30</v>
      </c>
      <c r="U1105" s="9" t="s">
        <v>243</v>
      </c>
      <c r="V1105" s="9" t="s">
        <v>363</v>
      </c>
      <c r="W1105" s="9"/>
    </row>
    <row r="1106" spans="1:23" ht="15.75" x14ac:dyDescent="0.25">
      <c r="A1106" s="16" t="s">
        <v>1357</v>
      </c>
      <c r="B1106" s="84"/>
      <c r="C1106" s="124"/>
      <c r="D1106" s="124"/>
      <c r="E1106" s="406" t="s">
        <v>21</v>
      </c>
      <c r="F1106" s="500">
        <v>7105.0000000000073</v>
      </c>
      <c r="G1106" s="500">
        <v>6388.0000000000045</v>
      </c>
      <c r="H1106" s="500">
        <v>8743.0000000000036</v>
      </c>
      <c r="I1106" s="500"/>
      <c r="J1106" s="500"/>
      <c r="K1106" s="500"/>
      <c r="L1106" s="500"/>
      <c r="M1106" s="500"/>
      <c r="N1106" s="500"/>
      <c r="O1106" s="500"/>
      <c r="P1106" s="500"/>
      <c r="Q1106" s="500"/>
      <c r="R1106" s="501">
        <v>7412.0000000000045</v>
      </c>
      <c r="S1106" s="423">
        <v>2.9499417334768263E-3</v>
      </c>
      <c r="T1106" s="9" t="s">
        <v>30</v>
      </c>
      <c r="U1106" s="9" t="s">
        <v>243</v>
      </c>
      <c r="V1106" s="9" t="s">
        <v>363</v>
      </c>
      <c r="W1106" s="9"/>
    </row>
    <row r="1107" spans="1:23" ht="31.5" x14ac:dyDescent="0.25">
      <c r="A1107" s="16" t="s">
        <v>1358</v>
      </c>
      <c r="B1107" s="84"/>
      <c r="C1107" s="124"/>
      <c r="D1107" s="124"/>
      <c r="E1107" s="406" t="s">
        <v>353</v>
      </c>
      <c r="F1107" s="500">
        <v>26110.000000000004</v>
      </c>
      <c r="G1107" s="500">
        <v>24150.000000000004</v>
      </c>
      <c r="H1107" s="500">
        <v>31194.999999999978</v>
      </c>
      <c r="I1107" s="500"/>
      <c r="J1107" s="500"/>
      <c r="K1107" s="500"/>
      <c r="L1107" s="500"/>
      <c r="M1107" s="500"/>
      <c r="N1107" s="500"/>
      <c r="O1107" s="500"/>
      <c r="P1107" s="500"/>
      <c r="Q1107" s="500"/>
      <c r="R1107" s="501">
        <v>27151.666666666661</v>
      </c>
      <c r="S1107" s="423">
        <v>1.0806237808074954E-2</v>
      </c>
      <c r="T1107" s="9" t="s">
        <v>30</v>
      </c>
      <c r="U1107" s="9" t="s">
        <v>243</v>
      </c>
      <c r="V1107" s="9" t="s">
        <v>363</v>
      </c>
      <c r="W1107" s="9"/>
    </row>
    <row r="1108" spans="1:23" ht="15.75" x14ac:dyDescent="0.25">
      <c r="A1108" s="16" t="s">
        <v>1359</v>
      </c>
      <c r="B1108" s="84"/>
      <c r="C1108" s="124"/>
      <c r="D1108" s="124"/>
      <c r="E1108" s="139" t="s">
        <v>17</v>
      </c>
      <c r="F1108" s="51">
        <v>3887.9999999999995</v>
      </c>
      <c r="G1108" s="51">
        <v>3630.0000000000041</v>
      </c>
      <c r="H1108" s="51">
        <v>4566.0000000000018</v>
      </c>
      <c r="I1108" s="51"/>
      <c r="J1108" s="51"/>
      <c r="K1108" s="51"/>
      <c r="L1108" s="51"/>
      <c r="M1108" s="51"/>
      <c r="N1108" s="51"/>
      <c r="O1108" s="51"/>
      <c r="P1108" s="51"/>
      <c r="Q1108" s="51"/>
      <c r="R1108" s="52">
        <v>4028.0000000000018</v>
      </c>
      <c r="S1108" s="167">
        <v>1.603125378095609E-3</v>
      </c>
      <c r="T1108" s="9" t="s">
        <v>30</v>
      </c>
      <c r="U1108" s="9" t="s">
        <v>243</v>
      </c>
      <c r="V1108" s="9" t="s">
        <v>363</v>
      </c>
      <c r="W1108" s="9"/>
    </row>
    <row r="1109" spans="1:23" ht="15.75" x14ac:dyDescent="0.25">
      <c r="A1109" s="16" t="s">
        <v>1360</v>
      </c>
      <c r="B1109" s="84"/>
      <c r="C1109" s="124"/>
      <c r="D1109" s="124"/>
      <c r="E1109" s="139" t="s">
        <v>24</v>
      </c>
      <c r="F1109" s="51">
        <v>11199.999999999996</v>
      </c>
      <c r="G1109" s="51">
        <v>10198.999999999998</v>
      </c>
      <c r="H1109" s="51">
        <v>11855</v>
      </c>
      <c r="I1109" s="51"/>
      <c r="J1109" s="51"/>
      <c r="K1109" s="51"/>
      <c r="L1109" s="51"/>
      <c r="M1109" s="51"/>
      <c r="N1109" s="51"/>
      <c r="O1109" s="51"/>
      <c r="P1109" s="51"/>
      <c r="Q1109" s="51"/>
      <c r="R1109" s="52">
        <v>11084.666666666664</v>
      </c>
      <c r="S1109" s="167">
        <v>4.4116460876523792E-3</v>
      </c>
      <c r="T1109" s="9" t="s">
        <v>30</v>
      </c>
      <c r="U1109" s="9" t="s">
        <v>243</v>
      </c>
      <c r="V1109" s="9" t="s">
        <v>363</v>
      </c>
      <c r="W1109" s="9"/>
    </row>
    <row r="1110" spans="1:23" ht="15.75" x14ac:dyDescent="0.25">
      <c r="A1110" s="16" t="s">
        <v>1361</v>
      </c>
      <c r="B1110" s="84"/>
      <c r="C1110" s="124"/>
      <c r="D1110" s="124"/>
      <c r="E1110" s="139" t="s">
        <v>352</v>
      </c>
      <c r="F1110" s="51">
        <v>22370.000000000007</v>
      </c>
      <c r="G1110" s="51">
        <v>20193.000000000004</v>
      </c>
      <c r="H1110" s="51">
        <v>26320.000000000007</v>
      </c>
      <c r="I1110" s="51"/>
      <c r="J1110" s="51"/>
      <c r="K1110" s="51"/>
      <c r="L1110" s="51"/>
      <c r="M1110" s="51"/>
      <c r="N1110" s="51"/>
      <c r="O1110" s="51"/>
      <c r="P1110" s="51"/>
      <c r="Q1110" s="51"/>
      <c r="R1110" s="52">
        <v>22961.000000000011</v>
      </c>
      <c r="S1110" s="167">
        <v>9.1383718486726124E-3</v>
      </c>
      <c r="T1110" s="9" t="s">
        <v>30</v>
      </c>
      <c r="U1110" s="9" t="s">
        <v>243</v>
      </c>
      <c r="V1110" s="9" t="s">
        <v>363</v>
      </c>
      <c r="W1110" s="9"/>
    </row>
    <row r="1111" spans="1:23" ht="15.75" x14ac:dyDescent="0.25">
      <c r="A1111" s="16" t="s">
        <v>1362</v>
      </c>
      <c r="B1111" s="84"/>
      <c r="C1111" s="124"/>
      <c r="D1111" s="124"/>
      <c r="E1111" s="406" t="s">
        <v>351</v>
      </c>
      <c r="F1111" s="500">
        <v>14591.000000000004</v>
      </c>
      <c r="G1111" s="500">
        <v>14572.999999999998</v>
      </c>
      <c r="H1111" s="500">
        <v>18492</v>
      </c>
      <c r="I1111" s="500"/>
      <c r="J1111" s="500"/>
      <c r="K1111" s="500"/>
      <c r="L1111" s="500"/>
      <c r="M1111" s="500"/>
      <c r="N1111" s="500"/>
      <c r="O1111" s="500"/>
      <c r="P1111" s="500"/>
      <c r="Q1111" s="500"/>
      <c r="R1111" s="501">
        <v>15885.333333333334</v>
      </c>
      <c r="S1111" s="423">
        <v>6.3222892269550078E-3</v>
      </c>
      <c r="T1111" s="9" t="s">
        <v>30</v>
      </c>
      <c r="U1111" s="9" t="s">
        <v>243</v>
      </c>
      <c r="V1111" s="9" t="s">
        <v>363</v>
      </c>
      <c r="W1111" s="9"/>
    </row>
    <row r="1112" spans="1:23" ht="15.75" x14ac:dyDescent="0.25">
      <c r="A1112" s="16" t="s">
        <v>1363</v>
      </c>
      <c r="B1112" s="84"/>
      <c r="C1112" s="124"/>
      <c r="D1112" s="124"/>
      <c r="E1112" s="406" t="s">
        <v>18</v>
      </c>
      <c r="F1112" s="500">
        <v>19305.000000000004</v>
      </c>
      <c r="G1112" s="500">
        <v>18446</v>
      </c>
      <c r="H1112" s="500">
        <v>23267.000000000004</v>
      </c>
      <c r="I1112" s="500"/>
      <c r="J1112" s="500"/>
      <c r="K1112" s="500"/>
      <c r="L1112" s="500"/>
      <c r="M1112" s="500"/>
      <c r="N1112" s="500"/>
      <c r="O1112" s="500"/>
      <c r="P1112" s="500"/>
      <c r="Q1112" s="500"/>
      <c r="R1112" s="501">
        <v>20339.333333333332</v>
      </c>
      <c r="S1112" s="423">
        <v>8.0949606356039237E-3</v>
      </c>
      <c r="T1112" s="9" t="s">
        <v>30</v>
      </c>
      <c r="U1112" s="9" t="s">
        <v>243</v>
      </c>
      <c r="V1112" s="9" t="s">
        <v>363</v>
      </c>
      <c r="W1112" s="9"/>
    </row>
    <row r="1113" spans="1:23" ht="15.75" x14ac:dyDescent="0.25">
      <c r="A1113" s="16" t="s">
        <v>1364</v>
      </c>
      <c r="B1113" s="84"/>
      <c r="C1113" s="124"/>
      <c r="D1113" s="124"/>
      <c r="E1113" s="406" t="s">
        <v>16</v>
      </c>
      <c r="F1113" s="500">
        <v>698</v>
      </c>
      <c r="G1113" s="500">
        <v>565.99999999999989</v>
      </c>
      <c r="H1113" s="500">
        <v>656</v>
      </c>
      <c r="I1113" s="500"/>
      <c r="J1113" s="500"/>
      <c r="K1113" s="500"/>
      <c r="L1113" s="500"/>
      <c r="M1113" s="500"/>
      <c r="N1113" s="500"/>
      <c r="O1113" s="500"/>
      <c r="P1113" s="500"/>
      <c r="Q1113" s="500"/>
      <c r="R1113" s="501">
        <v>640</v>
      </c>
      <c r="S1113" s="423">
        <v>2.5471704120684941E-4</v>
      </c>
      <c r="T1113" s="9" t="s">
        <v>30</v>
      </c>
      <c r="U1113" s="9" t="s">
        <v>243</v>
      </c>
      <c r="V1113" s="9" t="s">
        <v>363</v>
      </c>
      <c r="W1113" s="9"/>
    </row>
    <row r="1114" spans="1:23" ht="15.75" x14ac:dyDescent="0.25">
      <c r="A1114" s="16" t="s">
        <v>1365</v>
      </c>
      <c r="B1114" s="84"/>
      <c r="C1114" s="124"/>
      <c r="D1114" s="124"/>
      <c r="E1114" s="406" t="s">
        <v>23</v>
      </c>
      <c r="F1114" s="502">
        <v>0</v>
      </c>
      <c r="G1114" s="502">
        <v>0</v>
      </c>
      <c r="H1114" s="502">
        <v>0</v>
      </c>
      <c r="I1114" s="502"/>
      <c r="J1114" s="502"/>
      <c r="K1114" s="502"/>
      <c r="L1114" s="502"/>
      <c r="M1114" s="502"/>
      <c r="N1114" s="502"/>
      <c r="O1114" s="502"/>
      <c r="P1114" s="502"/>
      <c r="Q1114" s="502"/>
      <c r="R1114" s="503">
        <v>0</v>
      </c>
      <c r="S1114" s="504">
        <v>0</v>
      </c>
      <c r="T1114" s="9" t="s">
        <v>30</v>
      </c>
      <c r="U1114" s="9" t="s">
        <v>243</v>
      </c>
      <c r="V1114" s="9" t="s">
        <v>363</v>
      </c>
      <c r="W1114" s="9"/>
    </row>
    <row r="1115" spans="1:23" ht="15.75" x14ac:dyDescent="0.25">
      <c r="A1115" s="16" t="s">
        <v>1366</v>
      </c>
      <c r="B1115" s="84"/>
      <c r="C1115" s="124"/>
      <c r="D1115" s="227"/>
      <c r="E1115" s="412" t="s">
        <v>25</v>
      </c>
      <c r="F1115" s="505"/>
      <c r="G1115" s="505"/>
      <c r="H1115" s="505"/>
      <c r="I1115" s="505"/>
      <c r="J1115" s="505"/>
      <c r="K1115" s="505"/>
      <c r="L1115" s="505"/>
      <c r="M1115" s="505"/>
      <c r="N1115" s="505"/>
      <c r="O1115" s="505"/>
      <c r="P1115" s="505"/>
      <c r="Q1115" s="505"/>
      <c r="R1115" s="506"/>
      <c r="S1115" s="507">
        <v>0</v>
      </c>
      <c r="T1115" s="9" t="s">
        <v>30</v>
      </c>
      <c r="U1115" s="9" t="s">
        <v>243</v>
      </c>
      <c r="V1115" s="9" t="s">
        <v>363</v>
      </c>
      <c r="W1115" s="9"/>
    </row>
    <row r="1116" spans="1:23" ht="15.75" x14ac:dyDescent="0.25">
      <c r="A1116" s="16" t="s">
        <v>1367</v>
      </c>
      <c r="B1116" s="84"/>
      <c r="C1116" s="124" t="s">
        <v>243</v>
      </c>
      <c r="D1116" s="124" t="s">
        <v>364</v>
      </c>
      <c r="E1116" s="406" t="s">
        <v>24</v>
      </c>
      <c r="F1116" s="500">
        <v>45097.000000000007</v>
      </c>
      <c r="G1116" s="500">
        <v>43847.000000000007</v>
      </c>
      <c r="H1116" s="500">
        <v>49296</v>
      </c>
      <c r="I1116" s="500"/>
      <c r="J1116" s="500"/>
      <c r="K1116" s="500"/>
      <c r="L1116" s="500"/>
      <c r="M1116" s="500"/>
      <c r="N1116" s="500"/>
      <c r="O1116" s="500"/>
      <c r="P1116" s="500"/>
      <c r="Q1116" s="500"/>
      <c r="R1116" s="501">
        <v>46080</v>
      </c>
      <c r="S1116" s="423">
        <v>1.8339626966893157E-2</v>
      </c>
      <c r="T1116" s="9" t="s">
        <v>30</v>
      </c>
      <c r="U1116" s="9" t="s">
        <v>243</v>
      </c>
      <c r="V1116" s="9" t="s">
        <v>364</v>
      </c>
      <c r="W1116" s="9"/>
    </row>
    <row r="1117" spans="1:23" ht="15.75" x14ac:dyDescent="0.25">
      <c r="A1117" s="16" t="s">
        <v>1368</v>
      </c>
      <c r="B1117" s="84"/>
      <c r="C1117" s="124"/>
      <c r="D1117" s="124"/>
      <c r="E1117" s="406" t="s">
        <v>18</v>
      </c>
      <c r="F1117" s="502">
        <v>9559.9999999999982</v>
      </c>
      <c r="G1117" s="502">
        <v>9163.9999999999982</v>
      </c>
      <c r="H1117" s="502">
        <v>11365.000000000002</v>
      </c>
      <c r="I1117" s="502"/>
      <c r="J1117" s="502"/>
      <c r="K1117" s="502"/>
      <c r="L1117" s="502"/>
      <c r="M1117" s="502"/>
      <c r="N1117" s="502"/>
      <c r="O1117" s="502"/>
      <c r="P1117" s="502"/>
      <c r="Q1117" s="502"/>
      <c r="R1117" s="503">
        <v>10029.666666666666</v>
      </c>
      <c r="S1117" s="504">
        <v>3.991760965037964E-3</v>
      </c>
      <c r="T1117" s="9" t="s">
        <v>30</v>
      </c>
      <c r="U1117" s="9" t="s">
        <v>243</v>
      </c>
      <c r="V1117" s="9" t="s">
        <v>364</v>
      </c>
      <c r="W1117" s="9"/>
    </row>
    <row r="1118" spans="1:23" ht="15.75" x14ac:dyDescent="0.25">
      <c r="A1118" s="16" t="s">
        <v>1369</v>
      </c>
      <c r="B1118" s="84"/>
      <c r="C1118" s="124"/>
      <c r="D1118" s="124"/>
      <c r="E1118" s="139" t="s">
        <v>352</v>
      </c>
      <c r="F1118" s="51">
        <v>18</v>
      </c>
      <c r="G1118" s="51">
        <v>10</v>
      </c>
      <c r="H1118" s="51">
        <v>15</v>
      </c>
      <c r="I1118" s="51"/>
      <c r="J1118" s="51"/>
      <c r="K1118" s="51"/>
      <c r="L1118" s="51"/>
      <c r="M1118" s="51"/>
      <c r="N1118" s="51"/>
      <c r="O1118" s="51"/>
      <c r="P1118" s="51"/>
      <c r="Q1118" s="51"/>
      <c r="R1118" s="52">
        <v>14.333333333333334</v>
      </c>
      <c r="S1118" s="167">
        <v>5.7046004020283976E-6</v>
      </c>
      <c r="T1118" s="9" t="s">
        <v>30</v>
      </c>
      <c r="U1118" s="9" t="s">
        <v>243</v>
      </c>
      <c r="V1118" s="9" t="s">
        <v>364</v>
      </c>
      <c r="W1118" s="9"/>
    </row>
    <row r="1119" spans="1:23" ht="15.75" x14ac:dyDescent="0.25">
      <c r="A1119" s="16" t="s">
        <v>1370</v>
      </c>
      <c r="B1119" s="84"/>
      <c r="C1119" s="124"/>
      <c r="D1119" s="227"/>
      <c r="E1119" s="141" t="s">
        <v>21</v>
      </c>
      <c r="F1119" s="14"/>
      <c r="G1119" s="14"/>
      <c r="H1119" s="14"/>
      <c r="I1119" s="14"/>
      <c r="J1119" s="14"/>
      <c r="K1119" s="14"/>
      <c r="L1119" s="14"/>
      <c r="M1119" s="14"/>
      <c r="N1119" s="14"/>
      <c r="O1119" s="14"/>
      <c r="P1119" s="14"/>
      <c r="Q1119" s="14"/>
      <c r="R1119" s="309"/>
      <c r="S1119" s="346">
        <v>0</v>
      </c>
      <c r="T1119" s="9" t="s">
        <v>30</v>
      </c>
      <c r="U1119" s="9" t="s">
        <v>243</v>
      </c>
      <c r="V1119" s="9" t="s">
        <v>364</v>
      </c>
      <c r="W1119" s="9"/>
    </row>
    <row r="1120" spans="1:23" ht="15.75" x14ac:dyDescent="0.25">
      <c r="A1120" s="16" t="s">
        <v>1371</v>
      </c>
      <c r="B1120" s="84"/>
      <c r="C1120" s="124" t="s">
        <v>243</v>
      </c>
      <c r="D1120" s="124" t="s">
        <v>365</v>
      </c>
      <c r="E1120" s="406" t="s">
        <v>24</v>
      </c>
      <c r="F1120" s="502">
        <v>7553</v>
      </c>
      <c r="G1120" s="502">
        <v>7270</v>
      </c>
      <c r="H1120" s="502">
        <v>9702.0000000000018</v>
      </c>
      <c r="I1120" s="502"/>
      <c r="J1120" s="502"/>
      <c r="K1120" s="502"/>
      <c r="L1120" s="502"/>
      <c r="M1120" s="502"/>
      <c r="N1120" s="502"/>
      <c r="O1120" s="502"/>
      <c r="P1120" s="502"/>
      <c r="Q1120" s="502"/>
      <c r="R1120" s="503">
        <v>8175</v>
      </c>
      <c r="S1120" s="504">
        <v>3.253612206040615E-3</v>
      </c>
      <c r="T1120" s="9" t="s">
        <v>30</v>
      </c>
      <c r="U1120" s="9" t="s">
        <v>243</v>
      </c>
      <c r="V1120" s="9" t="s">
        <v>365</v>
      </c>
      <c r="W1120" s="9"/>
    </row>
    <row r="1121" spans="1:23" ht="15.75" x14ac:dyDescent="0.25">
      <c r="A1121" s="16" t="s">
        <v>1372</v>
      </c>
      <c r="B1121" s="84"/>
      <c r="C1121" s="124"/>
      <c r="D1121" s="124"/>
      <c r="E1121" s="406" t="s">
        <v>18</v>
      </c>
      <c r="F1121" s="500">
        <v>4965</v>
      </c>
      <c r="G1121" s="500">
        <v>4947.9999999999982</v>
      </c>
      <c r="H1121" s="500">
        <v>6513.0000000000009</v>
      </c>
      <c r="I1121" s="500"/>
      <c r="J1121" s="500"/>
      <c r="K1121" s="500"/>
      <c r="L1121" s="500"/>
      <c r="M1121" s="500"/>
      <c r="N1121" s="500"/>
      <c r="O1121" s="500"/>
      <c r="P1121" s="500"/>
      <c r="Q1121" s="500"/>
      <c r="R1121" s="501">
        <v>5475.333333333333</v>
      </c>
      <c r="S1121" s="423">
        <v>2.1791573535748479E-3</v>
      </c>
      <c r="T1121" s="9" t="s">
        <v>30</v>
      </c>
      <c r="U1121" s="9" t="s">
        <v>243</v>
      </c>
      <c r="V1121" s="9" t="s">
        <v>365</v>
      </c>
      <c r="W1121" s="9"/>
    </row>
    <row r="1122" spans="1:23" ht="15.75" x14ac:dyDescent="0.25">
      <c r="A1122" s="16" t="s">
        <v>1373</v>
      </c>
      <c r="B1122" s="84"/>
      <c r="C1122" s="124"/>
      <c r="D1122" s="124"/>
      <c r="E1122" s="139" t="s">
        <v>23</v>
      </c>
      <c r="F1122" s="51">
        <v>307</v>
      </c>
      <c r="G1122" s="51">
        <v>247.00000000000006</v>
      </c>
      <c r="H1122" s="51">
        <v>348</v>
      </c>
      <c r="I1122" s="51"/>
      <c r="J1122" s="51"/>
      <c r="K1122" s="51"/>
      <c r="L1122" s="51"/>
      <c r="M1122" s="51"/>
      <c r="N1122" s="51"/>
      <c r="O1122" s="51"/>
      <c r="P1122" s="51"/>
      <c r="Q1122" s="51"/>
      <c r="R1122" s="52">
        <v>300.66666666666669</v>
      </c>
      <c r="S1122" s="167">
        <v>1.1966394331696779E-4</v>
      </c>
      <c r="T1122" s="9" t="s">
        <v>30</v>
      </c>
      <c r="U1122" s="9" t="s">
        <v>243</v>
      </c>
      <c r="V1122" s="9" t="s">
        <v>365</v>
      </c>
      <c r="W1122" s="9"/>
    </row>
    <row r="1123" spans="1:23" ht="15.75" x14ac:dyDescent="0.25">
      <c r="A1123" s="16" t="s">
        <v>1374</v>
      </c>
      <c r="B1123" s="84"/>
      <c r="C1123" s="124"/>
      <c r="D1123" s="124"/>
      <c r="E1123" s="139" t="s">
        <v>16</v>
      </c>
      <c r="F1123" s="51">
        <v>120.00000000000001</v>
      </c>
      <c r="G1123" s="51">
        <v>148</v>
      </c>
      <c r="H1123" s="51">
        <v>132</v>
      </c>
      <c r="I1123" s="51"/>
      <c r="J1123" s="51"/>
      <c r="K1123" s="51"/>
      <c r="L1123" s="51"/>
      <c r="M1123" s="51"/>
      <c r="N1123" s="51"/>
      <c r="O1123" s="51"/>
      <c r="P1123" s="51"/>
      <c r="Q1123" s="51"/>
      <c r="R1123" s="52">
        <v>133.33333333333334</v>
      </c>
      <c r="S1123" s="167">
        <v>5.3066050251426958E-5</v>
      </c>
      <c r="T1123" s="9" t="s">
        <v>30</v>
      </c>
      <c r="U1123" s="9" t="s">
        <v>243</v>
      </c>
      <c r="V1123" s="9" t="s">
        <v>365</v>
      </c>
      <c r="W1123" s="9"/>
    </row>
    <row r="1124" spans="1:23" ht="15.75" x14ac:dyDescent="0.25">
      <c r="A1124" s="16" t="s">
        <v>1375</v>
      </c>
      <c r="B1124" s="84"/>
      <c r="C1124" s="124"/>
      <c r="D1124" s="124"/>
      <c r="E1124" s="406" t="s">
        <v>20</v>
      </c>
      <c r="F1124" s="500">
        <v>322</v>
      </c>
      <c r="G1124" s="500">
        <v>266</v>
      </c>
      <c r="H1124" s="500">
        <v>371</v>
      </c>
      <c r="I1124" s="500"/>
      <c r="J1124" s="500"/>
      <c r="K1124" s="500"/>
      <c r="L1124" s="500"/>
      <c r="M1124" s="500"/>
      <c r="N1124" s="500"/>
      <c r="O1124" s="500"/>
      <c r="P1124" s="500"/>
      <c r="Q1124" s="500"/>
      <c r="R1124" s="501">
        <v>319.66666666666669</v>
      </c>
      <c r="S1124" s="423">
        <v>1.2722585547779612E-4</v>
      </c>
      <c r="T1124" s="9" t="s">
        <v>30</v>
      </c>
      <c r="U1124" s="9" t="s">
        <v>243</v>
      </c>
      <c r="V1124" s="9" t="s">
        <v>365</v>
      </c>
      <c r="W1124" s="9"/>
    </row>
    <row r="1125" spans="1:23" ht="15.75" x14ac:dyDescent="0.25">
      <c r="A1125" s="16" t="s">
        <v>1376</v>
      </c>
      <c r="B1125" s="84"/>
      <c r="C1125" s="227"/>
      <c r="D1125" s="227"/>
      <c r="E1125" s="412" t="s">
        <v>351</v>
      </c>
      <c r="F1125" s="505">
        <v>0</v>
      </c>
      <c r="G1125" s="505">
        <v>0</v>
      </c>
      <c r="H1125" s="505">
        <v>0</v>
      </c>
      <c r="I1125" s="505"/>
      <c r="J1125" s="505"/>
      <c r="K1125" s="505"/>
      <c r="L1125" s="505"/>
      <c r="M1125" s="505"/>
      <c r="N1125" s="505"/>
      <c r="O1125" s="505"/>
      <c r="P1125" s="505"/>
      <c r="Q1125" s="505"/>
      <c r="R1125" s="506">
        <v>0</v>
      </c>
      <c r="S1125" s="507">
        <v>0</v>
      </c>
      <c r="T1125" s="9" t="s">
        <v>30</v>
      </c>
      <c r="U1125" s="9" t="s">
        <v>243</v>
      </c>
      <c r="V1125" s="9" t="s">
        <v>365</v>
      </c>
      <c r="W1125" s="9"/>
    </row>
    <row r="1126" spans="1:23" ht="15.75" x14ac:dyDescent="0.25">
      <c r="A1126" s="16" t="s">
        <v>1377</v>
      </c>
      <c r="B1126" s="84"/>
      <c r="C1126" s="124" t="s">
        <v>244</v>
      </c>
      <c r="D1126" s="124" t="s">
        <v>366</v>
      </c>
      <c r="E1126" s="406" t="s">
        <v>352</v>
      </c>
      <c r="F1126" s="500">
        <v>81992.000000000044</v>
      </c>
      <c r="G1126" s="500">
        <v>76695.999999999971</v>
      </c>
      <c r="H1126" s="500">
        <v>95432.000000000087</v>
      </c>
      <c r="I1126" s="500"/>
      <c r="J1126" s="500"/>
      <c r="K1126" s="500"/>
      <c r="L1126" s="500"/>
      <c r="M1126" s="500"/>
      <c r="N1126" s="500"/>
      <c r="O1126" s="500"/>
      <c r="P1126" s="500"/>
      <c r="Q1126" s="500"/>
      <c r="R1126" s="501">
        <v>84706.666666666701</v>
      </c>
      <c r="S1126" s="423">
        <v>3.3712861724731556E-2</v>
      </c>
      <c r="T1126" s="9" t="s">
        <v>30</v>
      </c>
      <c r="U1126" s="9" t="s">
        <v>244</v>
      </c>
      <c r="V1126" s="9" t="s">
        <v>366</v>
      </c>
      <c r="W1126" s="9"/>
    </row>
    <row r="1127" spans="1:23" ht="15.75" x14ac:dyDescent="0.25">
      <c r="A1127" s="16" t="s">
        <v>1378</v>
      </c>
      <c r="B1127" s="84"/>
      <c r="C1127" s="124"/>
      <c r="D1127" s="124"/>
      <c r="E1127" s="406" t="s">
        <v>17</v>
      </c>
      <c r="F1127" s="500">
        <v>8136.0000000000018</v>
      </c>
      <c r="G1127" s="500">
        <v>7097.9999999999955</v>
      </c>
      <c r="H1127" s="500">
        <v>8957.9999999999982</v>
      </c>
      <c r="I1127" s="500"/>
      <c r="J1127" s="500"/>
      <c r="K1127" s="500"/>
      <c r="L1127" s="500"/>
      <c r="M1127" s="500"/>
      <c r="N1127" s="500"/>
      <c r="O1127" s="500"/>
      <c r="P1127" s="500"/>
      <c r="Q1127" s="500"/>
      <c r="R1127" s="501">
        <v>8063.9999999999973</v>
      </c>
      <c r="S1127" s="423">
        <v>3.209434719206301E-3</v>
      </c>
      <c r="T1127" s="9" t="s">
        <v>30</v>
      </c>
      <c r="U1127" s="9" t="s">
        <v>244</v>
      </c>
      <c r="V1127" s="9" t="s">
        <v>366</v>
      </c>
      <c r="W1127" s="9"/>
    </row>
    <row r="1128" spans="1:23" ht="15.75" x14ac:dyDescent="0.25">
      <c r="A1128" s="16" t="s">
        <v>1379</v>
      </c>
      <c r="B1128" s="84"/>
      <c r="C1128" s="124"/>
      <c r="D1128" s="124"/>
      <c r="E1128" s="406" t="s">
        <v>21</v>
      </c>
      <c r="F1128" s="500">
        <v>11431.999999999996</v>
      </c>
      <c r="G1128" s="500">
        <v>10464.99999999998</v>
      </c>
      <c r="H1128" s="500">
        <v>12958.999999999998</v>
      </c>
      <c r="I1128" s="500"/>
      <c r="J1128" s="500"/>
      <c r="K1128" s="500"/>
      <c r="L1128" s="500"/>
      <c r="M1128" s="500"/>
      <c r="N1128" s="500"/>
      <c r="O1128" s="500"/>
      <c r="P1128" s="500"/>
      <c r="Q1128" s="500"/>
      <c r="R1128" s="501">
        <v>11618.666666666659</v>
      </c>
      <c r="S1128" s="423">
        <v>4.6241756189093416E-3</v>
      </c>
      <c r="T1128" s="9" t="s">
        <v>30</v>
      </c>
      <c r="U1128" s="9" t="s">
        <v>244</v>
      </c>
      <c r="V1128" s="9" t="s">
        <v>366</v>
      </c>
      <c r="W1128" s="9"/>
    </row>
    <row r="1129" spans="1:23" ht="15.75" x14ac:dyDescent="0.25">
      <c r="A1129" s="16" t="s">
        <v>1380</v>
      </c>
      <c r="B1129" s="84"/>
      <c r="C1129" s="124"/>
      <c r="D1129" s="124"/>
      <c r="E1129" s="139" t="s">
        <v>18</v>
      </c>
      <c r="F1129" s="51">
        <v>36547.000000000058</v>
      </c>
      <c r="G1129" s="51">
        <v>35136.999999999942</v>
      </c>
      <c r="H1129" s="51">
        <v>46050.000000000022</v>
      </c>
      <c r="I1129" s="51"/>
      <c r="J1129" s="51"/>
      <c r="K1129" s="51"/>
      <c r="L1129" s="51"/>
      <c r="M1129" s="51"/>
      <c r="N1129" s="51"/>
      <c r="O1129" s="51"/>
      <c r="P1129" s="51"/>
      <c r="Q1129" s="51"/>
      <c r="R1129" s="52">
        <v>39244.666666666679</v>
      </c>
      <c r="S1129" s="167">
        <v>1.5619195900753759E-2</v>
      </c>
      <c r="T1129" s="9" t="s">
        <v>30</v>
      </c>
      <c r="U1129" s="9" t="s">
        <v>244</v>
      </c>
      <c r="V1129" s="9" t="s">
        <v>366</v>
      </c>
      <c r="W1129" s="9"/>
    </row>
    <row r="1130" spans="1:23" ht="15.75" x14ac:dyDescent="0.25">
      <c r="A1130" s="16" t="s">
        <v>1381</v>
      </c>
      <c r="B1130" s="84"/>
      <c r="C1130" s="124"/>
      <c r="D1130" s="124"/>
      <c r="E1130" s="139" t="s">
        <v>24</v>
      </c>
      <c r="F1130" s="51">
        <v>14500</v>
      </c>
      <c r="G1130" s="51">
        <v>13368.999999999996</v>
      </c>
      <c r="H1130" s="51">
        <v>15619.999999999998</v>
      </c>
      <c r="I1130" s="51"/>
      <c r="J1130" s="51"/>
      <c r="K1130" s="51"/>
      <c r="L1130" s="51"/>
      <c r="M1130" s="51"/>
      <c r="N1130" s="51"/>
      <c r="O1130" s="51"/>
      <c r="P1130" s="51"/>
      <c r="Q1130" s="51"/>
      <c r="R1130" s="52">
        <v>14496.33333333333</v>
      </c>
      <c r="S1130" s="167">
        <v>5.7694736484607658E-3</v>
      </c>
      <c r="T1130" s="9" t="s">
        <v>30</v>
      </c>
      <c r="U1130" s="9" t="s">
        <v>244</v>
      </c>
      <c r="V1130" s="9" t="s">
        <v>366</v>
      </c>
      <c r="W1130" s="9"/>
    </row>
    <row r="1131" spans="1:23" ht="31.5" x14ac:dyDescent="0.25">
      <c r="A1131" s="16" t="s">
        <v>1382</v>
      </c>
      <c r="B1131" s="84"/>
      <c r="C1131" s="124"/>
      <c r="D1131" s="124"/>
      <c r="E1131" s="139" t="s">
        <v>353</v>
      </c>
      <c r="F1131" s="51">
        <v>23374.999999999993</v>
      </c>
      <c r="G1131" s="51">
        <v>21151.000000000015</v>
      </c>
      <c r="H1131" s="51">
        <v>27361.999999999985</v>
      </c>
      <c r="I1131" s="51"/>
      <c r="J1131" s="51"/>
      <c r="K1131" s="51"/>
      <c r="L1131" s="51"/>
      <c r="M1131" s="51"/>
      <c r="N1131" s="51"/>
      <c r="O1131" s="51"/>
      <c r="P1131" s="51"/>
      <c r="Q1131" s="51"/>
      <c r="R1131" s="52">
        <v>23962.666666666668</v>
      </c>
      <c r="S1131" s="167">
        <v>9.5370305511864525E-3</v>
      </c>
      <c r="T1131" s="9" t="s">
        <v>30</v>
      </c>
      <c r="U1131" s="9" t="s">
        <v>244</v>
      </c>
      <c r="V1131" s="9" t="s">
        <v>366</v>
      </c>
      <c r="W1131" s="9"/>
    </row>
    <row r="1132" spans="1:23" ht="15.75" x14ac:dyDescent="0.25">
      <c r="A1132" s="16" t="s">
        <v>1383</v>
      </c>
      <c r="B1132" s="84"/>
      <c r="C1132" s="124"/>
      <c r="D1132" s="124"/>
      <c r="E1132" s="406" t="s">
        <v>354</v>
      </c>
      <c r="F1132" s="500">
        <v>18465.999999999978</v>
      </c>
      <c r="G1132" s="500">
        <v>16825.000000000007</v>
      </c>
      <c r="H1132" s="500">
        <v>16673</v>
      </c>
      <c r="I1132" s="500"/>
      <c r="J1132" s="500"/>
      <c r="K1132" s="500"/>
      <c r="L1132" s="500"/>
      <c r="M1132" s="500"/>
      <c r="N1132" s="500"/>
      <c r="O1132" s="500"/>
      <c r="P1132" s="500"/>
      <c r="Q1132" s="500"/>
      <c r="R1132" s="501">
        <v>17321.333333333328</v>
      </c>
      <c r="S1132" s="423">
        <v>6.8938105881628737E-3</v>
      </c>
      <c r="T1132" s="9" t="s">
        <v>30</v>
      </c>
      <c r="U1132" s="9" t="s">
        <v>244</v>
      </c>
      <c r="V1132" s="9" t="s">
        <v>366</v>
      </c>
      <c r="W1132" s="9"/>
    </row>
    <row r="1133" spans="1:23" ht="15.75" x14ac:dyDescent="0.25">
      <c r="A1133" s="16" t="s">
        <v>1384</v>
      </c>
      <c r="B1133" s="84"/>
      <c r="C1133" s="124"/>
      <c r="D1133" s="124"/>
      <c r="E1133" s="406" t="s">
        <v>20</v>
      </c>
      <c r="F1133" s="500">
        <v>3637.9999999999991</v>
      </c>
      <c r="G1133" s="500">
        <v>3189.0000000000014</v>
      </c>
      <c r="H1133" s="500">
        <v>3642.9999999999982</v>
      </c>
      <c r="I1133" s="500"/>
      <c r="J1133" s="500"/>
      <c r="K1133" s="500"/>
      <c r="L1133" s="500"/>
      <c r="M1133" s="500"/>
      <c r="N1133" s="500"/>
      <c r="O1133" s="500"/>
      <c r="P1133" s="500"/>
      <c r="Q1133" s="500"/>
      <c r="R1133" s="501">
        <v>3489.9999999999995</v>
      </c>
      <c r="S1133" s="423">
        <v>1.3890038653311004E-3</v>
      </c>
      <c r="T1133" s="9" t="s">
        <v>30</v>
      </c>
      <c r="U1133" s="9" t="s">
        <v>244</v>
      </c>
      <c r="V1133" s="9" t="s">
        <v>366</v>
      </c>
      <c r="W1133" s="9"/>
    </row>
    <row r="1134" spans="1:23" ht="15.75" x14ac:dyDescent="0.25">
      <c r="A1134" s="16" t="s">
        <v>1385</v>
      </c>
      <c r="B1134" s="84"/>
      <c r="C1134" s="124"/>
      <c r="D1134" s="124"/>
      <c r="E1134" s="406" t="s">
        <v>23</v>
      </c>
      <c r="F1134" s="500">
        <v>1005.9999999999998</v>
      </c>
      <c r="G1134" s="500">
        <v>829.00000000000034</v>
      </c>
      <c r="H1134" s="500">
        <v>1059.0000000000005</v>
      </c>
      <c r="I1134" s="500"/>
      <c r="J1134" s="500"/>
      <c r="K1134" s="500"/>
      <c r="L1134" s="500"/>
      <c r="M1134" s="500"/>
      <c r="N1134" s="500"/>
      <c r="O1134" s="500"/>
      <c r="P1134" s="500"/>
      <c r="Q1134" s="500"/>
      <c r="R1134" s="501">
        <v>964.66666666666686</v>
      </c>
      <c r="S1134" s="423">
        <v>3.8393287356907409E-4</v>
      </c>
      <c r="T1134" s="9" t="s">
        <v>30</v>
      </c>
      <c r="U1134" s="9" t="s">
        <v>244</v>
      </c>
      <c r="V1134" s="9" t="s">
        <v>366</v>
      </c>
      <c r="W1134" s="9"/>
    </row>
    <row r="1135" spans="1:23" ht="15.75" x14ac:dyDescent="0.25">
      <c r="A1135" s="16" t="s">
        <v>1386</v>
      </c>
      <c r="B1135" s="84"/>
      <c r="C1135" s="124"/>
      <c r="D1135" s="124"/>
      <c r="E1135" s="406" t="s">
        <v>16</v>
      </c>
      <c r="F1135" s="500">
        <v>713.00000000000023</v>
      </c>
      <c r="G1135" s="500">
        <v>781.00000000000034</v>
      </c>
      <c r="H1135" s="500">
        <v>822.99999999999989</v>
      </c>
      <c r="I1135" s="500"/>
      <c r="J1135" s="500"/>
      <c r="K1135" s="500"/>
      <c r="L1135" s="500"/>
      <c r="M1135" s="500"/>
      <c r="N1135" s="500"/>
      <c r="O1135" s="500"/>
      <c r="P1135" s="500"/>
      <c r="Q1135" s="500"/>
      <c r="R1135" s="501">
        <v>772.33333333333348</v>
      </c>
      <c r="S1135" s="423">
        <v>3.073850960813907E-4</v>
      </c>
      <c r="T1135" s="9" t="s">
        <v>30</v>
      </c>
      <c r="U1135" s="9" t="s">
        <v>244</v>
      </c>
      <c r="V1135" s="9" t="s">
        <v>366</v>
      </c>
      <c r="W1135" s="9"/>
    </row>
    <row r="1136" spans="1:23" ht="15.75" x14ac:dyDescent="0.25">
      <c r="A1136" s="16" t="s">
        <v>1387</v>
      </c>
      <c r="B1136" s="84"/>
      <c r="C1136" s="124"/>
      <c r="D1136" s="124"/>
      <c r="E1136" s="406" t="s">
        <v>22</v>
      </c>
      <c r="F1136" s="500">
        <v>1095</v>
      </c>
      <c r="G1136" s="500">
        <v>992</v>
      </c>
      <c r="H1136" s="500">
        <v>1329.0000000000002</v>
      </c>
      <c r="I1136" s="500"/>
      <c r="J1136" s="500"/>
      <c r="K1136" s="500"/>
      <c r="L1136" s="500"/>
      <c r="M1136" s="500"/>
      <c r="N1136" s="500"/>
      <c r="O1136" s="500"/>
      <c r="P1136" s="500"/>
      <c r="Q1136" s="500"/>
      <c r="R1136" s="501">
        <v>1138.6666666666667</v>
      </c>
      <c r="S1136" s="423">
        <v>4.5318406914718622E-4</v>
      </c>
      <c r="T1136" s="9" t="s">
        <v>30</v>
      </c>
      <c r="U1136" s="9" t="s">
        <v>244</v>
      </c>
      <c r="V1136" s="9" t="s">
        <v>366</v>
      </c>
      <c r="W1136" s="9"/>
    </row>
    <row r="1137" spans="1:23" ht="15.75" x14ac:dyDescent="0.25">
      <c r="A1137" s="16" t="s">
        <v>1388</v>
      </c>
      <c r="B1137" s="84"/>
      <c r="C1137" s="124"/>
      <c r="D1137" s="124"/>
      <c r="E1137" s="406" t="s">
        <v>351</v>
      </c>
      <c r="F1137" s="500">
        <v>1696</v>
      </c>
      <c r="G1137" s="500">
        <v>1564.0000000000009</v>
      </c>
      <c r="H1137" s="500">
        <v>2800.9999999999995</v>
      </c>
      <c r="I1137" s="500"/>
      <c r="J1137" s="500"/>
      <c r="K1137" s="500"/>
      <c r="L1137" s="500"/>
      <c r="M1137" s="500"/>
      <c r="N1137" s="500"/>
      <c r="O1137" s="500"/>
      <c r="P1137" s="500"/>
      <c r="Q1137" s="500"/>
      <c r="R1137" s="501">
        <v>2020.3333333333333</v>
      </c>
      <c r="S1137" s="423">
        <v>8.0408332643474689E-4</v>
      </c>
      <c r="T1137" s="9" t="s">
        <v>30</v>
      </c>
      <c r="U1137" s="9" t="s">
        <v>244</v>
      </c>
      <c r="V1137" s="9" t="s">
        <v>366</v>
      </c>
      <c r="W1137" s="9"/>
    </row>
    <row r="1138" spans="1:23" ht="15.75" x14ac:dyDescent="0.25">
      <c r="A1138" s="16" t="s">
        <v>1389</v>
      </c>
      <c r="B1138" s="84"/>
      <c r="C1138" s="124"/>
      <c r="D1138" s="124"/>
      <c r="E1138" s="406" t="s">
        <v>19</v>
      </c>
      <c r="F1138" s="500">
        <v>191</v>
      </c>
      <c r="G1138" s="500">
        <v>209</v>
      </c>
      <c r="H1138" s="500">
        <v>260</v>
      </c>
      <c r="I1138" s="500"/>
      <c r="J1138" s="500"/>
      <c r="K1138" s="500"/>
      <c r="L1138" s="500"/>
      <c r="M1138" s="500"/>
      <c r="N1138" s="500"/>
      <c r="O1138" s="500"/>
      <c r="P1138" s="500"/>
      <c r="Q1138" s="500"/>
      <c r="R1138" s="501">
        <v>220</v>
      </c>
      <c r="S1138" s="423">
        <v>8.7558982914854479E-5</v>
      </c>
      <c r="T1138" s="9" t="s">
        <v>30</v>
      </c>
      <c r="U1138" s="9" t="s">
        <v>244</v>
      </c>
      <c r="V1138" s="9" t="s">
        <v>366</v>
      </c>
      <c r="W1138" s="9"/>
    </row>
    <row r="1139" spans="1:23" ht="15.75" x14ac:dyDescent="0.25">
      <c r="A1139" s="16" t="s">
        <v>1390</v>
      </c>
      <c r="B1139" s="84"/>
      <c r="C1139" s="124"/>
      <c r="D1139" s="227"/>
      <c r="E1139" s="412" t="s">
        <v>25</v>
      </c>
      <c r="F1139" s="505"/>
      <c r="G1139" s="505"/>
      <c r="H1139" s="505"/>
      <c r="I1139" s="505"/>
      <c r="J1139" s="505"/>
      <c r="K1139" s="505"/>
      <c r="L1139" s="505"/>
      <c r="M1139" s="505"/>
      <c r="N1139" s="505"/>
      <c r="O1139" s="505"/>
      <c r="P1139" s="505"/>
      <c r="Q1139" s="505"/>
      <c r="R1139" s="506"/>
      <c r="S1139" s="507">
        <v>0</v>
      </c>
      <c r="T1139" s="9" t="s">
        <v>30</v>
      </c>
      <c r="U1139" s="9" t="s">
        <v>244</v>
      </c>
      <c r="V1139" s="9" t="s">
        <v>366</v>
      </c>
      <c r="W1139" s="9"/>
    </row>
    <row r="1140" spans="1:23" ht="15.75" x14ac:dyDescent="0.25">
      <c r="A1140" s="16" t="s">
        <v>1391</v>
      </c>
      <c r="B1140" s="84"/>
      <c r="C1140" s="124" t="s">
        <v>244</v>
      </c>
      <c r="D1140" s="124" t="s">
        <v>367</v>
      </c>
      <c r="E1140" s="406" t="s">
        <v>24</v>
      </c>
      <c r="F1140" s="500">
        <v>53078.999999999971</v>
      </c>
      <c r="G1140" s="500">
        <v>52861</v>
      </c>
      <c r="H1140" s="500">
        <v>59354.000000000007</v>
      </c>
      <c r="I1140" s="500"/>
      <c r="J1140" s="500"/>
      <c r="K1140" s="500"/>
      <c r="L1140" s="500"/>
      <c r="M1140" s="500"/>
      <c r="N1140" s="500"/>
      <c r="O1140" s="500"/>
      <c r="P1140" s="500"/>
      <c r="Q1140" s="500"/>
      <c r="R1140" s="501">
        <v>55097.999999999993</v>
      </c>
      <c r="S1140" s="423">
        <v>2.1928749275648415E-2</v>
      </c>
      <c r="T1140" s="9" t="s">
        <v>30</v>
      </c>
      <c r="U1140" s="9" t="s">
        <v>244</v>
      </c>
      <c r="V1140" s="9" t="s">
        <v>367</v>
      </c>
      <c r="W1140" s="9"/>
    </row>
    <row r="1141" spans="1:23" ht="15.75" x14ac:dyDescent="0.25">
      <c r="A1141" s="16" t="s">
        <v>1392</v>
      </c>
      <c r="B1141" s="84"/>
      <c r="C1141" s="124"/>
      <c r="D1141" s="124"/>
      <c r="E1141" s="139" t="s">
        <v>18</v>
      </c>
      <c r="F1141" s="51">
        <v>2050</v>
      </c>
      <c r="G1141" s="51">
        <v>2014.9999999999998</v>
      </c>
      <c r="H1141" s="51">
        <v>2501</v>
      </c>
      <c r="I1141" s="51"/>
      <c r="J1141" s="51"/>
      <c r="K1141" s="51"/>
      <c r="L1141" s="51"/>
      <c r="M1141" s="51"/>
      <c r="N1141" s="51"/>
      <c r="O1141" s="51"/>
      <c r="P1141" s="51"/>
      <c r="Q1141" s="51"/>
      <c r="R1141" s="52">
        <v>2188.6666666666665</v>
      </c>
      <c r="S1141" s="167">
        <v>8.7107921487717343E-4</v>
      </c>
      <c r="T1141" s="9" t="s">
        <v>30</v>
      </c>
      <c r="U1141" s="9" t="s">
        <v>244</v>
      </c>
      <c r="V1141" s="9" t="s">
        <v>367</v>
      </c>
      <c r="W1141" s="9"/>
    </row>
    <row r="1142" spans="1:23" ht="15.75" x14ac:dyDescent="0.25">
      <c r="A1142" s="16" t="s">
        <v>1393</v>
      </c>
      <c r="B1142" s="84"/>
      <c r="C1142" s="124"/>
      <c r="D1142" s="124"/>
      <c r="E1142" s="139" t="s">
        <v>23</v>
      </c>
      <c r="F1142" s="13">
        <v>490.00000000000006</v>
      </c>
      <c r="G1142" s="13">
        <v>388</v>
      </c>
      <c r="H1142" s="13">
        <v>532</v>
      </c>
      <c r="I1142" s="13"/>
      <c r="J1142" s="13"/>
      <c r="K1142" s="13"/>
      <c r="L1142" s="13"/>
      <c r="M1142" s="13"/>
      <c r="N1142" s="13"/>
      <c r="O1142" s="13"/>
      <c r="P1142" s="13"/>
      <c r="Q1142" s="13"/>
      <c r="R1142" s="342">
        <v>470</v>
      </c>
      <c r="S1142" s="352">
        <v>1.8705782713628001E-4</v>
      </c>
      <c r="T1142" s="9" t="s">
        <v>30</v>
      </c>
      <c r="U1142" s="9" t="s">
        <v>244</v>
      </c>
      <c r="V1142" s="9" t="s">
        <v>367</v>
      </c>
      <c r="W1142" s="9"/>
    </row>
    <row r="1143" spans="1:23" ht="15.75" x14ac:dyDescent="0.25">
      <c r="A1143" s="16" t="s">
        <v>1394</v>
      </c>
      <c r="B1143" s="84"/>
      <c r="C1143" s="124"/>
      <c r="D1143" s="227"/>
      <c r="E1143" s="412" t="s">
        <v>352</v>
      </c>
      <c r="F1143" s="505">
        <v>1511.0000000000002</v>
      </c>
      <c r="G1143" s="505">
        <v>1439.0000000000007</v>
      </c>
      <c r="H1143" s="505">
        <v>1773</v>
      </c>
      <c r="I1143" s="505"/>
      <c r="J1143" s="505"/>
      <c r="K1143" s="505"/>
      <c r="L1143" s="505"/>
      <c r="M1143" s="505"/>
      <c r="N1143" s="505"/>
      <c r="O1143" s="505"/>
      <c r="P1143" s="505"/>
      <c r="Q1143" s="505"/>
      <c r="R1143" s="506">
        <v>1574.3333333333337</v>
      </c>
      <c r="S1143" s="507">
        <v>6.2657738834372395E-4</v>
      </c>
      <c r="T1143" s="9" t="s">
        <v>30</v>
      </c>
      <c r="U1143" s="9" t="s">
        <v>244</v>
      </c>
      <c r="V1143" s="9" t="s">
        <v>367</v>
      </c>
      <c r="W1143" s="9"/>
    </row>
    <row r="1144" spans="1:23" ht="15.75" x14ac:dyDescent="0.25">
      <c r="A1144" s="16" t="s">
        <v>1395</v>
      </c>
      <c r="B1144" s="84"/>
      <c r="C1144" s="148" t="s">
        <v>244</v>
      </c>
      <c r="D1144" s="148" t="s">
        <v>543</v>
      </c>
      <c r="E1144" s="144" t="s">
        <v>24</v>
      </c>
      <c r="F1144" s="310">
        <v>76067</v>
      </c>
      <c r="G1144" s="310">
        <v>77581.000000000029</v>
      </c>
      <c r="H1144" s="310">
        <v>76610.999999999956</v>
      </c>
      <c r="I1144" s="310"/>
      <c r="J1144" s="310"/>
      <c r="K1144" s="310"/>
      <c r="L1144" s="310"/>
      <c r="M1144" s="310"/>
      <c r="N1144" s="310"/>
      <c r="O1144" s="310"/>
      <c r="P1144" s="310"/>
      <c r="Q1144" s="310"/>
      <c r="R1144" s="311">
        <v>76753</v>
      </c>
      <c r="S1144" s="347">
        <v>3.0547339162108299E-2</v>
      </c>
      <c r="T1144" s="9" t="s">
        <v>30</v>
      </c>
      <c r="U1144" s="9" t="s">
        <v>244</v>
      </c>
      <c r="V1144" s="9" t="s">
        <v>543</v>
      </c>
      <c r="W1144" s="9"/>
    </row>
    <row r="1145" spans="1:23" ht="31.5" x14ac:dyDescent="0.25">
      <c r="A1145" s="16" t="s">
        <v>1396</v>
      </c>
      <c r="B1145" s="84"/>
      <c r="C1145" s="124" t="s">
        <v>244</v>
      </c>
      <c r="D1145" s="124" t="s">
        <v>544</v>
      </c>
      <c r="E1145" s="406" t="s">
        <v>353</v>
      </c>
      <c r="F1145" s="502">
        <v>4509.9999999999991</v>
      </c>
      <c r="G1145" s="502">
        <v>4127</v>
      </c>
      <c r="H1145" s="502">
        <v>5586.9999999999982</v>
      </c>
      <c r="I1145" s="502"/>
      <c r="J1145" s="502"/>
      <c r="K1145" s="502"/>
      <c r="L1145" s="502"/>
      <c r="M1145" s="502"/>
      <c r="N1145" s="502"/>
      <c r="O1145" s="502"/>
      <c r="P1145" s="502"/>
      <c r="Q1145" s="502"/>
      <c r="R1145" s="503">
        <v>4741.333333333333</v>
      </c>
      <c r="S1145" s="504">
        <v>1.8870287469407423E-3</v>
      </c>
      <c r="T1145" s="9" t="s">
        <v>30</v>
      </c>
      <c r="U1145" s="9" t="s">
        <v>244</v>
      </c>
      <c r="V1145" s="9" t="s">
        <v>544</v>
      </c>
      <c r="W1145" s="9"/>
    </row>
    <row r="1146" spans="1:23" ht="15.75" x14ac:dyDescent="0.25">
      <c r="A1146" s="16" t="s">
        <v>1397</v>
      </c>
      <c r="B1146" s="84"/>
      <c r="C1146" s="124"/>
      <c r="D1146" s="227"/>
      <c r="E1146" s="141" t="s">
        <v>352</v>
      </c>
      <c r="F1146" s="14">
        <v>1464.9999999999998</v>
      </c>
      <c r="G1146" s="14">
        <v>1500.0000000000002</v>
      </c>
      <c r="H1146" s="14">
        <v>1652.9999999999998</v>
      </c>
      <c r="I1146" s="14"/>
      <c r="J1146" s="14"/>
      <c r="K1146" s="14"/>
      <c r="L1146" s="14"/>
      <c r="M1146" s="14"/>
      <c r="N1146" s="14"/>
      <c r="O1146" s="14"/>
      <c r="P1146" s="14"/>
      <c r="Q1146" s="14"/>
      <c r="R1146" s="309">
        <v>1539.3333333333333</v>
      </c>
      <c r="S1146" s="346">
        <v>6.1264755015272418E-4</v>
      </c>
      <c r="T1146" s="9" t="s">
        <v>30</v>
      </c>
      <c r="U1146" s="9" t="s">
        <v>244</v>
      </c>
      <c r="V1146" s="9" t="s">
        <v>544</v>
      </c>
      <c r="W1146" s="9"/>
    </row>
    <row r="1147" spans="1:23" ht="15.75" x14ac:dyDescent="0.25">
      <c r="A1147" s="16" t="s">
        <v>1398</v>
      </c>
      <c r="B1147" s="84"/>
      <c r="C1147" s="152" t="s">
        <v>40</v>
      </c>
      <c r="D1147" s="124" t="s">
        <v>369</v>
      </c>
      <c r="E1147" s="406" t="s">
        <v>352</v>
      </c>
      <c r="F1147" s="500">
        <v>87570</v>
      </c>
      <c r="G1147" s="500">
        <v>79695.000000000015</v>
      </c>
      <c r="H1147" s="500">
        <v>99944</v>
      </c>
      <c r="I1147" s="500"/>
      <c r="J1147" s="500"/>
      <c r="K1147" s="500"/>
      <c r="L1147" s="500"/>
      <c r="M1147" s="500"/>
      <c r="N1147" s="500"/>
      <c r="O1147" s="500"/>
      <c r="P1147" s="500"/>
      <c r="Q1147" s="500"/>
      <c r="R1147" s="501">
        <v>89069.666666666672</v>
      </c>
      <c r="S1147" s="423">
        <v>3.5449315554083864E-2</v>
      </c>
      <c r="T1147" s="9" t="s">
        <v>30</v>
      </c>
      <c r="U1147" s="9" t="s">
        <v>40</v>
      </c>
      <c r="V1147" s="9" t="s">
        <v>369</v>
      </c>
      <c r="W1147" s="9"/>
    </row>
    <row r="1148" spans="1:23" ht="15.75" x14ac:dyDescent="0.25">
      <c r="A1148" s="16" t="s">
        <v>1399</v>
      </c>
      <c r="B1148" s="84"/>
      <c r="C1148" s="124"/>
      <c r="D1148" s="124"/>
      <c r="E1148" s="406" t="s">
        <v>24</v>
      </c>
      <c r="F1148" s="500">
        <v>15492.999999999991</v>
      </c>
      <c r="G1148" s="500">
        <v>14305.000000000002</v>
      </c>
      <c r="H1148" s="500">
        <v>16349.999999999995</v>
      </c>
      <c r="I1148" s="500"/>
      <c r="J1148" s="500"/>
      <c r="K1148" s="500"/>
      <c r="L1148" s="500"/>
      <c r="M1148" s="500"/>
      <c r="N1148" s="500"/>
      <c r="O1148" s="500"/>
      <c r="P1148" s="500"/>
      <c r="Q1148" s="500"/>
      <c r="R1148" s="501">
        <v>15382.666666666662</v>
      </c>
      <c r="S1148" s="423">
        <v>6.1222302175071262E-3</v>
      </c>
      <c r="T1148" s="9" t="s">
        <v>30</v>
      </c>
      <c r="U1148" s="9" t="s">
        <v>40</v>
      </c>
      <c r="V1148" s="9" t="s">
        <v>369</v>
      </c>
      <c r="W1148" s="9"/>
    </row>
    <row r="1149" spans="1:23" ht="15.75" x14ac:dyDescent="0.25">
      <c r="A1149" s="16" t="s">
        <v>1400</v>
      </c>
      <c r="B1149" s="84"/>
      <c r="C1149" s="124"/>
      <c r="D1149" s="124"/>
      <c r="E1149" s="406" t="s">
        <v>17</v>
      </c>
      <c r="F1149" s="500">
        <v>6937.9999999999882</v>
      </c>
      <c r="G1149" s="500">
        <v>6073</v>
      </c>
      <c r="H1149" s="500">
        <v>7390.0000000000036</v>
      </c>
      <c r="I1149" s="500"/>
      <c r="J1149" s="500"/>
      <c r="K1149" s="500"/>
      <c r="L1149" s="500"/>
      <c r="M1149" s="500"/>
      <c r="N1149" s="500"/>
      <c r="O1149" s="500"/>
      <c r="P1149" s="500"/>
      <c r="Q1149" s="500"/>
      <c r="R1149" s="501">
        <v>6800.3333333333312</v>
      </c>
      <c r="S1149" s="423">
        <v>2.7065012279484024E-3</v>
      </c>
      <c r="T1149" s="9" t="s">
        <v>30</v>
      </c>
      <c r="U1149" s="9" t="s">
        <v>40</v>
      </c>
      <c r="V1149" s="9" t="s">
        <v>369</v>
      </c>
      <c r="W1149" s="9"/>
    </row>
    <row r="1150" spans="1:23" ht="15.75" x14ac:dyDescent="0.25">
      <c r="A1150" s="16" t="s">
        <v>1401</v>
      </c>
      <c r="B1150" s="84"/>
      <c r="C1150" s="124"/>
      <c r="D1150" s="124"/>
      <c r="E1150" s="139" t="s">
        <v>351</v>
      </c>
      <c r="F1150" s="51">
        <v>17929.999999999978</v>
      </c>
      <c r="G1150" s="51">
        <v>16892.999999999996</v>
      </c>
      <c r="H1150" s="51">
        <v>19719.000000000004</v>
      </c>
      <c r="I1150" s="51"/>
      <c r="J1150" s="51"/>
      <c r="K1150" s="51"/>
      <c r="L1150" s="51"/>
      <c r="M1150" s="51"/>
      <c r="N1150" s="51"/>
      <c r="O1150" s="51"/>
      <c r="P1150" s="51"/>
      <c r="Q1150" s="51"/>
      <c r="R1150" s="52">
        <v>18180.666666666657</v>
      </c>
      <c r="S1150" s="167">
        <v>7.2358212820333185E-3</v>
      </c>
      <c r="T1150" s="9" t="s">
        <v>30</v>
      </c>
      <c r="U1150" s="9" t="s">
        <v>40</v>
      </c>
      <c r="V1150" s="9" t="s">
        <v>369</v>
      </c>
      <c r="W1150" s="9"/>
    </row>
    <row r="1151" spans="1:23" ht="15.75" x14ac:dyDescent="0.25">
      <c r="A1151" s="16" t="s">
        <v>1402</v>
      </c>
      <c r="B1151" s="84"/>
      <c r="C1151" s="124"/>
      <c r="D1151" s="124"/>
      <c r="E1151" s="139" t="s">
        <v>18</v>
      </c>
      <c r="F1151" s="51">
        <v>13339.999999999993</v>
      </c>
      <c r="G1151" s="51">
        <v>12514</v>
      </c>
      <c r="H1151" s="51">
        <v>16031.999999999989</v>
      </c>
      <c r="I1151" s="51"/>
      <c r="J1151" s="51"/>
      <c r="K1151" s="51"/>
      <c r="L1151" s="51"/>
      <c r="M1151" s="51"/>
      <c r="N1151" s="51"/>
      <c r="O1151" s="51"/>
      <c r="P1151" s="51"/>
      <c r="Q1151" s="51"/>
      <c r="R1151" s="52">
        <v>13961.999999999995</v>
      </c>
      <c r="S1151" s="167">
        <v>5.5568114520781718E-3</v>
      </c>
      <c r="T1151" s="9" t="s">
        <v>30</v>
      </c>
      <c r="U1151" s="9" t="s">
        <v>40</v>
      </c>
      <c r="V1151" s="9" t="s">
        <v>369</v>
      </c>
      <c r="W1151" s="9"/>
    </row>
    <row r="1152" spans="1:23" ht="15.75" x14ac:dyDescent="0.25">
      <c r="A1152" s="16" t="s">
        <v>1403</v>
      </c>
      <c r="B1152" s="84"/>
      <c r="C1152" s="124"/>
      <c r="D1152" s="124"/>
      <c r="E1152" s="139" t="s">
        <v>20</v>
      </c>
      <c r="F1152" s="51">
        <v>8971.0000000000018</v>
      </c>
      <c r="G1152" s="51">
        <v>7266</v>
      </c>
      <c r="H1152" s="51">
        <v>8863.9999999999982</v>
      </c>
      <c r="I1152" s="51"/>
      <c r="J1152" s="51"/>
      <c r="K1152" s="51"/>
      <c r="L1152" s="51"/>
      <c r="M1152" s="51"/>
      <c r="N1152" s="51"/>
      <c r="O1152" s="51"/>
      <c r="P1152" s="51"/>
      <c r="Q1152" s="51"/>
      <c r="R1152" s="52">
        <v>8367</v>
      </c>
      <c r="S1152" s="167">
        <v>3.3300273184026698E-3</v>
      </c>
      <c r="T1152" s="9" t="s">
        <v>30</v>
      </c>
      <c r="U1152" s="9" t="s">
        <v>40</v>
      </c>
      <c r="V1152" s="9" t="s">
        <v>369</v>
      </c>
      <c r="W1152" s="9"/>
    </row>
    <row r="1153" spans="1:23" ht="31.5" x14ac:dyDescent="0.25">
      <c r="A1153" s="16" t="s">
        <v>1404</v>
      </c>
      <c r="B1153" s="84"/>
      <c r="C1153" s="124"/>
      <c r="D1153" s="124"/>
      <c r="E1153" s="406" t="s">
        <v>353</v>
      </c>
      <c r="F1153" s="500">
        <v>12062</v>
      </c>
      <c r="G1153" s="500">
        <v>11623.000000000002</v>
      </c>
      <c r="H1153" s="500">
        <v>14408.000000000002</v>
      </c>
      <c r="I1153" s="500"/>
      <c r="J1153" s="500"/>
      <c r="K1153" s="500"/>
      <c r="L1153" s="500"/>
      <c r="M1153" s="500"/>
      <c r="N1153" s="500"/>
      <c r="O1153" s="500"/>
      <c r="P1153" s="500"/>
      <c r="Q1153" s="500"/>
      <c r="R1153" s="501">
        <v>12697.666666666666</v>
      </c>
      <c r="S1153" s="423">
        <v>5.053612630569017E-3</v>
      </c>
      <c r="T1153" s="9" t="s">
        <v>30</v>
      </c>
      <c r="U1153" s="9" t="s">
        <v>40</v>
      </c>
      <c r="V1153" s="9" t="s">
        <v>369</v>
      </c>
      <c r="W1153" s="9"/>
    </row>
    <row r="1154" spans="1:23" ht="15.75" x14ac:dyDescent="0.25">
      <c r="A1154" s="16" t="s">
        <v>1405</v>
      </c>
      <c r="B1154" s="84"/>
      <c r="C1154" s="124"/>
      <c r="D1154" s="124"/>
      <c r="E1154" s="406" t="s">
        <v>21</v>
      </c>
      <c r="F1154" s="500">
        <v>4137</v>
      </c>
      <c r="G1154" s="500">
        <v>3306</v>
      </c>
      <c r="H1154" s="500">
        <v>4287.0000000000027</v>
      </c>
      <c r="I1154" s="500"/>
      <c r="J1154" s="500"/>
      <c r="K1154" s="500"/>
      <c r="L1154" s="500"/>
      <c r="M1154" s="500"/>
      <c r="N1154" s="500"/>
      <c r="O1154" s="500"/>
      <c r="P1154" s="500"/>
      <c r="Q1154" s="500"/>
      <c r="R1154" s="501">
        <v>3910.0000000000014</v>
      </c>
      <c r="S1154" s="423">
        <v>1.5561619236230961E-3</v>
      </c>
      <c r="T1154" s="9" t="s">
        <v>30</v>
      </c>
      <c r="U1154" s="9" t="s">
        <v>40</v>
      </c>
      <c r="V1154" s="9" t="s">
        <v>369</v>
      </c>
      <c r="W1154" s="9"/>
    </row>
    <row r="1155" spans="1:23" ht="15.75" x14ac:dyDescent="0.25">
      <c r="A1155" s="16" t="s">
        <v>1406</v>
      </c>
      <c r="B1155" s="84"/>
      <c r="C1155" s="124"/>
      <c r="D1155" s="124"/>
      <c r="E1155" s="406" t="s">
        <v>23</v>
      </c>
      <c r="F1155" s="500">
        <v>2226.9999999999995</v>
      </c>
      <c r="G1155" s="500">
        <v>1956</v>
      </c>
      <c r="H1155" s="500">
        <v>2421.0000000000009</v>
      </c>
      <c r="I1155" s="500"/>
      <c r="J1155" s="500"/>
      <c r="K1155" s="500"/>
      <c r="L1155" s="500"/>
      <c r="M1155" s="500"/>
      <c r="N1155" s="500"/>
      <c r="O1155" s="500"/>
      <c r="P1155" s="500"/>
      <c r="Q1155" s="500"/>
      <c r="R1155" s="501">
        <v>2201.3333333333335</v>
      </c>
      <c r="S1155" s="423">
        <v>8.7612048965105915E-4</v>
      </c>
      <c r="T1155" s="9" t="s">
        <v>30</v>
      </c>
      <c r="U1155" s="9" t="s">
        <v>40</v>
      </c>
      <c r="V1155" s="9" t="s">
        <v>369</v>
      </c>
      <c r="W1155" s="9"/>
    </row>
    <row r="1156" spans="1:23" ht="15.75" x14ac:dyDescent="0.25">
      <c r="A1156" s="16" t="s">
        <v>1407</v>
      </c>
      <c r="B1156" s="84"/>
      <c r="C1156" s="124"/>
      <c r="D1156" s="124"/>
      <c r="E1156" s="406" t="s">
        <v>22</v>
      </c>
      <c r="F1156" s="500">
        <v>4516.9999999999991</v>
      </c>
      <c r="G1156" s="500">
        <v>4264</v>
      </c>
      <c r="H1156" s="500">
        <v>5346.0000000000018</v>
      </c>
      <c r="I1156" s="500"/>
      <c r="J1156" s="500"/>
      <c r="K1156" s="500"/>
      <c r="L1156" s="500"/>
      <c r="M1156" s="500"/>
      <c r="N1156" s="500"/>
      <c r="O1156" s="500"/>
      <c r="P1156" s="500"/>
      <c r="Q1156" s="500"/>
      <c r="R1156" s="501">
        <v>4709.0000000000009</v>
      </c>
      <c r="S1156" s="423">
        <v>1.8741602297547718E-3</v>
      </c>
      <c r="T1156" s="9" t="s">
        <v>30</v>
      </c>
      <c r="U1156" s="9" t="s">
        <v>40</v>
      </c>
      <c r="V1156" s="9" t="s">
        <v>369</v>
      </c>
      <c r="W1156" s="9"/>
    </row>
    <row r="1157" spans="1:23" ht="15.75" x14ac:dyDescent="0.25">
      <c r="A1157" s="16" t="s">
        <v>1408</v>
      </c>
      <c r="B1157" s="84"/>
      <c r="C1157" s="124"/>
      <c r="D1157" s="124"/>
      <c r="E1157" s="406" t="s">
        <v>16</v>
      </c>
      <c r="F1157" s="500">
        <v>713.00000000000023</v>
      </c>
      <c r="G1157" s="500">
        <v>628.00000000000011</v>
      </c>
      <c r="H1157" s="500">
        <v>913</v>
      </c>
      <c r="I1157" s="500"/>
      <c r="J1157" s="500"/>
      <c r="K1157" s="500"/>
      <c r="L1157" s="500"/>
      <c r="M1157" s="500"/>
      <c r="N1157" s="500"/>
      <c r="O1157" s="500"/>
      <c r="P1157" s="500"/>
      <c r="Q1157" s="500"/>
      <c r="R1157" s="501">
        <v>751.33333333333348</v>
      </c>
      <c r="S1157" s="423">
        <v>2.9902719316679093E-4</v>
      </c>
      <c r="T1157" s="9" t="s">
        <v>30</v>
      </c>
      <c r="U1157" s="9" t="s">
        <v>40</v>
      </c>
      <c r="V1157" s="9" t="s">
        <v>369</v>
      </c>
      <c r="W1157" s="9"/>
    </row>
    <row r="1158" spans="1:23" ht="15.75" x14ac:dyDescent="0.25">
      <c r="A1158" s="16" t="s">
        <v>1409</v>
      </c>
      <c r="B1158" s="84"/>
      <c r="C1158" s="124"/>
      <c r="D1158" s="124"/>
      <c r="E1158" s="406" t="s">
        <v>19</v>
      </c>
      <c r="F1158" s="500">
        <v>242</v>
      </c>
      <c r="G1158" s="500">
        <v>256.00000000000006</v>
      </c>
      <c r="H1158" s="500">
        <v>358</v>
      </c>
      <c r="I1158" s="500"/>
      <c r="J1158" s="500"/>
      <c r="K1158" s="500"/>
      <c r="L1158" s="500"/>
      <c r="M1158" s="500"/>
      <c r="N1158" s="500"/>
      <c r="O1158" s="500"/>
      <c r="P1158" s="500"/>
      <c r="Q1158" s="500"/>
      <c r="R1158" s="501">
        <v>285.33333333333331</v>
      </c>
      <c r="S1158" s="423">
        <v>1.1356134753805368E-4</v>
      </c>
      <c r="T1158" s="9" t="s">
        <v>30</v>
      </c>
      <c r="U1158" s="9" t="s">
        <v>40</v>
      </c>
      <c r="V1158" s="9" t="s">
        <v>369</v>
      </c>
      <c r="W1158" s="9"/>
    </row>
    <row r="1159" spans="1:23" ht="15.75" x14ac:dyDescent="0.25">
      <c r="A1159" s="16" t="s">
        <v>1410</v>
      </c>
      <c r="B1159" s="84"/>
      <c r="C1159" s="124"/>
      <c r="D1159" s="227"/>
      <c r="E1159" s="412" t="s">
        <v>25</v>
      </c>
      <c r="F1159" s="505"/>
      <c r="G1159" s="505"/>
      <c r="H1159" s="505"/>
      <c r="I1159" s="505"/>
      <c r="J1159" s="505"/>
      <c r="K1159" s="505"/>
      <c r="L1159" s="505"/>
      <c r="M1159" s="505"/>
      <c r="N1159" s="505"/>
      <c r="O1159" s="505"/>
      <c r="P1159" s="505"/>
      <c r="Q1159" s="505"/>
      <c r="R1159" s="506"/>
      <c r="S1159" s="507">
        <v>0</v>
      </c>
      <c r="T1159" s="9" t="s">
        <v>30</v>
      </c>
      <c r="U1159" s="9" t="s">
        <v>40</v>
      </c>
      <c r="V1159" s="9" t="s">
        <v>369</v>
      </c>
      <c r="W1159" s="9"/>
    </row>
    <row r="1160" spans="1:23" ht="15.75" x14ac:dyDescent="0.25">
      <c r="A1160" s="16" t="s">
        <v>1411</v>
      </c>
      <c r="B1160" s="84"/>
      <c r="C1160" s="124" t="s">
        <v>40</v>
      </c>
      <c r="D1160" s="124" t="s">
        <v>370</v>
      </c>
      <c r="E1160" s="406" t="s">
        <v>20</v>
      </c>
      <c r="F1160" s="500">
        <v>8619.0000000000109</v>
      </c>
      <c r="G1160" s="500">
        <v>7036.0000000000009</v>
      </c>
      <c r="H1160" s="500">
        <v>8723.9999999999945</v>
      </c>
      <c r="I1160" s="500"/>
      <c r="J1160" s="500"/>
      <c r="K1160" s="500"/>
      <c r="L1160" s="500"/>
      <c r="M1160" s="500"/>
      <c r="N1160" s="500"/>
      <c r="O1160" s="500"/>
      <c r="P1160" s="500"/>
      <c r="Q1160" s="500"/>
      <c r="R1160" s="501">
        <v>8126.3333333333358</v>
      </c>
      <c r="S1160" s="423">
        <v>3.2342430976988455E-3</v>
      </c>
      <c r="T1160" s="9" t="s">
        <v>30</v>
      </c>
      <c r="U1160" s="9" t="s">
        <v>40</v>
      </c>
      <c r="V1160" s="9" t="s">
        <v>370</v>
      </c>
      <c r="W1160" s="9"/>
    </row>
    <row r="1161" spans="1:23" ht="15.75" x14ac:dyDescent="0.25">
      <c r="A1161" s="16" t="s">
        <v>1412</v>
      </c>
      <c r="B1161" s="84"/>
      <c r="C1161" s="124"/>
      <c r="D1161" s="124"/>
      <c r="E1161" s="139" t="s">
        <v>352</v>
      </c>
      <c r="F1161" s="51">
        <v>524.00000000000011</v>
      </c>
      <c r="G1161" s="51">
        <v>399</v>
      </c>
      <c r="H1161" s="51">
        <v>584.99999999999989</v>
      </c>
      <c r="I1161" s="51"/>
      <c r="J1161" s="51"/>
      <c r="K1161" s="51"/>
      <c r="L1161" s="51"/>
      <c r="M1161" s="51"/>
      <c r="N1161" s="51"/>
      <c r="O1161" s="51"/>
      <c r="P1161" s="51"/>
      <c r="Q1161" s="51"/>
      <c r="R1161" s="52">
        <v>502.66666666666669</v>
      </c>
      <c r="S1161" s="167">
        <v>2.0005900944787964E-4</v>
      </c>
      <c r="T1161" s="9" t="s">
        <v>30</v>
      </c>
      <c r="U1161" s="9" t="s">
        <v>40</v>
      </c>
      <c r="V1161" s="9" t="s">
        <v>370</v>
      </c>
      <c r="W1161" s="9"/>
    </row>
    <row r="1162" spans="1:23" ht="15.75" x14ac:dyDescent="0.25">
      <c r="A1162" s="16" t="s">
        <v>1413</v>
      </c>
      <c r="B1162" s="84"/>
      <c r="C1162" s="124"/>
      <c r="D1162" s="124"/>
      <c r="E1162" s="139" t="s">
        <v>18</v>
      </c>
      <c r="F1162" s="51">
        <v>123</v>
      </c>
      <c r="G1162" s="51">
        <v>120</v>
      </c>
      <c r="H1162" s="51">
        <v>106</v>
      </c>
      <c r="I1162" s="51"/>
      <c r="J1162" s="51"/>
      <c r="K1162" s="51"/>
      <c r="L1162" s="51"/>
      <c r="M1162" s="51"/>
      <c r="N1162" s="51"/>
      <c r="O1162" s="51"/>
      <c r="P1162" s="51"/>
      <c r="Q1162" s="51"/>
      <c r="R1162" s="52">
        <v>116.33333333333333</v>
      </c>
      <c r="S1162" s="167">
        <v>4.6300128844370015E-5</v>
      </c>
      <c r="T1162" s="9" t="s">
        <v>30</v>
      </c>
      <c r="U1162" s="9" t="s">
        <v>40</v>
      </c>
      <c r="V1162" s="9" t="s">
        <v>370</v>
      </c>
      <c r="W1162" s="9"/>
    </row>
    <row r="1163" spans="1:23" ht="15.75" x14ac:dyDescent="0.25">
      <c r="A1163" s="16" t="s">
        <v>1414</v>
      </c>
      <c r="B1163" s="84"/>
      <c r="C1163" s="124"/>
      <c r="D1163" s="124"/>
      <c r="E1163" s="406" t="s">
        <v>23</v>
      </c>
      <c r="F1163" s="502">
        <v>2</v>
      </c>
      <c r="G1163" s="502">
        <v>0</v>
      </c>
      <c r="H1163" s="502">
        <v>1</v>
      </c>
      <c r="I1163" s="502"/>
      <c r="J1163" s="502"/>
      <c r="K1163" s="502"/>
      <c r="L1163" s="502"/>
      <c r="M1163" s="502"/>
      <c r="N1163" s="502"/>
      <c r="O1163" s="502"/>
      <c r="P1163" s="502"/>
      <c r="Q1163" s="502"/>
      <c r="R1163" s="503">
        <v>1</v>
      </c>
      <c r="S1163" s="504">
        <v>3.9799537688570217E-7</v>
      </c>
      <c r="T1163" s="9" t="s">
        <v>30</v>
      </c>
      <c r="U1163" s="9" t="s">
        <v>40</v>
      </c>
      <c r="V1163" s="9" t="s">
        <v>370</v>
      </c>
      <c r="W1163" s="9"/>
    </row>
    <row r="1164" spans="1:23" ht="15.75" x14ac:dyDescent="0.25">
      <c r="A1164" s="16" t="s">
        <v>1415</v>
      </c>
      <c r="B1164" s="84"/>
      <c r="C1164" s="124"/>
      <c r="D1164" s="227"/>
      <c r="E1164" s="412" t="s">
        <v>24</v>
      </c>
      <c r="F1164" s="505">
        <v>0</v>
      </c>
      <c r="G1164" s="505">
        <v>0</v>
      </c>
      <c r="H1164" s="505">
        <v>0</v>
      </c>
      <c r="I1164" s="505"/>
      <c r="J1164" s="505"/>
      <c r="K1164" s="505"/>
      <c r="L1164" s="505"/>
      <c r="M1164" s="505"/>
      <c r="N1164" s="505"/>
      <c r="O1164" s="505"/>
      <c r="P1164" s="505"/>
      <c r="Q1164" s="505"/>
      <c r="R1164" s="506">
        <v>0</v>
      </c>
      <c r="S1164" s="507">
        <v>0</v>
      </c>
      <c r="T1164" s="9" t="s">
        <v>30</v>
      </c>
      <c r="U1164" s="9" t="s">
        <v>40</v>
      </c>
      <c r="V1164" s="9" t="s">
        <v>370</v>
      </c>
      <c r="W1164" s="9"/>
    </row>
    <row r="1165" spans="1:23" ht="15.75" x14ac:dyDescent="0.25">
      <c r="A1165" s="16" t="s">
        <v>1416</v>
      </c>
      <c r="B1165" s="84"/>
      <c r="C1165" s="227" t="s">
        <v>40</v>
      </c>
      <c r="D1165" s="148" t="s">
        <v>368</v>
      </c>
      <c r="E1165" s="141" t="s">
        <v>351</v>
      </c>
      <c r="F1165" s="14">
        <v>8</v>
      </c>
      <c r="G1165" s="14">
        <v>5</v>
      </c>
      <c r="H1165" s="14">
        <v>13</v>
      </c>
      <c r="I1165" s="14"/>
      <c r="J1165" s="14"/>
      <c r="K1165" s="14"/>
      <c r="L1165" s="14"/>
      <c r="M1165" s="14"/>
      <c r="N1165" s="14"/>
      <c r="O1165" s="14"/>
      <c r="P1165" s="14"/>
      <c r="Q1165" s="14"/>
      <c r="R1165" s="311">
        <v>8.6666666666666661</v>
      </c>
      <c r="S1165" s="347">
        <v>3.449293266342752E-6</v>
      </c>
      <c r="T1165" s="9" t="s">
        <v>30</v>
      </c>
      <c r="U1165" s="9" t="s">
        <v>40</v>
      </c>
      <c r="V1165" s="9" t="s">
        <v>368</v>
      </c>
      <c r="W1165" s="9"/>
    </row>
    <row r="1166" spans="1:23" ht="15.75" x14ac:dyDescent="0.25">
      <c r="A1166" s="16" t="s">
        <v>1417</v>
      </c>
      <c r="B1166" s="84"/>
      <c r="C1166" s="124" t="s">
        <v>41</v>
      </c>
      <c r="D1166" s="124" t="s">
        <v>371</v>
      </c>
      <c r="E1166" s="406" t="s">
        <v>352</v>
      </c>
      <c r="F1166" s="500">
        <v>12343.000000000004</v>
      </c>
      <c r="G1166" s="500">
        <v>11525.000000000013</v>
      </c>
      <c r="H1166" s="500">
        <v>14167.999999999993</v>
      </c>
      <c r="I1166" s="500"/>
      <c r="J1166" s="500"/>
      <c r="K1166" s="500"/>
      <c r="L1166" s="500"/>
      <c r="M1166" s="500"/>
      <c r="N1166" s="500"/>
      <c r="O1166" s="500"/>
      <c r="P1166" s="500"/>
      <c r="Q1166" s="500"/>
      <c r="R1166" s="501">
        <v>12678.66666666667</v>
      </c>
      <c r="S1166" s="423">
        <v>5.0460507184081904E-3</v>
      </c>
      <c r="T1166" s="9" t="s">
        <v>30</v>
      </c>
      <c r="U1166" s="9" t="s">
        <v>41</v>
      </c>
      <c r="V1166" s="9" t="s">
        <v>371</v>
      </c>
      <c r="W1166" s="9"/>
    </row>
    <row r="1167" spans="1:23" ht="15.75" x14ac:dyDescent="0.25">
      <c r="A1167" s="16" t="s">
        <v>1418</v>
      </c>
      <c r="B1167" s="84"/>
      <c r="C1167" s="124"/>
      <c r="D1167" s="124"/>
      <c r="E1167" s="406" t="s">
        <v>24</v>
      </c>
      <c r="F1167" s="500">
        <v>0</v>
      </c>
      <c r="G1167" s="500">
        <v>0</v>
      </c>
      <c r="H1167" s="500">
        <v>0</v>
      </c>
      <c r="I1167" s="500"/>
      <c r="J1167" s="500"/>
      <c r="K1167" s="500"/>
      <c r="L1167" s="500"/>
      <c r="M1167" s="500"/>
      <c r="N1167" s="500"/>
      <c r="O1167" s="500"/>
      <c r="P1167" s="500"/>
      <c r="Q1167" s="500"/>
      <c r="R1167" s="501">
        <v>0</v>
      </c>
      <c r="S1167" s="423">
        <v>0</v>
      </c>
      <c r="T1167" s="9" t="s">
        <v>30</v>
      </c>
      <c r="U1167" s="9" t="s">
        <v>41</v>
      </c>
      <c r="V1167" s="9" t="s">
        <v>371</v>
      </c>
      <c r="W1167" s="9"/>
    </row>
    <row r="1168" spans="1:23" ht="15.75" x14ac:dyDescent="0.25">
      <c r="A1168" s="16" t="s">
        <v>1419</v>
      </c>
      <c r="B1168" s="84"/>
      <c r="C1168" s="124"/>
      <c r="D1168" s="124"/>
      <c r="E1168" s="406" t="s">
        <v>17</v>
      </c>
      <c r="F1168" s="500">
        <v>0</v>
      </c>
      <c r="G1168" s="500">
        <v>0</v>
      </c>
      <c r="H1168" s="500">
        <v>0</v>
      </c>
      <c r="I1168" s="500"/>
      <c r="J1168" s="500"/>
      <c r="K1168" s="500"/>
      <c r="L1168" s="500"/>
      <c r="M1168" s="500"/>
      <c r="N1168" s="500"/>
      <c r="O1168" s="500"/>
      <c r="P1168" s="500"/>
      <c r="Q1168" s="500"/>
      <c r="R1168" s="501">
        <v>0</v>
      </c>
      <c r="S1168" s="423">
        <v>0</v>
      </c>
      <c r="T1168" s="9" t="s">
        <v>30</v>
      </c>
      <c r="U1168" s="9" t="s">
        <v>41</v>
      </c>
      <c r="V1168" s="9" t="s">
        <v>371</v>
      </c>
      <c r="W1168" s="9"/>
    </row>
    <row r="1169" spans="1:23" ht="15.75" x14ac:dyDescent="0.25">
      <c r="A1169" s="16" t="s">
        <v>1420</v>
      </c>
      <c r="B1169" s="84"/>
      <c r="C1169" s="124"/>
      <c r="D1169" s="124"/>
      <c r="E1169" s="139" t="s">
        <v>20</v>
      </c>
      <c r="F1169" s="51">
        <v>0</v>
      </c>
      <c r="G1169" s="51">
        <v>0</v>
      </c>
      <c r="H1169" s="51">
        <v>0</v>
      </c>
      <c r="I1169" s="51"/>
      <c r="J1169" s="51"/>
      <c r="K1169" s="51"/>
      <c r="L1169" s="51"/>
      <c r="M1169" s="51"/>
      <c r="N1169" s="51"/>
      <c r="O1169" s="51"/>
      <c r="P1169" s="51"/>
      <c r="Q1169" s="51"/>
      <c r="R1169" s="52">
        <v>0</v>
      </c>
      <c r="S1169" s="167">
        <v>0</v>
      </c>
      <c r="T1169" s="9" t="s">
        <v>30</v>
      </c>
      <c r="U1169" s="9" t="s">
        <v>41</v>
      </c>
      <c r="V1169" s="9" t="s">
        <v>371</v>
      </c>
      <c r="W1169" s="9"/>
    </row>
    <row r="1170" spans="1:23" ht="15.75" x14ac:dyDescent="0.25">
      <c r="A1170" s="16" t="s">
        <v>1421</v>
      </c>
      <c r="B1170" s="84"/>
      <c r="C1170" s="124"/>
      <c r="D1170" s="124"/>
      <c r="E1170" s="139" t="s">
        <v>19</v>
      </c>
      <c r="F1170" s="51">
        <v>0</v>
      </c>
      <c r="G1170" s="51">
        <v>0</v>
      </c>
      <c r="H1170" s="51">
        <v>0</v>
      </c>
      <c r="I1170" s="51"/>
      <c r="J1170" s="51"/>
      <c r="K1170" s="51"/>
      <c r="L1170" s="51"/>
      <c r="M1170" s="51"/>
      <c r="N1170" s="51"/>
      <c r="O1170" s="51"/>
      <c r="P1170" s="51"/>
      <c r="Q1170" s="51"/>
      <c r="R1170" s="342">
        <v>0</v>
      </c>
      <c r="S1170" s="352">
        <v>0</v>
      </c>
      <c r="T1170" s="9" t="s">
        <v>30</v>
      </c>
      <c r="U1170" s="9" t="s">
        <v>41</v>
      </c>
      <c r="V1170" s="9" t="s">
        <v>371</v>
      </c>
      <c r="W1170" s="9"/>
    </row>
    <row r="1171" spans="1:23" ht="31.5" x14ac:dyDescent="0.25">
      <c r="A1171" s="16" t="s">
        <v>1422</v>
      </c>
      <c r="B1171" s="84"/>
      <c r="C1171" s="124"/>
      <c r="D1171" s="124"/>
      <c r="E1171" s="139" t="s">
        <v>353</v>
      </c>
      <c r="F1171" s="51">
        <v>0</v>
      </c>
      <c r="G1171" s="51">
        <v>0</v>
      </c>
      <c r="H1171" s="51">
        <v>0</v>
      </c>
      <c r="I1171" s="51"/>
      <c r="J1171" s="51"/>
      <c r="K1171" s="51"/>
      <c r="L1171" s="51"/>
      <c r="M1171" s="51"/>
      <c r="N1171" s="51"/>
      <c r="O1171" s="51"/>
      <c r="P1171" s="51"/>
      <c r="Q1171" s="51"/>
      <c r="R1171" s="52">
        <v>0</v>
      </c>
      <c r="S1171" s="167">
        <v>0</v>
      </c>
      <c r="T1171" s="9" t="s">
        <v>30</v>
      </c>
      <c r="U1171" s="9" t="s">
        <v>41</v>
      </c>
      <c r="V1171" s="9" t="s">
        <v>371</v>
      </c>
      <c r="W1171" s="9"/>
    </row>
    <row r="1172" spans="1:23" ht="15.75" x14ac:dyDescent="0.25">
      <c r="A1172" s="16" t="s">
        <v>1423</v>
      </c>
      <c r="B1172" s="84"/>
      <c r="C1172" s="124"/>
      <c r="D1172" s="124"/>
      <c r="E1172" s="406" t="s">
        <v>16</v>
      </c>
      <c r="F1172" s="500">
        <v>0</v>
      </c>
      <c r="G1172" s="500">
        <v>0</v>
      </c>
      <c r="H1172" s="500">
        <v>0</v>
      </c>
      <c r="I1172" s="500"/>
      <c r="J1172" s="500"/>
      <c r="K1172" s="500"/>
      <c r="L1172" s="500"/>
      <c r="M1172" s="500"/>
      <c r="N1172" s="500"/>
      <c r="O1172" s="500"/>
      <c r="P1172" s="500"/>
      <c r="Q1172" s="500"/>
      <c r="R1172" s="501">
        <v>0</v>
      </c>
      <c r="S1172" s="423">
        <v>0</v>
      </c>
      <c r="T1172" s="9" t="s">
        <v>30</v>
      </c>
      <c r="U1172" s="9" t="s">
        <v>41</v>
      </c>
      <c r="V1172" s="9" t="s">
        <v>371</v>
      </c>
      <c r="W1172" s="9"/>
    </row>
    <row r="1173" spans="1:23" ht="15.75" x14ac:dyDescent="0.25">
      <c r="A1173" s="16" t="s">
        <v>1424</v>
      </c>
      <c r="B1173" s="84"/>
      <c r="C1173" s="124"/>
      <c r="D1173" s="227"/>
      <c r="E1173" s="412" t="s">
        <v>23</v>
      </c>
      <c r="F1173" s="505">
        <v>0</v>
      </c>
      <c r="G1173" s="505">
        <v>0</v>
      </c>
      <c r="H1173" s="505">
        <v>0</v>
      </c>
      <c r="I1173" s="505"/>
      <c r="J1173" s="505"/>
      <c r="K1173" s="505"/>
      <c r="L1173" s="505"/>
      <c r="M1173" s="505"/>
      <c r="N1173" s="505"/>
      <c r="O1173" s="505"/>
      <c r="P1173" s="505"/>
      <c r="Q1173" s="505"/>
      <c r="R1173" s="506">
        <v>0</v>
      </c>
      <c r="S1173" s="507">
        <v>0</v>
      </c>
      <c r="T1173" s="9" t="s">
        <v>30</v>
      </c>
      <c r="U1173" s="9" t="s">
        <v>41</v>
      </c>
      <c r="V1173" s="9" t="s">
        <v>371</v>
      </c>
      <c r="W1173" s="9"/>
    </row>
    <row r="1174" spans="1:23" ht="15.75" x14ac:dyDescent="0.25">
      <c r="A1174" s="16" t="s">
        <v>1425</v>
      </c>
      <c r="B1174" s="84"/>
      <c r="C1174" s="124" t="s">
        <v>41</v>
      </c>
      <c r="D1174" s="124" t="s">
        <v>372</v>
      </c>
      <c r="E1174" s="139" t="s">
        <v>24</v>
      </c>
      <c r="F1174" s="51">
        <v>0</v>
      </c>
      <c r="G1174" s="51">
        <v>0</v>
      </c>
      <c r="H1174" s="51">
        <v>0</v>
      </c>
      <c r="I1174" s="51"/>
      <c r="J1174" s="51"/>
      <c r="K1174" s="51"/>
      <c r="L1174" s="51"/>
      <c r="M1174" s="51"/>
      <c r="N1174" s="51"/>
      <c r="O1174" s="51"/>
      <c r="P1174" s="51"/>
      <c r="Q1174" s="51"/>
      <c r="R1174" s="52">
        <v>0</v>
      </c>
      <c r="S1174" s="167">
        <v>0</v>
      </c>
      <c r="T1174" s="9" t="s">
        <v>30</v>
      </c>
      <c r="U1174" s="9" t="s">
        <v>41</v>
      </c>
      <c r="V1174" s="9" t="s">
        <v>372</v>
      </c>
      <c r="W1174" s="9"/>
    </row>
    <row r="1175" spans="1:23" ht="15.75" x14ac:dyDescent="0.25">
      <c r="A1175" s="16" t="s">
        <v>1426</v>
      </c>
      <c r="B1175" s="84"/>
      <c r="C1175" s="124"/>
      <c r="D1175" s="227"/>
      <c r="E1175" s="141" t="s">
        <v>18</v>
      </c>
      <c r="F1175" s="14"/>
      <c r="G1175" s="14"/>
      <c r="H1175" s="14"/>
      <c r="I1175" s="14"/>
      <c r="J1175" s="14"/>
      <c r="K1175" s="14"/>
      <c r="L1175" s="14"/>
      <c r="M1175" s="14"/>
      <c r="N1175" s="14"/>
      <c r="O1175" s="14"/>
      <c r="P1175" s="14"/>
      <c r="Q1175" s="14"/>
      <c r="R1175" s="309"/>
      <c r="S1175" s="346">
        <v>0</v>
      </c>
      <c r="T1175" s="9" t="s">
        <v>30</v>
      </c>
      <c r="U1175" s="9" t="s">
        <v>41</v>
      </c>
      <c r="V1175" s="9" t="s">
        <v>372</v>
      </c>
      <c r="W1175" s="9"/>
    </row>
    <row r="1176" spans="1:23" ht="15.75" x14ac:dyDescent="0.25">
      <c r="A1176" s="16" t="s">
        <v>1427</v>
      </c>
      <c r="B1176" s="84"/>
      <c r="C1176" s="152" t="s">
        <v>41</v>
      </c>
      <c r="D1176" s="148" t="s">
        <v>373</v>
      </c>
      <c r="E1176" s="144" t="s">
        <v>17</v>
      </c>
      <c r="F1176" s="310">
        <v>0</v>
      </c>
      <c r="G1176" s="310">
        <v>0</v>
      </c>
      <c r="H1176" s="310">
        <v>0</v>
      </c>
      <c r="I1176" s="310"/>
      <c r="J1176" s="310"/>
      <c r="K1176" s="310"/>
      <c r="L1176" s="310"/>
      <c r="M1176" s="310"/>
      <c r="N1176" s="310"/>
      <c r="O1176" s="310"/>
      <c r="P1176" s="310"/>
      <c r="Q1176" s="310"/>
      <c r="R1176" s="309">
        <v>0</v>
      </c>
      <c r="S1176" s="347">
        <v>0</v>
      </c>
      <c r="T1176" s="9" t="s">
        <v>30</v>
      </c>
      <c r="U1176" s="9" t="s">
        <v>41</v>
      </c>
      <c r="V1176" s="9" t="s">
        <v>373</v>
      </c>
      <c r="W1176" s="9"/>
    </row>
    <row r="1177" spans="1:23" ht="15.75" x14ac:dyDescent="0.25">
      <c r="A1177" s="16" t="s">
        <v>1428</v>
      </c>
      <c r="B1177" s="91"/>
      <c r="C1177" s="227" t="s">
        <v>41</v>
      </c>
      <c r="D1177" s="227" t="s">
        <v>433</v>
      </c>
      <c r="E1177" s="144" t="s">
        <v>352</v>
      </c>
      <c r="F1177" s="310">
        <v>0</v>
      </c>
      <c r="G1177" s="310">
        <v>0</v>
      </c>
      <c r="H1177" s="310">
        <v>0</v>
      </c>
      <c r="I1177" s="310"/>
      <c r="J1177" s="310"/>
      <c r="K1177" s="310"/>
      <c r="L1177" s="310"/>
      <c r="M1177" s="310"/>
      <c r="N1177" s="310"/>
      <c r="O1177" s="310"/>
      <c r="P1177" s="310"/>
      <c r="Q1177" s="310"/>
      <c r="R1177" s="311">
        <v>0</v>
      </c>
      <c r="S1177" s="347">
        <v>0</v>
      </c>
      <c r="T1177" s="9" t="s">
        <v>30</v>
      </c>
      <c r="U1177" s="9" t="s">
        <v>41</v>
      </c>
      <c r="V1177" s="9" t="s">
        <v>433</v>
      </c>
      <c r="W1177" s="9"/>
    </row>
    <row r="1178" spans="1:23" ht="31.5" x14ac:dyDescent="0.2">
      <c r="A1178" s="16" t="s">
        <v>1429</v>
      </c>
      <c r="B1178" s="353" t="s">
        <v>31</v>
      </c>
      <c r="C1178" s="312" t="s">
        <v>241</v>
      </c>
      <c r="D1178" s="312" t="s">
        <v>375</v>
      </c>
      <c r="E1178" s="406" t="s">
        <v>353</v>
      </c>
      <c r="F1178" s="500">
        <v>45159.999999999964</v>
      </c>
      <c r="G1178" s="500">
        <v>41075.999999999971</v>
      </c>
      <c r="H1178" s="500">
        <v>51536.999999999993</v>
      </c>
      <c r="I1178" s="500"/>
      <c r="J1178" s="500"/>
      <c r="K1178" s="500"/>
      <c r="L1178" s="500"/>
      <c r="M1178" s="500"/>
      <c r="N1178" s="500"/>
      <c r="O1178" s="500"/>
      <c r="P1178" s="500"/>
      <c r="Q1178" s="500"/>
      <c r="R1178" s="501">
        <v>45924.333333333314</v>
      </c>
      <c r="S1178" s="423">
        <v>1.8277672353224608E-2</v>
      </c>
      <c r="T1178" s="9" t="s">
        <v>31</v>
      </c>
      <c r="U1178" s="9" t="s">
        <v>241</v>
      </c>
      <c r="V1178" s="9" t="s">
        <v>375</v>
      </c>
      <c r="W1178" s="9"/>
    </row>
    <row r="1179" spans="1:23" ht="15.75" x14ac:dyDescent="0.25">
      <c r="A1179" s="16" t="s">
        <v>1430</v>
      </c>
      <c r="B1179" s="84"/>
      <c r="C1179" s="124"/>
      <c r="D1179" s="124"/>
      <c r="E1179" s="406" t="s">
        <v>24</v>
      </c>
      <c r="F1179" s="500">
        <v>44954.999999999993</v>
      </c>
      <c r="G1179" s="500">
        <v>44569.999999999993</v>
      </c>
      <c r="H1179" s="500">
        <v>40894.999999999993</v>
      </c>
      <c r="I1179" s="500"/>
      <c r="J1179" s="500"/>
      <c r="K1179" s="500"/>
      <c r="L1179" s="500"/>
      <c r="M1179" s="500"/>
      <c r="N1179" s="500"/>
      <c r="O1179" s="500"/>
      <c r="P1179" s="500"/>
      <c r="Q1179" s="500"/>
      <c r="R1179" s="501">
        <v>43473.333333333321</v>
      </c>
      <c r="S1179" s="423">
        <v>1.7302185684477753E-2</v>
      </c>
      <c r="T1179" s="9" t="s">
        <v>31</v>
      </c>
      <c r="U1179" s="9" t="s">
        <v>241</v>
      </c>
      <c r="V1179" s="9" t="s">
        <v>375</v>
      </c>
      <c r="W1179" s="9"/>
    </row>
    <row r="1180" spans="1:23" ht="15.75" x14ac:dyDescent="0.25">
      <c r="A1180" s="16" t="s">
        <v>1431</v>
      </c>
      <c r="B1180" s="84"/>
      <c r="C1180" s="124"/>
      <c r="D1180" s="124"/>
      <c r="E1180" s="139" t="s">
        <v>352</v>
      </c>
      <c r="F1180" s="51">
        <v>39328.999999999978</v>
      </c>
      <c r="G1180" s="51">
        <v>36955</v>
      </c>
      <c r="H1180" s="51">
        <v>49391.000000000022</v>
      </c>
      <c r="I1180" s="51"/>
      <c r="J1180" s="51"/>
      <c r="K1180" s="51"/>
      <c r="L1180" s="51"/>
      <c r="M1180" s="51"/>
      <c r="N1180" s="51"/>
      <c r="O1180" s="51"/>
      <c r="P1180" s="51"/>
      <c r="Q1180" s="51"/>
      <c r="R1180" s="52">
        <v>41891.666666666664</v>
      </c>
      <c r="S1180" s="167">
        <v>1.6672689663370207E-2</v>
      </c>
      <c r="T1180" s="9" t="s">
        <v>31</v>
      </c>
      <c r="U1180" s="9" t="s">
        <v>241</v>
      </c>
      <c r="V1180" s="9" t="s">
        <v>375</v>
      </c>
      <c r="W1180" s="9"/>
    </row>
    <row r="1181" spans="1:23" ht="15.75" x14ac:dyDescent="0.25">
      <c r="A1181" s="16" t="s">
        <v>1432</v>
      </c>
      <c r="B1181" s="84"/>
      <c r="C1181" s="124"/>
      <c r="D1181" s="124"/>
      <c r="E1181" s="139" t="s">
        <v>18</v>
      </c>
      <c r="F1181" s="51">
        <v>6757.9999999999991</v>
      </c>
      <c r="G1181" s="51">
        <v>6257.9999999999982</v>
      </c>
      <c r="H1181" s="51">
        <v>8929.9999999999982</v>
      </c>
      <c r="I1181" s="51"/>
      <c r="J1181" s="51"/>
      <c r="K1181" s="51"/>
      <c r="L1181" s="51"/>
      <c r="M1181" s="51"/>
      <c r="N1181" s="51"/>
      <c r="O1181" s="51"/>
      <c r="P1181" s="51"/>
      <c r="Q1181" s="51"/>
      <c r="R1181" s="52">
        <v>7315.3333333333312</v>
      </c>
      <c r="S1181" s="167">
        <v>2.9114688470445391E-3</v>
      </c>
      <c r="T1181" s="9" t="s">
        <v>31</v>
      </c>
      <c r="U1181" s="9" t="s">
        <v>241</v>
      </c>
      <c r="V1181" s="9" t="s">
        <v>375</v>
      </c>
      <c r="W1181" s="9"/>
    </row>
    <row r="1182" spans="1:23" ht="15.75" x14ac:dyDescent="0.25">
      <c r="A1182" s="16" t="s">
        <v>1433</v>
      </c>
      <c r="B1182" s="84"/>
      <c r="C1182" s="124"/>
      <c r="D1182" s="124"/>
      <c r="E1182" s="406" t="s">
        <v>17</v>
      </c>
      <c r="F1182" s="500">
        <v>1158.9999999999995</v>
      </c>
      <c r="G1182" s="500">
        <v>1043</v>
      </c>
      <c r="H1182" s="500">
        <v>1372.9999999999998</v>
      </c>
      <c r="I1182" s="500"/>
      <c r="J1182" s="500"/>
      <c r="K1182" s="500"/>
      <c r="L1182" s="500"/>
      <c r="M1182" s="500"/>
      <c r="N1182" s="500"/>
      <c r="O1182" s="500"/>
      <c r="P1182" s="500"/>
      <c r="Q1182" s="500"/>
      <c r="R1182" s="501">
        <v>1191.6666666666663</v>
      </c>
      <c r="S1182" s="423">
        <v>4.7427782412212829E-4</v>
      </c>
      <c r="T1182" s="9" t="s">
        <v>31</v>
      </c>
      <c r="U1182" s="9" t="s">
        <v>241</v>
      </c>
      <c r="V1182" s="9" t="s">
        <v>375</v>
      </c>
      <c r="W1182" s="9"/>
    </row>
    <row r="1183" spans="1:23" ht="15.75" x14ac:dyDescent="0.25">
      <c r="A1183" s="16" t="s">
        <v>1434</v>
      </c>
      <c r="B1183" s="84"/>
      <c r="C1183" s="124"/>
      <c r="D1183" s="124"/>
      <c r="E1183" s="406" t="s">
        <v>21</v>
      </c>
      <c r="F1183" s="500">
        <v>3522.0000000000005</v>
      </c>
      <c r="G1183" s="500">
        <v>3227.0000000000005</v>
      </c>
      <c r="H1183" s="500">
        <v>4162.0000000000009</v>
      </c>
      <c r="I1183" s="500"/>
      <c r="J1183" s="500"/>
      <c r="K1183" s="500"/>
      <c r="L1183" s="500"/>
      <c r="M1183" s="500"/>
      <c r="N1183" s="500"/>
      <c r="O1183" s="500"/>
      <c r="P1183" s="500"/>
      <c r="Q1183" s="500"/>
      <c r="R1183" s="501">
        <v>3637.0000000000005</v>
      </c>
      <c r="S1183" s="423">
        <v>1.447509185733299E-3</v>
      </c>
      <c r="T1183" s="9" t="s">
        <v>31</v>
      </c>
      <c r="U1183" s="9" t="s">
        <v>241</v>
      </c>
      <c r="V1183" s="9" t="s">
        <v>375</v>
      </c>
      <c r="W1183" s="9"/>
    </row>
    <row r="1184" spans="1:23" ht="15.75" x14ac:dyDescent="0.25">
      <c r="A1184" s="16" t="s">
        <v>1435</v>
      </c>
      <c r="B1184" s="84"/>
      <c r="C1184" s="124"/>
      <c r="D1184" s="124"/>
      <c r="E1184" s="406" t="s">
        <v>354</v>
      </c>
      <c r="F1184" s="500">
        <v>1334.9999999999991</v>
      </c>
      <c r="G1184" s="500">
        <v>2781.9999999999995</v>
      </c>
      <c r="H1184" s="500">
        <v>5750.9999999999991</v>
      </c>
      <c r="I1184" s="500"/>
      <c r="J1184" s="500"/>
      <c r="K1184" s="500"/>
      <c r="L1184" s="500"/>
      <c r="M1184" s="500"/>
      <c r="N1184" s="500"/>
      <c r="O1184" s="500"/>
      <c r="P1184" s="500"/>
      <c r="Q1184" s="500"/>
      <c r="R1184" s="501">
        <v>3289.3333333333321</v>
      </c>
      <c r="S1184" s="423">
        <v>1.3091394597027025E-3</v>
      </c>
      <c r="T1184" s="9" t="s">
        <v>31</v>
      </c>
      <c r="U1184" s="9" t="s">
        <v>241</v>
      </c>
      <c r="V1184" s="9" t="s">
        <v>375</v>
      </c>
      <c r="W1184" s="9"/>
    </row>
    <row r="1185" spans="1:23" ht="15.75" x14ac:dyDescent="0.25">
      <c r="A1185" s="16" t="s">
        <v>1436</v>
      </c>
      <c r="B1185" s="84"/>
      <c r="C1185" s="152"/>
      <c r="D1185" s="227"/>
      <c r="E1185" s="412" t="s">
        <v>23</v>
      </c>
      <c r="F1185" s="505">
        <v>243.99999999999989</v>
      </c>
      <c r="G1185" s="505">
        <v>273</v>
      </c>
      <c r="H1185" s="505">
        <v>582</v>
      </c>
      <c r="I1185" s="505"/>
      <c r="J1185" s="505"/>
      <c r="K1185" s="505"/>
      <c r="L1185" s="505"/>
      <c r="M1185" s="505"/>
      <c r="N1185" s="505"/>
      <c r="O1185" s="505"/>
      <c r="P1185" s="505"/>
      <c r="Q1185" s="505"/>
      <c r="R1185" s="506">
        <v>366.33333333333331</v>
      </c>
      <c r="S1185" s="507">
        <v>1.4579897306579554E-4</v>
      </c>
      <c r="T1185" s="9" t="s">
        <v>31</v>
      </c>
      <c r="U1185" s="9" t="s">
        <v>241</v>
      </c>
      <c r="V1185" s="9" t="s">
        <v>375</v>
      </c>
      <c r="W1185" s="9"/>
    </row>
    <row r="1186" spans="1:23" ht="15.75" x14ac:dyDescent="0.25">
      <c r="A1186" s="16" t="s">
        <v>1437</v>
      </c>
      <c r="B1186" s="84"/>
      <c r="C1186" s="312" t="s">
        <v>241</v>
      </c>
      <c r="D1186" s="227" t="s">
        <v>540</v>
      </c>
      <c r="E1186" s="406" t="s">
        <v>24</v>
      </c>
      <c r="F1186" s="581">
        <v>133</v>
      </c>
      <c r="G1186" s="581">
        <v>90</v>
      </c>
      <c r="H1186" s="581">
        <v>125</v>
      </c>
      <c r="I1186" s="581"/>
      <c r="J1186" s="581"/>
      <c r="K1186" s="581"/>
      <c r="L1186" s="581"/>
      <c r="M1186" s="581"/>
      <c r="N1186" s="581"/>
      <c r="O1186" s="581"/>
      <c r="P1186" s="581"/>
      <c r="Q1186" s="581"/>
      <c r="R1186" s="501">
        <v>116</v>
      </c>
      <c r="S1186" s="423">
        <v>4.6167463718741452E-5</v>
      </c>
      <c r="T1186" s="9" t="s">
        <v>31</v>
      </c>
      <c r="U1186" s="9" t="s">
        <v>241</v>
      </c>
      <c r="V1186" s="9" t="s">
        <v>540</v>
      </c>
      <c r="W1186" s="9"/>
    </row>
    <row r="1187" spans="1:23" ht="31.5" x14ac:dyDescent="0.25">
      <c r="A1187" s="16" t="s">
        <v>1438</v>
      </c>
      <c r="B1187" s="84"/>
      <c r="C1187" s="312" t="s">
        <v>241</v>
      </c>
      <c r="D1187" s="313" t="s">
        <v>376</v>
      </c>
      <c r="E1187" s="144" t="s">
        <v>353</v>
      </c>
      <c r="F1187" s="14">
        <v>52</v>
      </c>
      <c r="G1187" s="14">
        <v>1791.9999999999998</v>
      </c>
      <c r="H1187" s="14">
        <v>3592.9999999999991</v>
      </c>
      <c r="I1187" s="14"/>
      <c r="J1187" s="14"/>
      <c r="K1187" s="14"/>
      <c r="L1187" s="14"/>
      <c r="M1187" s="14"/>
      <c r="N1187" s="14"/>
      <c r="O1187" s="14"/>
      <c r="P1187" s="14"/>
      <c r="Q1187" s="14"/>
      <c r="R1187" s="311">
        <v>1812.333333333333</v>
      </c>
      <c r="S1187" s="347">
        <v>7.2130028804252074E-4</v>
      </c>
      <c r="T1187" s="9" t="s">
        <v>31</v>
      </c>
      <c r="U1187" s="9" t="s">
        <v>241</v>
      </c>
      <c r="V1187" s="9" t="s">
        <v>376</v>
      </c>
      <c r="W1187" s="9"/>
    </row>
    <row r="1188" spans="1:23" ht="15.75" x14ac:dyDescent="0.25">
      <c r="A1188" s="16" t="s">
        <v>1439</v>
      </c>
      <c r="B1188" s="84"/>
      <c r="C1188" s="314" t="s">
        <v>241</v>
      </c>
      <c r="D1188" s="313" t="s">
        <v>374</v>
      </c>
      <c r="E1188" s="144" t="s">
        <v>24</v>
      </c>
      <c r="F1188" s="14">
        <v>2043.0000000000005</v>
      </c>
      <c r="G1188" s="14">
        <v>2514</v>
      </c>
      <c r="H1188" s="14">
        <v>2438.9999999999995</v>
      </c>
      <c r="I1188" s="14"/>
      <c r="J1188" s="14"/>
      <c r="K1188" s="14"/>
      <c r="L1188" s="14"/>
      <c r="M1188" s="14"/>
      <c r="N1188" s="14"/>
      <c r="O1188" s="14"/>
      <c r="P1188" s="14"/>
      <c r="Q1188" s="14"/>
      <c r="R1188" s="311">
        <v>2332</v>
      </c>
      <c r="S1188" s="347">
        <v>9.2812521889745747E-4</v>
      </c>
      <c r="T1188" s="9" t="s">
        <v>31</v>
      </c>
      <c r="U1188" s="9" t="s">
        <v>241</v>
      </c>
      <c r="V1188" s="9" t="s">
        <v>374</v>
      </c>
      <c r="W1188" s="9"/>
    </row>
    <row r="1189" spans="1:23" ht="31.5" x14ac:dyDescent="0.25">
      <c r="A1189" s="16" t="s">
        <v>1440</v>
      </c>
      <c r="B1189" s="84"/>
      <c r="C1189" s="124" t="s">
        <v>242</v>
      </c>
      <c r="D1189" s="124" t="s">
        <v>374</v>
      </c>
      <c r="E1189" s="139" t="s">
        <v>353</v>
      </c>
      <c r="F1189" s="13">
        <v>1504.0000000000005</v>
      </c>
      <c r="G1189" s="13">
        <v>1433</v>
      </c>
      <c r="H1189" s="13">
        <v>1850.0000000000005</v>
      </c>
      <c r="I1189" s="13"/>
      <c r="J1189" s="13"/>
      <c r="K1189" s="13"/>
      <c r="L1189" s="13"/>
      <c r="M1189" s="13"/>
      <c r="N1189" s="13"/>
      <c r="O1189" s="13"/>
      <c r="P1189" s="13"/>
      <c r="Q1189" s="13"/>
      <c r="R1189" s="342">
        <v>1595.666666666667</v>
      </c>
      <c r="S1189" s="352">
        <v>6.3506795638395219E-4</v>
      </c>
      <c r="T1189" s="9" t="s">
        <v>31</v>
      </c>
      <c r="U1189" s="9" t="s">
        <v>242</v>
      </c>
      <c r="V1189" s="9" t="s">
        <v>374</v>
      </c>
      <c r="W1189" s="9"/>
    </row>
    <row r="1190" spans="1:23" ht="15.75" x14ac:dyDescent="0.25">
      <c r="A1190" s="16" t="s">
        <v>1441</v>
      </c>
      <c r="B1190" s="84"/>
      <c r="C1190" s="124"/>
      <c r="D1190" s="124"/>
      <c r="E1190" s="406" t="s">
        <v>24</v>
      </c>
      <c r="F1190" s="500">
        <v>947</v>
      </c>
      <c r="G1190" s="500">
        <v>1329.9999999999998</v>
      </c>
      <c r="H1190" s="500">
        <v>1152</v>
      </c>
      <c r="I1190" s="500"/>
      <c r="J1190" s="500"/>
      <c r="K1190" s="500"/>
      <c r="L1190" s="500"/>
      <c r="M1190" s="500"/>
      <c r="N1190" s="500"/>
      <c r="O1190" s="500"/>
      <c r="P1190" s="500"/>
      <c r="Q1190" s="500"/>
      <c r="R1190" s="501">
        <v>1143</v>
      </c>
      <c r="S1190" s="423">
        <v>4.5490871578035758E-4</v>
      </c>
      <c r="T1190" s="9" t="s">
        <v>31</v>
      </c>
      <c r="U1190" s="9" t="s">
        <v>242</v>
      </c>
      <c r="V1190" s="9" t="s">
        <v>374</v>
      </c>
      <c r="W1190" s="9"/>
    </row>
    <row r="1191" spans="1:23" ht="15.75" x14ac:dyDescent="0.25">
      <c r="A1191" s="16" t="s">
        <v>1442</v>
      </c>
      <c r="B1191" s="84"/>
      <c r="C1191" s="227"/>
      <c r="D1191" s="227"/>
      <c r="E1191" s="141" t="s">
        <v>21</v>
      </c>
      <c r="F1191" s="14">
        <v>209</v>
      </c>
      <c r="G1191" s="14">
        <v>246</v>
      </c>
      <c r="H1191" s="14">
        <v>313</v>
      </c>
      <c r="I1191" s="14"/>
      <c r="J1191" s="14"/>
      <c r="K1191" s="14"/>
      <c r="L1191" s="14"/>
      <c r="M1191" s="14"/>
      <c r="N1191" s="14"/>
      <c r="O1191" s="14"/>
      <c r="P1191" s="14"/>
      <c r="Q1191" s="14"/>
      <c r="R1191" s="309">
        <v>256</v>
      </c>
      <c r="S1191" s="346">
        <v>1.0188681648273976E-4</v>
      </c>
      <c r="T1191" s="9" t="s">
        <v>31</v>
      </c>
      <c r="U1191" s="9" t="s">
        <v>242</v>
      </c>
      <c r="V1191" s="9" t="s">
        <v>374</v>
      </c>
      <c r="W1191" s="9"/>
    </row>
    <row r="1192" spans="1:23" ht="15.75" x14ac:dyDescent="0.25">
      <c r="A1192" s="16" t="s">
        <v>1443</v>
      </c>
      <c r="B1192" s="84"/>
      <c r="C1192" s="124" t="s">
        <v>243</v>
      </c>
      <c r="D1192" s="124" t="s">
        <v>377</v>
      </c>
      <c r="E1192" s="406" t="s">
        <v>352</v>
      </c>
      <c r="F1192" s="500">
        <v>42265.000000000058</v>
      </c>
      <c r="G1192" s="500">
        <v>39282.000000000051</v>
      </c>
      <c r="H1192" s="500">
        <v>50414.000000000015</v>
      </c>
      <c r="I1192" s="500"/>
      <c r="J1192" s="500"/>
      <c r="K1192" s="500"/>
      <c r="L1192" s="500"/>
      <c r="M1192" s="500"/>
      <c r="N1192" s="500"/>
      <c r="O1192" s="500"/>
      <c r="P1192" s="500"/>
      <c r="Q1192" s="500"/>
      <c r="R1192" s="501">
        <v>43987.000000000036</v>
      </c>
      <c r="S1192" s="423">
        <v>1.7506622643071394E-2</v>
      </c>
      <c r="T1192" s="9" t="s">
        <v>31</v>
      </c>
      <c r="U1192" s="9" t="s">
        <v>243</v>
      </c>
      <c r="V1192" s="9" t="s">
        <v>377</v>
      </c>
      <c r="W1192" s="9"/>
    </row>
    <row r="1193" spans="1:23" ht="15.75" x14ac:dyDescent="0.25">
      <c r="A1193" s="16" t="s">
        <v>1444</v>
      </c>
      <c r="B1193" s="84"/>
      <c r="C1193" s="124"/>
      <c r="D1193" s="124"/>
      <c r="E1193" s="406" t="s">
        <v>24</v>
      </c>
      <c r="F1193" s="500">
        <v>23936.000000000007</v>
      </c>
      <c r="G1193" s="500">
        <v>24390.000000000007</v>
      </c>
      <c r="H1193" s="500">
        <v>23277.000000000011</v>
      </c>
      <c r="I1193" s="500"/>
      <c r="J1193" s="500"/>
      <c r="K1193" s="500"/>
      <c r="L1193" s="500"/>
      <c r="M1193" s="500"/>
      <c r="N1193" s="500"/>
      <c r="O1193" s="500"/>
      <c r="P1193" s="500"/>
      <c r="Q1193" s="500"/>
      <c r="R1193" s="501">
        <v>23867.666666666675</v>
      </c>
      <c r="S1193" s="423">
        <v>9.4992209903823135E-3</v>
      </c>
      <c r="T1193" s="9" t="s">
        <v>31</v>
      </c>
      <c r="U1193" s="9" t="s">
        <v>243</v>
      </c>
      <c r="V1193" s="9" t="s">
        <v>377</v>
      </c>
      <c r="W1193" s="9"/>
    </row>
    <row r="1194" spans="1:23" ht="31.5" x14ac:dyDescent="0.25">
      <c r="A1194" s="16" t="s">
        <v>1445</v>
      </c>
      <c r="B1194" s="84"/>
      <c r="C1194" s="124"/>
      <c r="D1194" s="124"/>
      <c r="E1194" s="139" t="s">
        <v>353</v>
      </c>
      <c r="F1194" s="51">
        <v>13863.999999999995</v>
      </c>
      <c r="G1194" s="51">
        <v>12264.999999999993</v>
      </c>
      <c r="H1194" s="51">
        <v>15161</v>
      </c>
      <c r="I1194" s="51"/>
      <c r="J1194" s="51"/>
      <c r="K1194" s="51"/>
      <c r="L1194" s="51"/>
      <c r="M1194" s="51"/>
      <c r="N1194" s="51"/>
      <c r="O1194" s="51"/>
      <c r="P1194" s="51"/>
      <c r="Q1194" s="51"/>
      <c r="R1194" s="52">
        <v>13763.333333333328</v>
      </c>
      <c r="S1194" s="167">
        <v>5.477743037203546E-3</v>
      </c>
      <c r="T1194" s="9" t="s">
        <v>31</v>
      </c>
      <c r="U1194" s="9" t="s">
        <v>243</v>
      </c>
      <c r="V1194" s="9" t="s">
        <v>377</v>
      </c>
      <c r="W1194" s="9"/>
    </row>
    <row r="1195" spans="1:23" ht="15.75" x14ac:dyDescent="0.25">
      <c r="A1195" s="16" t="s">
        <v>1446</v>
      </c>
      <c r="B1195" s="84"/>
      <c r="C1195" s="124"/>
      <c r="D1195" s="124"/>
      <c r="E1195" s="139" t="s">
        <v>21</v>
      </c>
      <c r="F1195" s="51">
        <v>3920.9999999999977</v>
      </c>
      <c r="G1195" s="51">
        <v>3403.0000000000014</v>
      </c>
      <c r="H1195" s="51">
        <v>4348</v>
      </c>
      <c r="I1195" s="51"/>
      <c r="J1195" s="51"/>
      <c r="K1195" s="51"/>
      <c r="L1195" s="51"/>
      <c r="M1195" s="51"/>
      <c r="N1195" s="51"/>
      <c r="O1195" s="51"/>
      <c r="P1195" s="51"/>
      <c r="Q1195" s="51"/>
      <c r="R1195" s="52">
        <v>3890.6666666666665</v>
      </c>
      <c r="S1195" s="167">
        <v>1.5484673463366386E-3</v>
      </c>
      <c r="T1195" s="9" t="s">
        <v>31</v>
      </c>
      <c r="U1195" s="9" t="s">
        <v>243</v>
      </c>
      <c r="V1195" s="9" t="s">
        <v>377</v>
      </c>
      <c r="W1195" s="9"/>
    </row>
    <row r="1196" spans="1:23" ht="15.75" x14ac:dyDescent="0.25">
      <c r="A1196" s="16" t="s">
        <v>1447</v>
      </c>
      <c r="B1196" s="84"/>
      <c r="C1196" s="124"/>
      <c r="D1196" s="124"/>
      <c r="E1196" s="406" t="s">
        <v>17</v>
      </c>
      <c r="F1196" s="500">
        <v>974.00000000000034</v>
      </c>
      <c r="G1196" s="500">
        <v>911.00000000000057</v>
      </c>
      <c r="H1196" s="500">
        <v>1128.0000000000009</v>
      </c>
      <c r="I1196" s="500"/>
      <c r="J1196" s="500"/>
      <c r="K1196" s="500"/>
      <c r="L1196" s="500"/>
      <c r="M1196" s="500"/>
      <c r="N1196" s="500"/>
      <c r="O1196" s="500"/>
      <c r="P1196" s="500"/>
      <c r="Q1196" s="500"/>
      <c r="R1196" s="501">
        <v>1004.3333333333339</v>
      </c>
      <c r="S1196" s="423">
        <v>3.9972002351887381E-4</v>
      </c>
      <c r="T1196" s="9" t="s">
        <v>31</v>
      </c>
      <c r="U1196" s="9" t="s">
        <v>243</v>
      </c>
      <c r="V1196" s="9" t="s">
        <v>377</v>
      </c>
      <c r="W1196" s="9"/>
    </row>
    <row r="1197" spans="1:23" ht="15.75" x14ac:dyDescent="0.25">
      <c r="A1197" s="16" t="s">
        <v>1449</v>
      </c>
      <c r="B1197" s="84"/>
      <c r="C1197" s="124"/>
      <c r="D1197" s="124"/>
      <c r="E1197" s="406" t="s">
        <v>351</v>
      </c>
      <c r="F1197" s="502">
        <v>1431</v>
      </c>
      <c r="G1197" s="502">
        <v>1426.9999999999991</v>
      </c>
      <c r="H1197" s="502">
        <v>1611.9999999999993</v>
      </c>
      <c r="I1197" s="502"/>
      <c r="J1197" s="502"/>
      <c r="K1197" s="502"/>
      <c r="L1197" s="502"/>
      <c r="M1197" s="502"/>
      <c r="N1197" s="502"/>
      <c r="O1197" s="502"/>
      <c r="P1197" s="502"/>
      <c r="Q1197" s="502"/>
      <c r="R1197" s="503">
        <v>1489.9999999999993</v>
      </c>
      <c r="S1197" s="504">
        <v>5.9301311155969592E-4</v>
      </c>
      <c r="T1197" s="9" t="s">
        <v>31</v>
      </c>
      <c r="U1197" s="9" t="s">
        <v>243</v>
      </c>
      <c r="V1197" s="9" t="s">
        <v>377</v>
      </c>
      <c r="W1197" s="9"/>
    </row>
    <row r="1198" spans="1:23" ht="15.75" x14ac:dyDescent="0.25">
      <c r="A1198" s="16" t="s">
        <v>1448</v>
      </c>
      <c r="B1198" s="84"/>
      <c r="C1198" s="124"/>
      <c r="D1198" s="124"/>
      <c r="E1198" s="406" t="s">
        <v>354</v>
      </c>
      <c r="F1198" s="502">
        <v>912.99999999999989</v>
      </c>
      <c r="G1198" s="502">
        <v>1834.9999999999998</v>
      </c>
      <c r="H1198" s="502">
        <v>3593.0000000000009</v>
      </c>
      <c r="I1198" s="502"/>
      <c r="J1198" s="502"/>
      <c r="K1198" s="502"/>
      <c r="L1198" s="502"/>
      <c r="M1198" s="502"/>
      <c r="N1198" s="502"/>
      <c r="O1198" s="502"/>
      <c r="P1198" s="502"/>
      <c r="Q1198" s="502"/>
      <c r="R1198" s="503">
        <v>2113.6666666666665</v>
      </c>
      <c r="S1198" s="504">
        <v>8.4122956161074573E-4</v>
      </c>
      <c r="T1198" s="9" t="s">
        <v>31</v>
      </c>
      <c r="U1198" s="9" t="s">
        <v>243</v>
      </c>
      <c r="V1198" s="9" t="s">
        <v>377</v>
      </c>
      <c r="W1198" s="9"/>
    </row>
    <row r="1199" spans="1:23" ht="15.75" x14ac:dyDescent="0.25">
      <c r="A1199" s="16" t="s">
        <v>1450</v>
      </c>
      <c r="B1199" s="84"/>
      <c r="C1199" s="124"/>
      <c r="D1199" s="227"/>
      <c r="E1199" s="412" t="s">
        <v>23</v>
      </c>
      <c r="F1199" s="505">
        <v>0</v>
      </c>
      <c r="G1199" s="505">
        <v>0</v>
      </c>
      <c r="H1199" s="505">
        <v>0</v>
      </c>
      <c r="I1199" s="505"/>
      <c r="J1199" s="505"/>
      <c r="K1199" s="505"/>
      <c r="L1199" s="505"/>
      <c r="M1199" s="505"/>
      <c r="N1199" s="505"/>
      <c r="O1199" s="505"/>
      <c r="P1199" s="505"/>
      <c r="Q1199" s="505"/>
      <c r="R1199" s="506">
        <v>0</v>
      </c>
      <c r="S1199" s="507">
        <v>0</v>
      </c>
      <c r="T1199" s="9" t="s">
        <v>31</v>
      </c>
      <c r="U1199" s="9" t="s">
        <v>243</v>
      </c>
      <c r="V1199" s="9" t="s">
        <v>377</v>
      </c>
      <c r="W1199" s="9"/>
    </row>
    <row r="1200" spans="1:23" ht="31.5" x14ac:dyDescent="0.25">
      <c r="A1200" s="16" t="s">
        <v>1451</v>
      </c>
      <c r="B1200" s="84"/>
      <c r="C1200" s="124" t="s">
        <v>243</v>
      </c>
      <c r="D1200" s="124" t="s">
        <v>378</v>
      </c>
      <c r="E1200" s="406" t="s">
        <v>353</v>
      </c>
      <c r="F1200" s="502">
        <v>10130.999999999993</v>
      </c>
      <c r="G1200" s="502">
        <v>9408.0000000000055</v>
      </c>
      <c r="H1200" s="502">
        <v>11198.000000000005</v>
      </c>
      <c r="I1200" s="502"/>
      <c r="J1200" s="502"/>
      <c r="K1200" s="502"/>
      <c r="L1200" s="502"/>
      <c r="M1200" s="502"/>
      <c r="N1200" s="502"/>
      <c r="O1200" s="502"/>
      <c r="P1200" s="502"/>
      <c r="Q1200" s="502"/>
      <c r="R1200" s="503">
        <v>10245.66666666667</v>
      </c>
      <c r="S1200" s="504">
        <v>4.0777279664452768E-3</v>
      </c>
      <c r="T1200" s="9" t="s">
        <v>31</v>
      </c>
      <c r="U1200" s="9" t="s">
        <v>243</v>
      </c>
      <c r="V1200" s="9" t="s">
        <v>378</v>
      </c>
      <c r="W1200" s="9"/>
    </row>
    <row r="1201" spans="1:23" ht="15.75" x14ac:dyDescent="0.25">
      <c r="A1201" s="16" t="s">
        <v>1452</v>
      </c>
      <c r="B1201" s="84"/>
      <c r="C1201" s="124"/>
      <c r="D1201" s="227"/>
      <c r="E1201" s="141" t="s">
        <v>352</v>
      </c>
      <c r="F1201" s="14">
        <v>0</v>
      </c>
      <c r="G1201" s="14">
        <v>0</v>
      </c>
      <c r="H1201" s="14">
        <v>0</v>
      </c>
      <c r="I1201" s="14"/>
      <c r="J1201" s="14"/>
      <c r="K1201" s="14"/>
      <c r="L1201" s="14"/>
      <c r="M1201" s="14"/>
      <c r="N1201" s="14"/>
      <c r="O1201" s="14"/>
      <c r="P1201" s="14"/>
      <c r="Q1201" s="14"/>
      <c r="R1201" s="309">
        <v>0</v>
      </c>
      <c r="S1201" s="346">
        <v>0</v>
      </c>
      <c r="T1201" s="9" t="s">
        <v>31</v>
      </c>
      <c r="U1201" s="9" t="s">
        <v>243</v>
      </c>
      <c r="V1201" s="9" t="s">
        <v>378</v>
      </c>
      <c r="W1201" s="9"/>
    </row>
    <row r="1202" spans="1:23" ht="15.75" x14ac:dyDescent="0.25">
      <c r="A1202" s="16" t="s">
        <v>1453</v>
      </c>
      <c r="B1202" s="84"/>
      <c r="C1202" s="124" t="s">
        <v>243</v>
      </c>
      <c r="D1202" s="152" t="s">
        <v>379</v>
      </c>
      <c r="E1202" s="406" t="s">
        <v>24</v>
      </c>
      <c r="F1202" s="500">
        <v>5793.9999999999982</v>
      </c>
      <c r="G1202" s="500">
        <v>6876.9999999999964</v>
      </c>
      <c r="H1202" s="500">
        <v>6796.0000000000018</v>
      </c>
      <c r="I1202" s="500"/>
      <c r="J1202" s="500"/>
      <c r="K1202" s="500"/>
      <c r="L1202" s="500"/>
      <c r="M1202" s="500"/>
      <c r="N1202" s="500"/>
      <c r="O1202" s="500"/>
      <c r="P1202" s="500"/>
      <c r="Q1202" s="500"/>
      <c r="R1202" s="501">
        <v>6488.9999999999991</v>
      </c>
      <c r="S1202" s="423">
        <v>2.5825920006113212E-3</v>
      </c>
      <c r="T1202" s="9" t="s">
        <v>31</v>
      </c>
      <c r="U1202" s="9" t="s">
        <v>243</v>
      </c>
      <c r="V1202" s="9" t="s">
        <v>379</v>
      </c>
      <c r="W1202" s="9"/>
    </row>
    <row r="1203" spans="1:23" ht="15.75" x14ac:dyDescent="0.25">
      <c r="A1203" s="16" t="s">
        <v>1454</v>
      </c>
      <c r="B1203" s="84"/>
      <c r="C1203" s="124"/>
      <c r="D1203" s="124"/>
      <c r="E1203" s="139" t="s">
        <v>352</v>
      </c>
      <c r="F1203" s="51">
        <v>2082.9999999999995</v>
      </c>
      <c r="G1203" s="51">
        <v>2036.0000000000005</v>
      </c>
      <c r="H1203" s="51">
        <v>2722.0000000000018</v>
      </c>
      <c r="I1203" s="51"/>
      <c r="J1203" s="51"/>
      <c r="K1203" s="51"/>
      <c r="L1203" s="51"/>
      <c r="M1203" s="51"/>
      <c r="N1203" s="51"/>
      <c r="O1203" s="51"/>
      <c r="P1203" s="51"/>
      <c r="Q1203" s="51"/>
      <c r="R1203" s="52">
        <v>2280.3333333333339</v>
      </c>
      <c r="S1203" s="167">
        <v>9.0756212442502974E-4</v>
      </c>
      <c r="T1203" s="9" t="s">
        <v>31</v>
      </c>
      <c r="U1203" s="9" t="s">
        <v>243</v>
      </c>
      <c r="V1203" s="9" t="s">
        <v>379</v>
      </c>
      <c r="W1203" s="9"/>
    </row>
    <row r="1204" spans="1:23" ht="15.75" x14ac:dyDescent="0.25">
      <c r="A1204" s="16" t="s">
        <v>1455</v>
      </c>
      <c r="B1204" s="84"/>
      <c r="C1204" s="124"/>
      <c r="D1204" s="124"/>
      <c r="E1204" s="139" t="s">
        <v>17</v>
      </c>
      <c r="F1204" s="13">
        <v>0</v>
      </c>
      <c r="G1204" s="13">
        <v>0</v>
      </c>
      <c r="H1204" s="13">
        <v>0</v>
      </c>
      <c r="I1204" s="13"/>
      <c r="J1204" s="13"/>
      <c r="K1204" s="13"/>
      <c r="L1204" s="13"/>
      <c r="M1204" s="13"/>
      <c r="N1204" s="13"/>
      <c r="O1204" s="13"/>
      <c r="P1204" s="13"/>
      <c r="Q1204" s="13"/>
      <c r="R1204" s="342">
        <v>0</v>
      </c>
      <c r="S1204" s="352">
        <v>0</v>
      </c>
      <c r="T1204" s="9" t="s">
        <v>31</v>
      </c>
      <c r="U1204" s="9" t="s">
        <v>243</v>
      </c>
      <c r="V1204" s="9" t="s">
        <v>379</v>
      </c>
      <c r="W1204" s="9"/>
    </row>
    <row r="1205" spans="1:23" ht="31.5" x14ac:dyDescent="0.25">
      <c r="A1205" s="16" t="s">
        <v>1456</v>
      </c>
      <c r="B1205" s="84"/>
      <c r="C1205" s="124"/>
      <c r="D1205" s="227"/>
      <c r="E1205" s="141" t="s">
        <v>353</v>
      </c>
      <c r="F1205" s="14"/>
      <c r="G1205" s="14"/>
      <c r="H1205" s="14"/>
      <c r="I1205" s="14"/>
      <c r="J1205" s="14"/>
      <c r="K1205" s="14"/>
      <c r="L1205" s="14"/>
      <c r="M1205" s="14"/>
      <c r="N1205" s="14"/>
      <c r="O1205" s="14"/>
      <c r="P1205" s="14"/>
      <c r="Q1205" s="14"/>
      <c r="R1205" s="309"/>
      <c r="S1205" s="346">
        <v>0</v>
      </c>
      <c r="T1205" s="9" t="s">
        <v>31</v>
      </c>
      <c r="U1205" s="9" t="s">
        <v>243</v>
      </c>
      <c r="V1205" s="9" t="s">
        <v>379</v>
      </c>
      <c r="W1205" s="9"/>
    </row>
    <row r="1206" spans="1:23" ht="15.75" x14ac:dyDescent="0.25">
      <c r="A1206" s="16" t="s">
        <v>1457</v>
      </c>
      <c r="B1206" s="84"/>
      <c r="C1206" s="124" t="s">
        <v>244</v>
      </c>
      <c r="D1206" s="124" t="s">
        <v>380</v>
      </c>
      <c r="E1206" s="406" t="s">
        <v>352</v>
      </c>
      <c r="F1206" s="500">
        <v>133254.00000000015</v>
      </c>
      <c r="G1206" s="500">
        <v>121079.99999999993</v>
      </c>
      <c r="H1206" s="500">
        <v>154614.00000000006</v>
      </c>
      <c r="I1206" s="500"/>
      <c r="J1206" s="500"/>
      <c r="K1206" s="500"/>
      <c r="L1206" s="500"/>
      <c r="M1206" s="500"/>
      <c r="N1206" s="500"/>
      <c r="O1206" s="500"/>
      <c r="P1206" s="500"/>
      <c r="Q1206" s="500"/>
      <c r="R1206" s="501">
        <v>136316.00000000003</v>
      </c>
      <c r="S1206" s="423">
        <v>5.4253137795551389E-2</v>
      </c>
      <c r="T1206" s="9" t="s">
        <v>31</v>
      </c>
      <c r="U1206" s="9" t="s">
        <v>244</v>
      </c>
      <c r="V1206" s="9" t="s">
        <v>380</v>
      </c>
      <c r="W1206" s="9"/>
    </row>
    <row r="1207" spans="1:23" ht="15.75" x14ac:dyDescent="0.25">
      <c r="A1207" s="16" t="s">
        <v>1458</v>
      </c>
      <c r="B1207" s="84"/>
      <c r="C1207" s="124"/>
      <c r="D1207" s="124"/>
      <c r="E1207" s="406" t="s">
        <v>24</v>
      </c>
      <c r="F1207" s="500">
        <v>29516.000000000007</v>
      </c>
      <c r="G1207" s="500">
        <v>29828.999999999978</v>
      </c>
      <c r="H1207" s="500">
        <v>27801</v>
      </c>
      <c r="I1207" s="500"/>
      <c r="J1207" s="500"/>
      <c r="K1207" s="500"/>
      <c r="L1207" s="500"/>
      <c r="M1207" s="500"/>
      <c r="N1207" s="500"/>
      <c r="O1207" s="500"/>
      <c r="P1207" s="500"/>
      <c r="Q1207" s="500"/>
      <c r="R1207" s="501">
        <v>29048.666666666661</v>
      </c>
      <c r="S1207" s="423">
        <v>1.1561235038027131E-2</v>
      </c>
      <c r="T1207" s="9" t="s">
        <v>31</v>
      </c>
      <c r="U1207" s="9" t="s">
        <v>244</v>
      </c>
      <c r="V1207" s="9" t="s">
        <v>380</v>
      </c>
      <c r="W1207" s="9"/>
    </row>
    <row r="1208" spans="1:23" ht="15.75" x14ac:dyDescent="0.25">
      <c r="A1208" s="16" t="s">
        <v>1459</v>
      </c>
      <c r="B1208" s="84"/>
      <c r="C1208" s="124"/>
      <c r="D1208" s="124"/>
      <c r="E1208" s="406" t="s">
        <v>17</v>
      </c>
      <c r="F1208" s="500">
        <v>4299.0000000000009</v>
      </c>
      <c r="G1208" s="500">
        <v>3588.000000000005</v>
      </c>
      <c r="H1208" s="500">
        <v>4543.0000000000027</v>
      </c>
      <c r="I1208" s="500"/>
      <c r="J1208" s="500"/>
      <c r="K1208" s="500"/>
      <c r="L1208" s="500"/>
      <c r="M1208" s="500"/>
      <c r="N1208" s="500"/>
      <c r="O1208" s="500"/>
      <c r="P1208" s="500"/>
      <c r="Q1208" s="500"/>
      <c r="R1208" s="501">
        <v>4143.3333333333358</v>
      </c>
      <c r="S1208" s="423">
        <v>1.6490275115630937E-3</v>
      </c>
      <c r="T1208" s="9" t="s">
        <v>31</v>
      </c>
      <c r="U1208" s="9" t="s">
        <v>244</v>
      </c>
      <c r="V1208" s="9" t="s">
        <v>380</v>
      </c>
      <c r="W1208" s="9"/>
    </row>
    <row r="1209" spans="1:23" ht="31.5" x14ac:dyDescent="0.25">
      <c r="A1209" s="16" t="s">
        <v>1460</v>
      </c>
      <c r="B1209" s="84"/>
      <c r="C1209" s="124"/>
      <c r="D1209" s="124"/>
      <c r="E1209" s="139" t="s">
        <v>353</v>
      </c>
      <c r="F1209" s="51">
        <v>17501</v>
      </c>
      <c r="G1209" s="51">
        <v>15915.000000000009</v>
      </c>
      <c r="H1209" s="51">
        <v>20242</v>
      </c>
      <c r="I1209" s="51"/>
      <c r="J1209" s="51"/>
      <c r="K1209" s="51"/>
      <c r="L1209" s="51"/>
      <c r="M1209" s="51"/>
      <c r="N1209" s="51"/>
      <c r="O1209" s="51"/>
      <c r="P1209" s="51"/>
      <c r="Q1209" s="51"/>
      <c r="R1209" s="52">
        <v>17886.000000000004</v>
      </c>
      <c r="S1209" s="167">
        <v>7.1185453109776703E-3</v>
      </c>
      <c r="T1209" s="9" t="s">
        <v>31</v>
      </c>
      <c r="U1209" s="9" t="s">
        <v>244</v>
      </c>
      <c r="V1209" s="9" t="s">
        <v>380</v>
      </c>
      <c r="W1209" s="9"/>
    </row>
    <row r="1210" spans="1:23" ht="15.75" x14ac:dyDescent="0.25">
      <c r="A1210" s="16" t="s">
        <v>1461</v>
      </c>
      <c r="B1210" s="84"/>
      <c r="C1210" s="124"/>
      <c r="D1210" s="124"/>
      <c r="E1210" s="139" t="s">
        <v>21</v>
      </c>
      <c r="F1210" s="51">
        <v>2925.9999999999991</v>
      </c>
      <c r="G1210" s="51">
        <v>2625.9999999999982</v>
      </c>
      <c r="H1210" s="51">
        <v>3381.0000000000023</v>
      </c>
      <c r="I1210" s="51"/>
      <c r="J1210" s="51"/>
      <c r="K1210" s="51"/>
      <c r="L1210" s="51"/>
      <c r="M1210" s="51"/>
      <c r="N1210" s="51"/>
      <c r="O1210" s="51"/>
      <c r="P1210" s="51"/>
      <c r="Q1210" s="51"/>
      <c r="R1210" s="52">
        <v>2977.6666666666665</v>
      </c>
      <c r="S1210" s="167">
        <v>1.1850975672399924E-3</v>
      </c>
      <c r="T1210" s="9" t="s">
        <v>31</v>
      </c>
      <c r="U1210" s="9" t="s">
        <v>244</v>
      </c>
      <c r="V1210" s="9" t="s">
        <v>380</v>
      </c>
      <c r="W1210" s="9"/>
    </row>
    <row r="1211" spans="1:23" ht="15.75" x14ac:dyDescent="0.25">
      <c r="A1211" s="16" t="s">
        <v>1462</v>
      </c>
      <c r="B1211" s="84"/>
      <c r="C1211" s="124"/>
      <c r="D1211" s="124"/>
      <c r="E1211" s="139" t="s">
        <v>18</v>
      </c>
      <c r="F1211" s="51">
        <v>5521.9999999999955</v>
      </c>
      <c r="G1211" s="51">
        <v>5204.9999999999973</v>
      </c>
      <c r="H1211" s="51">
        <v>6292.9999999999945</v>
      </c>
      <c r="I1211" s="51"/>
      <c r="J1211" s="51"/>
      <c r="K1211" s="51"/>
      <c r="L1211" s="51"/>
      <c r="M1211" s="51"/>
      <c r="N1211" s="51"/>
      <c r="O1211" s="51"/>
      <c r="P1211" s="51"/>
      <c r="Q1211" s="51"/>
      <c r="R1211" s="52">
        <v>5673.3333333333285</v>
      </c>
      <c r="S1211" s="167">
        <v>2.257960438198215E-3</v>
      </c>
      <c r="T1211" s="9" t="s">
        <v>31</v>
      </c>
      <c r="U1211" s="9" t="s">
        <v>244</v>
      </c>
      <c r="V1211" s="9" t="s">
        <v>380</v>
      </c>
      <c r="W1211" s="9"/>
    </row>
    <row r="1212" spans="1:23" ht="15.75" x14ac:dyDescent="0.25">
      <c r="A1212" s="16" t="s">
        <v>1463</v>
      </c>
      <c r="B1212" s="84"/>
      <c r="C1212" s="124"/>
      <c r="D1212" s="124"/>
      <c r="E1212" s="406" t="s">
        <v>23</v>
      </c>
      <c r="F1212" s="500">
        <v>395.00000000000006</v>
      </c>
      <c r="G1212" s="500">
        <v>393</v>
      </c>
      <c r="H1212" s="500">
        <v>694.00000000000011</v>
      </c>
      <c r="I1212" s="500"/>
      <c r="J1212" s="500"/>
      <c r="K1212" s="500"/>
      <c r="L1212" s="500"/>
      <c r="M1212" s="500"/>
      <c r="N1212" s="500"/>
      <c r="O1212" s="500"/>
      <c r="P1212" s="500"/>
      <c r="Q1212" s="500"/>
      <c r="R1212" s="501">
        <v>494</v>
      </c>
      <c r="S1212" s="423">
        <v>1.9660971618153686E-4</v>
      </c>
      <c r="T1212" s="9" t="s">
        <v>31</v>
      </c>
      <c r="U1212" s="9" t="s">
        <v>244</v>
      </c>
      <c r="V1212" s="9" t="s">
        <v>380</v>
      </c>
      <c r="W1212" s="9"/>
    </row>
    <row r="1213" spans="1:23" ht="15.75" x14ac:dyDescent="0.25">
      <c r="A1213" s="16" t="s">
        <v>1464</v>
      </c>
      <c r="B1213" s="84"/>
      <c r="C1213" s="124"/>
      <c r="D1213" s="227"/>
      <c r="E1213" s="412" t="s">
        <v>351</v>
      </c>
      <c r="F1213" s="505">
        <v>0</v>
      </c>
      <c r="G1213" s="505">
        <v>0</v>
      </c>
      <c r="H1213" s="505">
        <v>0</v>
      </c>
      <c r="I1213" s="505"/>
      <c r="J1213" s="505"/>
      <c r="K1213" s="505"/>
      <c r="L1213" s="505"/>
      <c r="M1213" s="505"/>
      <c r="N1213" s="505"/>
      <c r="O1213" s="505"/>
      <c r="P1213" s="505"/>
      <c r="Q1213" s="505"/>
      <c r="R1213" s="506">
        <v>0</v>
      </c>
      <c r="S1213" s="507">
        <v>0</v>
      </c>
      <c r="T1213" s="9" t="s">
        <v>31</v>
      </c>
      <c r="U1213" s="9" t="s">
        <v>244</v>
      </c>
      <c r="V1213" s="9" t="s">
        <v>380</v>
      </c>
      <c r="W1213" s="9"/>
    </row>
    <row r="1214" spans="1:23" ht="31.5" x14ac:dyDescent="0.25">
      <c r="A1214" s="16" t="s">
        <v>1465</v>
      </c>
      <c r="B1214" s="84"/>
      <c r="C1214" s="124" t="s">
        <v>244</v>
      </c>
      <c r="D1214" s="124" t="s">
        <v>381</v>
      </c>
      <c r="E1214" s="406" t="s">
        <v>353</v>
      </c>
      <c r="F1214" s="500">
        <v>11754.000000000005</v>
      </c>
      <c r="G1214" s="500">
        <v>11162.000000000004</v>
      </c>
      <c r="H1214" s="500">
        <v>14438.000000000016</v>
      </c>
      <c r="I1214" s="500"/>
      <c r="J1214" s="500"/>
      <c r="K1214" s="500"/>
      <c r="L1214" s="500"/>
      <c r="M1214" s="500"/>
      <c r="N1214" s="500"/>
      <c r="O1214" s="500"/>
      <c r="P1214" s="500"/>
      <c r="Q1214" s="500"/>
      <c r="R1214" s="501">
        <v>12451.333333333341</v>
      </c>
      <c r="S1214" s="423">
        <v>4.9555731027295094E-3</v>
      </c>
      <c r="T1214" s="9" t="s">
        <v>31</v>
      </c>
      <c r="U1214" s="9" t="s">
        <v>244</v>
      </c>
      <c r="V1214" s="9" t="s">
        <v>381</v>
      </c>
      <c r="W1214" s="9"/>
    </row>
    <row r="1215" spans="1:23" ht="15.75" x14ac:dyDescent="0.25">
      <c r="A1215" s="16" t="s">
        <v>1466</v>
      </c>
      <c r="B1215" s="84"/>
      <c r="C1215" s="124"/>
      <c r="D1215" s="124"/>
      <c r="E1215" s="139" t="s">
        <v>352</v>
      </c>
      <c r="F1215" s="51">
        <v>3287.0000000000005</v>
      </c>
      <c r="G1215" s="51">
        <v>3149.9999999999973</v>
      </c>
      <c r="H1215" s="51">
        <v>3710.9999999999991</v>
      </c>
      <c r="I1215" s="51"/>
      <c r="J1215" s="51"/>
      <c r="K1215" s="51"/>
      <c r="L1215" s="51"/>
      <c r="M1215" s="51"/>
      <c r="N1215" s="51"/>
      <c r="O1215" s="51"/>
      <c r="P1215" s="51"/>
      <c r="Q1215" s="51"/>
      <c r="R1215" s="52">
        <v>3382.6666666666656</v>
      </c>
      <c r="S1215" s="167">
        <v>1.3462856948787015E-3</v>
      </c>
      <c r="T1215" s="9" t="s">
        <v>31</v>
      </c>
      <c r="U1215" s="9" t="s">
        <v>244</v>
      </c>
      <c r="V1215" s="9" t="s">
        <v>381</v>
      </c>
      <c r="W1215" s="9"/>
    </row>
    <row r="1216" spans="1:23" ht="15.75" x14ac:dyDescent="0.25">
      <c r="A1216" s="16" t="s">
        <v>1467</v>
      </c>
      <c r="B1216" s="84"/>
      <c r="C1216" s="227"/>
      <c r="D1216" s="227"/>
      <c r="E1216" s="141" t="s">
        <v>18</v>
      </c>
      <c r="F1216" s="14">
        <v>1396.9999999999993</v>
      </c>
      <c r="G1216" s="14">
        <v>1282</v>
      </c>
      <c r="H1216" s="14">
        <v>1838.0000000000005</v>
      </c>
      <c r="I1216" s="14"/>
      <c r="J1216" s="14"/>
      <c r="K1216" s="14"/>
      <c r="L1216" s="14"/>
      <c r="M1216" s="14"/>
      <c r="N1216" s="14"/>
      <c r="O1216" s="14"/>
      <c r="P1216" s="14"/>
      <c r="Q1216" s="14"/>
      <c r="R1216" s="309">
        <v>1505.6666666666667</v>
      </c>
      <c r="S1216" s="346">
        <v>5.9924837246423896E-4</v>
      </c>
      <c r="T1216" s="9" t="s">
        <v>31</v>
      </c>
      <c r="U1216" s="9" t="s">
        <v>244</v>
      </c>
      <c r="V1216" s="9" t="s">
        <v>381</v>
      </c>
      <c r="W1216" s="9"/>
    </row>
    <row r="1217" spans="1:23" ht="15.75" x14ac:dyDescent="0.25">
      <c r="A1217" s="16" t="s">
        <v>1468</v>
      </c>
      <c r="B1217" s="84"/>
      <c r="C1217" s="227" t="s">
        <v>244</v>
      </c>
      <c r="D1217" s="148" t="s">
        <v>545</v>
      </c>
      <c r="E1217" s="144" t="s">
        <v>352</v>
      </c>
      <c r="F1217" s="310">
        <v>2350</v>
      </c>
      <c r="G1217" s="310">
        <v>2124.9999999999995</v>
      </c>
      <c r="H1217" s="310">
        <v>2911.9999999999995</v>
      </c>
      <c r="I1217" s="310"/>
      <c r="J1217" s="310"/>
      <c r="K1217" s="310"/>
      <c r="L1217" s="310"/>
      <c r="M1217" s="310"/>
      <c r="N1217" s="310"/>
      <c r="O1217" s="310"/>
      <c r="P1217" s="310"/>
      <c r="Q1217" s="310"/>
      <c r="R1217" s="311">
        <v>2462.3333333333335</v>
      </c>
      <c r="S1217" s="347">
        <v>9.7999728301822737E-4</v>
      </c>
      <c r="T1217" s="9" t="s">
        <v>31</v>
      </c>
      <c r="U1217" s="9" t="s">
        <v>244</v>
      </c>
      <c r="V1217" s="9" t="s">
        <v>545</v>
      </c>
      <c r="W1217" s="9"/>
    </row>
    <row r="1218" spans="1:23" ht="15.75" x14ac:dyDescent="0.25">
      <c r="A1218" s="16" t="s">
        <v>1469</v>
      </c>
      <c r="B1218" s="84"/>
      <c r="C1218" s="124" t="s">
        <v>40</v>
      </c>
      <c r="D1218" s="124" t="s">
        <v>382</v>
      </c>
      <c r="E1218" s="406" t="s">
        <v>352</v>
      </c>
      <c r="F1218" s="500">
        <v>115856.00000000001</v>
      </c>
      <c r="G1218" s="500">
        <v>105231.99999999993</v>
      </c>
      <c r="H1218" s="500">
        <v>133349.99999999991</v>
      </c>
      <c r="I1218" s="500"/>
      <c r="J1218" s="500"/>
      <c r="K1218" s="500"/>
      <c r="L1218" s="500"/>
      <c r="M1218" s="500"/>
      <c r="N1218" s="500"/>
      <c r="O1218" s="500"/>
      <c r="P1218" s="500"/>
      <c r="Q1218" s="500"/>
      <c r="R1218" s="501">
        <v>118145.99999999996</v>
      </c>
      <c r="S1218" s="423">
        <v>4.702156179753815E-2</v>
      </c>
      <c r="T1218" s="9" t="s">
        <v>31</v>
      </c>
      <c r="U1218" s="9" t="s">
        <v>40</v>
      </c>
      <c r="V1218" s="9" t="s">
        <v>382</v>
      </c>
      <c r="W1218" s="9"/>
    </row>
    <row r="1219" spans="1:23" ht="15.75" x14ac:dyDescent="0.25">
      <c r="A1219" s="16" t="s">
        <v>1470</v>
      </c>
      <c r="B1219" s="84"/>
      <c r="C1219" s="124"/>
      <c r="D1219" s="124"/>
      <c r="E1219" s="406" t="s">
        <v>24</v>
      </c>
      <c r="F1219" s="500">
        <v>44290.000000000015</v>
      </c>
      <c r="G1219" s="500">
        <v>42103.999999999993</v>
      </c>
      <c r="H1219" s="500">
        <v>40216</v>
      </c>
      <c r="I1219" s="500"/>
      <c r="J1219" s="500"/>
      <c r="K1219" s="500"/>
      <c r="L1219" s="500"/>
      <c r="M1219" s="500"/>
      <c r="N1219" s="500"/>
      <c r="O1219" s="500"/>
      <c r="P1219" s="500"/>
      <c r="Q1219" s="500"/>
      <c r="R1219" s="501">
        <v>42203.333333333336</v>
      </c>
      <c r="S1219" s="423">
        <v>1.6796731555832917E-2</v>
      </c>
      <c r="T1219" s="9" t="s">
        <v>31</v>
      </c>
      <c r="U1219" s="9" t="s">
        <v>40</v>
      </c>
      <c r="V1219" s="9" t="s">
        <v>382</v>
      </c>
      <c r="W1219" s="9"/>
    </row>
    <row r="1220" spans="1:23" ht="15.75" x14ac:dyDescent="0.25">
      <c r="A1220" s="16" t="s">
        <v>1471</v>
      </c>
      <c r="B1220" s="84"/>
      <c r="C1220" s="124"/>
      <c r="D1220" s="124"/>
      <c r="E1220" s="139" t="s">
        <v>17</v>
      </c>
      <c r="F1220" s="51">
        <v>1508.0000000000007</v>
      </c>
      <c r="G1220" s="51">
        <v>1606.0000000000002</v>
      </c>
      <c r="H1220" s="51">
        <v>1683.0000000000007</v>
      </c>
      <c r="I1220" s="51"/>
      <c r="J1220" s="51"/>
      <c r="K1220" s="51"/>
      <c r="L1220" s="51"/>
      <c r="M1220" s="51"/>
      <c r="N1220" s="51"/>
      <c r="O1220" s="51"/>
      <c r="P1220" s="51"/>
      <c r="Q1220" s="51"/>
      <c r="R1220" s="52">
        <v>1599.0000000000007</v>
      </c>
      <c r="S1220" s="167">
        <v>6.3639460764023802E-4</v>
      </c>
      <c r="T1220" s="9" t="s">
        <v>31</v>
      </c>
      <c r="U1220" s="9" t="s">
        <v>40</v>
      </c>
      <c r="V1220" s="9" t="s">
        <v>382</v>
      </c>
      <c r="W1220" s="9"/>
    </row>
    <row r="1221" spans="1:23" ht="15.75" x14ac:dyDescent="0.25">
      <c r="A1221" s="16" t="s">
        <v>1472</v>
      </c>
      <c r="B1221" s="84"/>
      <c r="C1221" s="124"/>
      <c r="D1221" s="124"/>
      <c r="E1221" s="139" t="s">
        <v>351</v>
      </c>
      <c r="F1221" s="13">
        <v>2426.9999999999959</v>
      </c>
      <c r="G1221" s="13">
        <v>2471.0000000000005</v>
      </c>
      <c r="H1221" s="13">
        <v>3078</v>
      </c>
      <c r="I1221" s="13"/>
      <c r="J1221" s="13"/>
      <c r="K1221" s="13"/>
      <c r="L1221" s="13"/>
      <c r="M1221" s="13"/>
      <c r="N1221" s="13"/>
      <c r="O1221" s="13"/>
      <c r="P1221" s="13"/>
      <c r="Q1221" s="13"/>
      <c r="R1221" s="342">
        <v>2658.6666666666656</v>
      </c>
      <c r="S1221" s="352">
        <v>1.0581370420134531E-3</v>
      </c>
      <c r="T1221" s="9" t="s">
        <v>31</v>
      </c>
      <c r="U1221" s="9" t="s">
        <v>40</v>
      </c>
      <c r="V1221" s="9" t="s">
        <v>382</v>
      </c>
      <c r="W1221" s="9"/>
    </row>
    <row r="1222" spans="1:23" ht="31.5" x14ac:dyDescent="0.25">
      <c r="A1222" s="16" t="s">
        <v>1473</v>
      </c>
      <c r="B1222" s="84"/>
      <c r="C1222" s="124"/>
      <c r="D1222" s="124"/>
      <c r="E1222" s="406" t="s">
        <v>353</v>
      </c>
      <c r="F1222" s="500">
        <v>4951</v>
      </c>
      <c r="G1222" s="500">
        <v>4425.0000000000009</v>
      </c>
      <c r="H1222" s="500">
        <v>5440.0000000000018</v>
      </c>
      <c r="I1222" s="500"/>
      <c r="J1222" s="500"/>
      <c r="K1222" s="500"/>
      <c r="L1222" s="500"/>
      <c r="M1222" s="500"/>
      <c r="N1222" s="500"/>
      <c r="O1222" s="500"/>
      <c r="P1222" s="500"/>
      <c r="Q1222" s="500"/>
      <c r="R1222" s="501">
        <v>4938.666666666667</v>
      </c>
      <c r="S1222" s="423">
        <v>1.9655665013128547E-3</v>
      </c>
      <c r="T1222" s="9" t="s">
        <v>31</v>
      </c>
      <c r="U1222" s="9" t="s">
        <v>40</v>
      </c>
      <c r="V1222" s="9" t="s">
        <v>382</v>
      </c>
      <c r="W1222" s="9"/>
    </row>
    <row r="1223" spans="1:23" ht="15.75" x14ac:dyDescent="0.25">
      <c r="A1223" s="16" t="s">
        <v>1474</v>
      </c>
      <c r="B1223" s="84"/>
      <c r="C1223" s="124"/>
      <c r="D1223" s="124"/>
      <c r="E1223" s="406" t="s">
        <v>21</v>
      </c>
      <c r="F1223" s="500">
        <v>928.00000000000023</v>
      </c>
      <c r="G1223" s="500">
        <v>746.00000000000011</v>
      </c>
      <c r="H1223" s="500">
        <v>961.99999999999955</v>
      </c>
      <c r="I1223" s="500"/>
      <c r="J1223" s="500"/>
      <c r="K1223" s="500"/>
      <c r="L1223" s="500"/>
      <c r="M1223" s="500"/>
      <c r="N1223" s="500"/>
      <c r="O1223" s="500"/>
      <c r="P1223" s="500"/>
      <c r="Q1223" s="500"/>
      <c r="R1223" s="501">
        <v>878.66666666666663</v>
      </c>
      <c r="S1223" s="423">
        <v>3.4970527115690364E-4</v>
      </c>
      <c r="T1223" s="9" t="s">
        <v>31</v>
      </c>
      <c r="U1223" s="9" t="s">
        <v>40</v>
      </c>
      <c r="V1223" s="9" t="s">
        <v>382</v>
      </c>
      <c r="W1223" s="9"/>
    </row>
    <row r="1224" spans="1:23" ht="15.75" x14ac:dyDescent="0.25">
      <c r="A1224" s="16" t="s">
        <v>1475</v>
      </c>
      <c r="B1224" s="84"/>
      <c r="C1224" s="124"/>
      <c r="D1224" s="227"/>
      <c r="E1224" s="412" t="s">
        <v>18</v>
      </c>
      <c r="F1224" s="505">
        <v>1161</v>
      </c>
      <c r="G1224" s="505">
        <v>943.00000000000011</v>
      </c>
      <c r="H1224" s="505">
        <v>1292</v>
      </c>
      <c r="I1224" s="505"/>
      <c r="J1224" s="505"/>
      <c r="K1224" s="505"/>
      <c r="L1224" s="505"/>
      <c r="M1224" s="505"/>
      <c r="N1224" s="505"/>
      <c r="O1224" s="505"/>
      <c r="P1224" s="505"/>
      <c r="Q1224" s="505"/>
      <c r="R1224" s="506">
        <v>1132</v>
      </c>
      <c r="S1224" s="507">
        <v>4.5053076663461488E-4</v>
      </c>
      <c r="T1224" s="9" t="s">
        <v>31</v>
      </c>
      <c r="U1224" s="9" t="s">
        <v>40</v>
      </c>
      <c r="V1224" s="9" t="s">
        <v>382</v>
      </c>
      <c r="W1224" s="9"/>
    </row>
    <row r="1225" spans="1:23" ht="15.75" x14ac:dyDescent="0.25">
      <c r="A1225" s="16" t="s">
        <v>1476</v>
      </c>
      <c r="B1225" s="84"/>
      <c r="C1225" s="124" t="s">
        <v>40</v>
      </c>
      <c r="D1225" s="124" t="s">
        <v>383</v>
      </c>
      <c r="E1225" s="139" t="s">
        <v>352</v>
      </c>
      <c r="F1225" s="51">
        <v>8890.0000000000036</v>
      </c>
      <c r="G1225" s="51">
        <v>7961.9999999999973</v>
      </c>
      <c r="H1225" s="51">
        <v>10158.000000000004</v>
      </c>
      <c r="I1225" s="51"/>
      <c r="J1225" s="51"/>
      <c r="K1225" s="51"/>
      <c r="L1225" s="51"/>
      <c r="M1225" s="51"/>
      <c r="N1225" s="51"/>
      <c r="O1225" s="51"/>
      <c r="P1225" s="51"/>
      <c r="Q1225" s="51"/>
      <c r="R1225" s="52">
        <v>9003.3333333333339</v>
      </c>
      <c r="S1225" s="167">
        <v>3.5832850432276054E-3</v>
      </c>
      <c r="T1225" s="9" t="s">
        <v>31</v>
      </c>
      <c r="U1225" s="9" t="s">
        <v>40</v>
      </c>
      <c r="V1225" s="9" t="s">
        <v>383</v>
      </c>
      <c r="W1225" s="9"/>
    </row>
    <row r="1226" spans="1:23" ht="31.5" x14ac:dyDescent="0.25">
      <c r="A1226" s="16" t="s">
        <v>1477</v>
      </c>
      <c r="B1226" s="84"/>
      <c r="C1226" s="124"/>
      <c r="D1226" s="227"/>
      <c r="E1226" s="141" t="s">
        <v>353</v>
      </c>
      <c r="F1226" s="14">
        <v>8132.9999999999982</v>
      </c>
      <c r="G1226" s="14">
        <v>7456.0000000000036</v>
      </c>
      <c r="H1226" s="14">
        <v>8856.9999999999982</v>
      </c>
      <c r="I1226" s="14"/>
      <c r="J1226" s="14"/>
      <c r="K1226" s="14"/>
      <c r="L1226" s="14"/>
      <c r="M1226" s="14"/>
      <c r="N1226" s="14"/>
      <c r="O1226" s="14"/>
      <c r="P1226" s="14"/>
      <c r="Q1226" s="14"/>
      <c r="R1226" s="309">
        <v>8148.666666666667</v>
      </c>
      <c r="S1226" s="346">
        <v>3.2431316611159586E-3</v>
      </c>
      <c r="T1226" s="9" t="s">
        <v>31</v>
      </c>
      <c r="U1226" s="9" t="s">
        <v>40</v>
      </c>
      <c r="V1226" s="9" t="s">
        <v>383</v>
      </c>
      <c r="W1226" s="9"/>
    </row>
    <row r="1227" spans="1:23" ht="15.75" x14ac:dyDescent="0.25">
      <c r="A1227" s="16" t="s">
        <v>1478</v>
      </c>
      <c r="B1227" s="84"/>
      <c r="C1227" s="124" t="s">
        <v>41</v>
      </c>
      <c r="D1227" s="124" t="s">
        <v>384</v>
      </c>
      <c r="E1227" s="139" t="s">
        <v>352</v>
      </c>
      <c r="F1227" s="13">
        <v>9920.0000000000036</v>
      </c>
      <c r="G1227" s="13">
        <v>9912.9999999999964</v>
      </c>
      <c r="H1227" s="13">
        <v>13452.999999999995</v>
      </c>
      <c r="I1227" s="13"/>
      <c r="J1227" s="13"/>
      <c r="K1227" s="13"/>
      <c r="L1227" s="13"/>
      <c r="M1227" s="13"/>
      <c r="N1227" s="13"/>
      <c r="O1227" s="13"/>
      <c r="P1227" s="13"/>
      <c r="Q1227" s="13"/>
      <c r="R1227" s="342">
        <v>11095.33333333333</v>
      </c>
      <c r="S1227" s="352">
        <v>4.415891371672493E-3</v>
      </c>
      <c r="T1227" s="9" t="s">
        <v>31</v>
      </c>
      <c r="U1227" s="9" t="s">
        <v>41</v>
      </c>
      <c r="V1227" s="9" t="s">
        <v>384</v>
      </c>
      <c r="W1227" s="9"/>
    </row>
    <row r="1228" spans="1:23" ht="15.75" x14ac:dyDescent="0.25">
      <c r="A1228" s="16" t="s">
        <v>1479</v>
      </c>
      <c r="B1228" s="84"/>
      <c r="C1228" s="124"/>
      <c r="D1228" s="227"/>
      <c r="E1228" s="141" t="s">
        <v>24</v>
      </c>
      <c r="F1228" s="14">
        <v>0</v>
      </c>
      <c r="G1228" s="14">
        <v>0</v>
      </c>
      <c r="H1228" s="14">
        <v>0</v>
      </c>
      <c r="I1228" s="14"/>
      <c r="J1228" s="14"/>
      <c r="K1228" s="14"/>
      <c r="L1228" s="14"/>
      <c r="M1228" s="14"/>
      <c r="N1228" s="14"/>
      <c r="O1228" s="14"/>
      <c r="P1228" s="14"/>
      <c r="Q1228" s="14"/>
      <c r="R1228" s="309">
        <v>0</v>
      </c>
      <c r="S1228" s="346">
        <v>0</v>
      </c>
      <c r="T1228" s="9" t="s">
        <v>31</v>
      </c>
      <c r="U1228" s="9" t="s">
        <v>41</v>
      </c>
      <c r="V1228" s="9" t="s">
        <v>384</v>
      </c>
      <c r="W1228" s="9"/>
    </row>
    <row r="1229" spans="1:23" ht="15.75" x14ac:dyDescent="0.25">
      <c r="A1229" s="16" t="s">
        <v>1480</v>
      </c>
      <c r="B1229" s="84"/>
      <c r="C1229" s="152" t="s">
        <v>41</v>
      </c>
      <c r="D1229" s="148" t="s">
        <v>385</v>
      </c>
      <c r="E1229" s="144" t="s">
        <v>352</v>
      </c>
      <c r="F1229" s="14">
        <v>0</v>
      </c>
      <c r="G1229" s="14">
        <v>0</v>
      </c>
      <c r="H1229" s="14">
        <v>0</v>
      </c>
      <c r="I1229" s="14"/>
      <c r="J1229" s="14"/>
      <c r="K1229" s="14"/>
      <c r="L1229" s="14"/>
      <c r="M1229" s="14"/>
      <c r="N1229" s="14"/>
      <c r="O1229" s="14"/>
      <c r="P1229" s="14"/>
      <c r="Q1229" s="14"/>
      <c r="R1229" s="309">
        <v>0</v>
      </c>
      <c r="S1229" s="347">
        <v>0</v>
      </c>
      <c r="T1229" s="9" t="s">
        <v>31</v>
      </c>
      <c r="U1229" s="9" t="s">
        <v>41</v>
      </c>
      <c r="V1229" s="9" t="s">
        <v>385</v>
      </c>
      <c r="W1229" s="9"/>
    </row>
    <row r="1230" spans="1:23" ht="15.75" x14ac:dyDescent="0.25">
      <c r="A1230" s="16" t="s">
        <v>1481</v>
      </c>
      <c r="B1230" s="91"/>
      <c r="C1230" s="227" t="s">
        <v>41</v>
      </c>
      <c r="D1230" s="148" t="s">
        <v>434</v>
      </c>
      <c r="E1230" s="144" t="s">
        <v>352</v>
      </c>
      <c r="F1230" s="14"/>
      <c r="G1230" s="14"/>
      <c r="H1230" s="14"/>
      <c r="I1230" s="14"/>
      <c r="J1230" s="14"/>
      <c r="K1230" s="14"/>
      <c r="L1230" s="14"/>
      <c r="M1230" s="14"/>
      <c r="N1230" s="14"/>
      <c r="O1230" s="14"/>
      <c r="P1230" s="14"/>
      <c r="Q1230" s="14"/>
      <c r="R1230" s="311"/>
      <c r="S1230" s="347">
        <v>0</v>
      </c>
      <c r="T1230" s="9" t="s">
        <v>31</v>
      </c>
      <c r="U1230" s="9" t="s">
        <v>41</v>
      </c>
      <c r="V1230" s="9" t="s">
        <v>434</v>
      </c>
      <c r="W1230" s="9"/>
    </row>
    <row r="1231" spans="1:23" ht="15.75" x14ac:dyDescent="0.25">
      <c r="A1231" s="16" t="s">
        <v>1482</v>
      </c>
      <c r="B1231" s="84" t="s">
        <v>32</v>
      </c>
      <c r="C1231" s="124" t="s">
        <v>241</v>
      </c>
      <c r="D1231" s="124" t="s">
        <v>406</v>
      </c>
      <c r="E1231" s="139" t="s">
        <v>351</v>
      </c>
      <c r="F1231" s="51">
        <v>13</v>
      </c>
      <c r="G1231" s="51">
        <v>18</v>
      </c>
      <c r="H1231" s="51">
        <v>33</v>
      </c>
      <c r="I1231" s="51"/>
      <c r="J1231" s="51"/>
      <c r="K1231" s="51"/>
      <c r="L1231" s="51"/>
      <c r="M1231" s="51"/>
      <c r="N1231" s="51"/>
      <c r="O1231" s="51"/>
      <c r="P1231" s="51"/>
      <c r="Q1231" s="51"/>
      <c r="R1231" s="52">
        <v>21.333333333333332</v>
      </c>
      <c r="S1231" s="167">
        <v>8.4905680402283124E-6</v>
      </c>
      <c r="T1231" s="9" t="s">
        <v>32</v>
      </c>
      <c r="U1231" s="9" t="s">
        <v>241</v>
      </c>
      <c r="V1231" s="9" t="s">
        <v>406</v>
      </c>
      <c r="W1231" s="9"/>
    </row>
    <row r="1232" spans="1:23" ht="15.75" x14ac:dyDescent="0.25">
      <c r="A1232" s="16" t="s">
        <v>1483</v>
      </c>
      <c r="B1232" s="84"/>
      <c r="C1232" s="124" t="s">
        <v>243</v>
      </c>
      <c r="D1232" s="124" t="s">
        <v>405</v>
      </c>
      <c r="E1232" s="139" t="s">
        <v>351</v>
      </c>
      <c r="F1232" s="51">
        <v>49</v>
      </c>
      <c r="G1232" s="51">
        <v>20966.999999999996</v>
      </c>
      <c r="H1232" s="51">
        <v>67</v>
      </c>
      <c r="I1232" s="51"/>
      <c r="J1232" s="51"/>
      <c r="K1232" s="51"/>
      <c r="L1232" s="51"/>
      <c r="M1232" s="51"/>
      <c r="N1232" s="51"/>
      <c r="O1232" s="51"/>
      <c r="P1232" s="51"/>
      <c r="Q1232" s="51"/>
      <c r="R1232" s="52">
        <v>7027.6666666666652</v>
      </c>
      <c r="S1232" s="167">
        <v>2.7969788436270856E-3</v>
      </c>
      <c r="T1232" s="9" t="s">
        <v>32</v>
      </c>
      <c r="U1232" s="9" t="s">
        <v>243</v>
      </c>
      <c r="V1232" s="9" t="s">
        <v>405</v>
      </c>
      <c r="W1232" s="9"/>
    </row>
    <row r="1233" spans="1:23" ht="15.75" x14ac:dyDescent="0.25">
      <c r="A1233" s="16" t="s">
        <v>1484</v>
      </c>
      <c r="B1233" s="84"/>
      <c r="C1233" s="124" t="s">
        <v>243</v>
      </c>
      <c r="D1233" s="124" t="s">
        <v>407</v>
      </c>
      <c r="E1233" s="139" t="s">
        <v>351</v>
      </c>
      <c r="F1233" s="51">
        <v>11137.999999999998</v>
      </c>
      <c r="G1233" s="51">
        <v>10339.999999999998</v>
      </c>
      <c r="H1233" s="51">
        <v>13746</v>
      </c>
      <c r="I1233" s="51"/>
      <c r="J1233" s="51"/>
      <c r="K1233" s="51"/>
      <c r="L1233" s="51"/>
      <c r="M1233" s="51"/>
      <c r="N1233" s="51"/>
      <c r="O1233" s="51"/>
      <c r="P1233" s="51"/>
      <c r="Q1233" s="51"/>
      <c r="R1233" s="52">
        <v>11741.333333333334</v>
      </c>
      <c r="S1233" s="167">
        <v>4.6729963851406577E-3</v>
      </c>
      <c r="T1233" s="9" t="s">
        <v>32</v>
      </c>
      <c r="U1233" s="9" t="s">
        <v>243</v>
      </c>
      <c r="V1233" s="9" t="s">
        <v>407</v>
      </c>
      <c r="W1233" s="9"/>
    </row>
    <row r="1234" spans="1:23" ht="15.75" x14ac:dyDescent="0.25">
      <c r="A1234" s="16" t="s">
        <v>1485</v>
      </c>
      <c r="B1234" s="84"/>
      <c r="C1234" s="124" t="s">
        <v>243</v>
      </c>
      <c r="D1234" s="124" t="s">
        <v>408</v>
      </c>
      <c r="E1234" s="139" t="s">
        <v>351</v>
      </c>
      <c r="F1234" s="51">
        <v>15898.999999999996</v>
      </c>
      <c r="G1234" s="51">
        <v>14643.000000000005</v>
      </c>
      <c r="H1234" s="51">
        <v>19804.000000000007</v>
      </c>
      <c r="I1234" s="51"/>
      <c r="J1234" s="51"/>
      <c r="K1234" s="51"/>
      <c r="L1234" s="51"/>
      <c r="M1234" s="51"/>
      <c r="N1234" s="51"/>
      <c r="O1234" s="51"/>
      <c r="P1234" s="51"/>
      <c r="Q1234" s="51"/>
      <c r="R1234" s="52">
        <v>16782.000000000004</v>
      </c>
      <c r="S1234" s="167">
        <v>6.6791584148958557E-3</v>
      </c>
      <c r="T1234" s="9" t="s">
        <v>32</v>
      </c>
      <c r="U1234" s="9" t="s">
        <v>243</v>
      </c>
      <c r="V1234" s="9" t="s">
        <v>408</v>
      </c>
      <c r="W1234" s="9"/>
    </row>
    <row r="1235" spans="1:23" ht="15.75" x14ac:dyDescent="0.25">
      <c r="A1235" s="16" t="s">
        <v>1486</v>
      </c>
      <c r="B1235" s="84"/>
      <c r="C1235" s="508" t="s">
        <v>243</v>
      </c>
      <c r="D1235" s="508" t="s">
        <v>409</v>
      </c>
      <c r="E1235" s="139" t="s">
        <v>351</v>
      </c>
      <c r="F1235" s="51">
        <v>13</v>
      </c>
      <c r="G1235" s="51">
        <v>7.0000000000000018</v>
      </c>
      <c r="H1235" s="51">
        <v>30</v>
      </c>
      <c r="I1235" s="51"/>
      <c r="J1235" s="51"/>
      <c r="K1235" s="51"/>
      <c r="L1235" s="51"/>
      <c r="M1235" s="51"/>
      <c r="N1235" s="51"/>
      <c r="O1235" s="51"/>
      <c r="P1235" s="51"/>
      <c r="Q1235" s="51"/>
      <c r="R1235" s="52">
        <v>16.666666666666668</v>
      </c>
      <c r="S1235" s="167">
        <v>6.6332562814283698E-6</v>
      </c>
      <c r="T1235" s="9" t="s">
        <v>32</v>
      </c>
      <c r="U1235" s="9" t="s">
        <v>243</v>
      </c>
      <c r="V1235" s="9" t="s">
        <v>409</v>
      </c>
      <c r="W1235" s="9"/>
    </row>
    <row r="1236" spans="1:23" ht="15.75" x14ac:dyDescent="0.25">
      <c r="A1236" s="16" t="s">
        <v>1487</v>
      </c>
      <c r="B1236" s="84"/>
      <c r="C1236" s="508" t="s">
        <v>243</v>
      </c>
      <c r="D1236" s="508" t="s">
        <v>410</v>
      </c>
      <c r="E1236" s="139" t="s">
        <v>351</v>
      </c>
      <c r="F1236" s="51">
        <v>3850.9999999999995</v>
      </c>
      <c r="G1236" s="51">
        <v>3728.9999999999995</v>
      </c>
      <c r="H1236" s="51">
        <v>5092.0000000000009</v>
      </c>
      <c r="I1236" s="51"/>
      <c r="J1236" s="51"/>
      <c r="K1236" s="51"/>
      <c r="L1236" s="51"/>
      <c r="M1236" s="51"/>
      <c r="N1236" s="51"/>
      <c r="O1236" s="51"/>
      <c r="P1236" s="51"/>
      <c r="Q1236" s="51"/>
      <c r="R1236" s="52">
        <v>4224</v>
      </c>
      <c r="S1236" s="167">
        <v>1.681132471965206E-3</v>
      </c>
      <c r="T1236" s="9" t="s">
        <v>32</v>
      </c>
      <c r="U1236" s="9" t="s">
        <v>243</v>
      </c>
      <c r="V1236" s="9" t="s">
        <v>410</v>
      </c>
      <c r="W1236" s="9"/>
    </row>
    <row r="1237" spans="1:23" ht="15.75" x14ac:dyDescent="0.25">
      <c r="A1237" s="16" t="s">
        <v>1488</v>
      </c>
      <c r="B1237" s="84"/>
      <c r="C1237" s="508" t="s">
        <v>244</v>
      </c>
      <c r="D1237" s="508" t="s">
        <v>411</v>
      </c>
      <c r="E1237" s="406" t="s">
        <v>351</v>
      </c>
      <c r="F1237" s="500">
        <v>669.99999999999966</v>
      </c>
      <c r="G1237" s="500">
        <v>669.99999999999966</v>
      </c>
      <c r="H1237" s="500">
        <v>820.00000000000011</v>
      </c>
      <c r="I1237" s="500"/>
      <c r="J1237" s="500"/>
      <c r="K1237" s="500"/>
      <c r="L1237" s="500"/>
      <c r="M1237" s="500"/>
      <c r="N1237" s="500"/>
      <c r="O1237" s="500"/>
      <c r="P1237" s="500"/>
      <c r="Q1237" s="500"/>
      <c r="R1237" s="501">
        <v>719.99999999999989</v>
      </c>
      <c r="S1237" s="423">
        <v>2.8655667135770552E-4</v>
      </c>
      <c r="T1237" s="9" t="s">
        <v>32</v>
      </c>
      <c r="U1237" s="9" t="s">
        <v>244</v>
      </c>
      <c r="V1237" s="9" t="s">
        <v>411</v>
      </c>
      <c r="W1237" s="9"/>
    </row>
    <row r="1238" spans="1:23" ht="15.75" x14ac:dyDescent="0.25">
      <c r="A1238" s="16" t="s">
        <v>1489</v>
      </c>
      <c r="B1238" s="84"/>
      <c r="C1238" s="508" t="s">
        <v>244</v>
      </c>
      <c r="D1238" s="508" t="s">
        <v>412</v>
      </c>
      <c r="E1238" s="406" t="s">
        <v>351</v>
      </c>
      <c r="F1238" s="500">
        <v>8444.0000000000036</v>
      </c>
      <c r="G1238" s="500">
        <v>7238.9999999999955</v>
      </c>
      <c r="H1238" s="500">
        <v>8784.9999999999945</v>
      </c>
      <c r="I1238" s="500"/>
      <c r="J1238" s="500"/>
      <c r="K1238" s="500"/>
      <c r="L1238" s="500"/>
      <c r="M1238" s="500"/>
      <c r="N1238" s="500"/>
      <c r="O1238" s="500"/>
      <c r="P1238" s="500"/>
      <c r="Q1238" s="500"/>
      <c r="R1238" s="501">
        <v>8155.9999999999973</v>
      </c>
      <c r="S1238" s="423">
        <v>3.2460502938797858E-3</v>
      </c>
      <c r="T1238" s="9" t="s">
        <v>32</v>
      </c>
      <c r="U1238" s="9" t="s">
        <v>244</v>
      </c>
      <c r="V1238" s="9" t="s">
        <v>412</v>
      </c>
      <c r="W1238" s="9"/>
    </row>
    <row r="1239" spans="1:23" ht="15.75" x14ac:dyDescent="0.25">
      <c r="A1239" s="16" t="s">
        <v>1490</v>
      </c>
      <c r="B1239" s="84"/>
      <c r="C1239" s="508" t="s">
        <v>244</v>
      </c>
      <c r="D1239" s="508" t="s">
        <v>413</v>
      </c>
      <c r="E1239" s="406" t="s">
        <v>351</v>
      </c>
      <c r="F1239" s="500">
        <v>0</v>
      </c>
      <c r="G1239" s="500">
        <v>0</v>
      </c>
      <c r="H1239" s="500">
        <v>0</v>
      </c>
      <c r="I1239" s="500"/>
      <c r="J1239" s="500"/>
      <c r="K1239" s="500"/>
      <c r="L1239" s="500"/>
      <c r="M1239" s="500"/>
      <c r="N1239" s="500"/>
      <c r="O1239" s="500"/>
      <c r="P1239" s="500"/>
      <c r="Q1239" s="500"/>
      <c r="R1239" s="501">
        <v>0</v>
      </c>
      <c r="S1239" s="423">
        <v>0</v>
      </c>
      <c r="T1239" s="9" t="s">
        <v>32</v>
      </c>
      <c r="U1239" s="9" t="s">
        <v>244</v>
      </c>
      <c r="V1239" s="9" t="s">
        <v>413</v>
      </c>
      <c r="W1239" s="9"/>
    </row>
    <row r="1240" spans="1:23" ht="15.75" x14ac:dyDescent="0.25">
      <c r="A1240" s="16" t="s">
        <v>1491</v>
      </c>
      <c r="B1240" s="84"/>
      <c r="C1240" s="508" t="s">
        <v>40</v>
      </c>
      <c r="D1240" s="508" t="s">
        <v>414</v>
      </c>
      <c r="E1240" s="406" t="s">
        <v>351</v>
      </c>
      <c r="F1240" s="500">
        <v>2099</v>
      </c>
      <c r="G1240" s="500">
        <v>1983.9999999999991</v>
      </c>
      <c r="H1240" s="500">
        <v>2394</v>
      </c>
      <c r="I1240" s="500"/>
      <c r="J1240" s="500"/>
      <c r="K1240" s="500"/>
      <c r="L1240" s="500"/>
      <c r="M1240" s="500"/>
      <c r="N1240" s="500"/>
      <c r="O1240" s="500"/>
      <c r="P1240" s="500"/>
      <c r="Q1240" s="500"/>
      <c r="R1240" s="501">
        <v>2158.9999999999995</v>
      </c>
      <c r="S1240" s="423">
        <v>8.5927201869623077E-4</v>
      </c>
      <c r="T1240" s="9" t="s">
        <v>32</v>
      </c>
      <c r="U1240" s="9" t="s">
        <v>40</v>
      </c>
      <c r="V1240" s="9" t="s">
        <v>414</v>
      </c>
      <c r="W1240" s="9"/>
    </row>
    <row r="1241" spans="1:23" ht="15.75" x14ac:dyDescent="0.25">
      <c r="A1241" s="16" t="s">
        <v>1492</v>
      </c>
      <c r="B1241" s="84"/>
      <c r="C1241" s="508" t="s">
        <v>40</v>
      </c>
      <c r="D1241" s="508" t="s">
        <v>415</v>
      </c>
      <c r="E1241" s="406" t="s">
        <v>351</v>
      </c>
      <c r="F1241" s="500">
        <v>3406.0000000000018</v>
      </c>
      <c r="G1241" s="500">
        <v>4429.0000000000009</v>
      </c>
      <c r="H1241" s="500">
        <v>7550.9999999999945</v>
      </c>
      <c r="I1241" s="500"/>
      <c r="J1241" s="500"/>
      <c r="K1241" s="500"/>
      <c r="L1241" s="500"/>
      <c r="M1241" s="500"/>
      <c r="N1241" s="500"/>
      <c r="O1241" s="500"/>
      <c r="P1241" s="500"/>
      <c r="Q1241" s="500"/>
      <c r="R1241" s="501">
        <v>5128.6666666666652</v>
      </c>
      <c r="S1241" s="423">
        <v>2.0411856229211375E-3</v>
      </c>
      <c r="T1241" s="9" t="s">
        <v>32</v>
      </c>
      <c r="U1241" s="9" t="s">
        <v>40</v>
      </c>
      <c r="V1241" s="9" t="s">
        <v>415</v>
      </c>
      <c r="W1241" s="9"/>
    </row>
    <row r="1242" spans="1:23" ht="15.75" x14ac:dyDescent="0.25">
      <c r="A1242" s="16" t="s">
        <v>1493</v>
      </c>
      <c r="B1242" s="84"/>
      <c r="C1242" s="508" t="s">
        <v>40</v>
      </c>
      <c r="D1242" s="508" t="s">
        <v>416</v>
      </c>
      <c r="E1242" s="406" t="s">
        <v>351</v>
      </c>
      <c r="F1242" s="500">
        <v>36438.000000000022</v>
      </c>
      <c r="G1242" s="500">
        <v>36393.000000000015</v>
      </c>
      <c r="H1242" s="500">
        <v>43229.000000000022</v>
      </c>
      <c r="I1242" s="500"/>
      <c r="J1242" s="500"/>
      <c r="K1242" s="500"/>
      <c r="L1242" s="500"/>
      <c r="M1242" s="500"/>
      <c r="N1242" s="500"/>
      <c r="O1242" s="500"/>
      <c r="P1242" s="500"/>
      <c r="Q1242" s="500"/>
      <c r="R1242" s="501">
        <v>38686.666666666686</v>
      </c>
      <c r="S1242" s="423">
        <v>1.539711448045154E-2</v>
      </c>
      <c r="T1242" s="9" t="s">
        <v>32</v>
      </c>
      <c r="U1242" s="9" t="s">
        <v>40</v>
      </c>
      <c r="V1242" s="9" t="s">
        <v>416</v>
      </c>
      <c r="W1242" s="9"/>
    </row>
    <row r="1243" spans="1:23" ht="15.75" x14ac:dyDescent="0.25">
      <c r="A1243" s="16" t="s">
        <v>1494</v>
      </c>
      <c r="B1243" s="91"/>
      <c r="C1243" s="509" t="s">
        <v>40</v>
      </c>
      <c r="D1243" s="509" t="s">
        <v>417</v>
      </c>
      <c r="E1243" s="412" t="s">
        <v>351</v>
      </c>
      <c r="F1243" s="505">
        <v>21885.999999999967</v>
      </c>
      <c r="G1243" s="505">
        <v>376</v>
      </c>
      <c r="H1243" s="505">
        <v>26402.999999999989</v>
      </c>
      <c r="I1243" s="505"/>
      <c r="J1243" s="505"/>
      <c r="K1243" s="505"/>
      <c r="L1243" s="505"/>
      <c r="M1243" s="505"/>
      <c r="N1243" s="505"/>
      <c r="O1243" s="505"/>
      <c r="P1243" s="505"/>
      <c r="Q1243" s="505"/>
      <c r="R1243" s="506">
        <v>16221.666666666652</v>
      </c>
      <c r="S1243" s="507">
        <v>6.456148338714226E-3</v>
      </c>
      <c r="T1243" s="9" t="s">
        <v>32</v>
      </c>
      <c r="U1243" s="9" t="s">
        <v>40</v>
      </c>
      <c r="V1243" s="9" t="s">
        <v>417</v>
      </c>
      <c r="W1243" s="9"/>
    </row>
    <row r="1244" spans="1:23" ht="15.75" x14ac:dyDescent="0.25">
      <c r="A1244" s="16" t="s">
        <v>1495</v>
      </c>
      <c r="B1244" s="84" t="s">
        <v>27</v>
      </c>
      <c r="C1244" s="508" t="s">
        <v>241</v>
      </c>
      <c r="D1244" s="508" t="s">
        <v>388</v>
      </c>
      <c r="E1244" s="139" t="s">
        <v>354</v>
      </c>
      <c r="F1244" s="51">
        <v>22453.000000000033</v>
      </c>
      <c r="G1244" s="51">
        <v>19761.000000000025</v>
      </c>
      <c r="H1244" s="51">
        <v>23047.999999999971</v>
      </c>
      <c r="I1244" s="51"/>
      <c r="J1244" s="51"/>
      <c r="K1244" s="51"/>
      <c r="L1244" s="51"/>
      <c r="M1244" s="51"/>
      <c r="N1244" s="51"/>
      <c r="O1244" s="51"/>
      <c r="P1244" s="51"/>
      <c r="Q1244" s="51"/>
      <c r="R1244" s="52">
        <v>21754.000000000011</v>
      </c>
      <c r="S1244" s="167">
        <v>8.6579914287715689E-3</v>
      </c>
      <c r="T1244" s="9" t="s">
        <v>27</v>
      </c>
      <c r="U1244" s="9" t="s">
        <v>241</v>
      </c>
      <c r="V1244" s="9" t="s">
        <v>388</v>
      </c>
      <c r="W1244" s="9"/>
    </row>
    <row r="1245" spans="1:23" ht="15.75" x14ac:dyDescent="0.25">
      <c r="A1245" s="16" t="s">
        <v>1496</v>
      </c>
      <c r="B1245" s="84"/>
      <c r="C1245" s="508" t="s">
        <v>241</v>
      </c>
      <c r="D1245" s="508" t="s">
        <v>532</v>
      </c>
      <c r="E1245" s="139" t="s">
        <v>354</v>
      </c>
      <c r="F1245" s="51">
        <v>1511.0000000000007</v>
      </c>
      <c r="G1245" s="51">
        <v>1450.0000000000005</v>
      </c>
      <c r="H1245" s="51">
        <v>1712</v>
      </c>
      <c r="I1245" s="51"/>
      <c r="J1245" s="51"/>
      <c r="K1245" s="51"/>
      <c r="L1245" s="51"/>
      <c r="M1245" s="51"/>
      <c r="N1245" s="51"/>
      <c r="O1245" s="51"/>
      <c r="P1245" s="51"/>
      <c r="Q1245" s="51"/>
      <c r="R1245" s="52">
        <v>1557.666666666667</v>
      </c>
      <c r="S1245" s="167">
        <v>6.1994413206229555E-4</v>
      </c>
      <c r="T1245" s="9" t="s">
        <v>27</v>
      </c>
      <c r="U1245" s="9" t="s">
        <v>241</v>
      </c>
      <c r="V1245" s="9" t="s">
        <v>532</v>
      </c>
      <c r="W1245" s="9"/>
    </row>
    <row r="1246" spans="1:23" ht="15.75" x14ac:dyDescent="0.25">
      <c r="A1246" s="16" t="s">
        <v>1497</v>
      </c>
      <c r="B1246" s="84"/>
      <c r="C1246" s="124" t="s">
        <v>242</v>
      </c>
      <c r="D1246" s="124" t="s">
        <v>386</v>
      </c>
      <c r="E1246" s="139" t="s">
        <v>354</v>
      </c>
      <c r="F1246" s="51">
        <v>3774.0000000000018</v>
      </c>
      <c r="G1246" s="51">
        <v>4251.0000000000027</v>
      </c>
      <c r="H1246" s="51">
        <v>5428.9999999999982</v>
      </c>
      <c r="I1246" s="51"/>
      <c r="J1246" s="51"/>
      <c r="K1246" s="51"/>
      <c r="L1246" s="51"/>
      <c r="M1246" s="51"/>
      <c r="N1246" s="51"/>
      <c r="O1246" s="51"/>
      <c r="P1246" s="51"/>
      <c r="Q1246" s="51"/>
      <c r="R1246" s="52">
        <v>4484.6666666666679</v>
      </c>
      <c r="S1246" s="167">
        <v>1.7848766002067462E-3</v>
      </c>
      <c r="T1246" s="9" t="s">
        <v>27</v>
      </c>
      <c r="U1246" s="9" t="s">
        <v>242</v>
      </c>
      <c r="V1246" s="9" t="s">
        <v>386</v>
      </c>
      <c r="W1246" s="9"/>
    </row>
    <row r="1247" spans="1:23" ht="15.75" x14ac:dyDescent="0.25">
      <c r="A1247" s="16" t="s">
        <v>1498</v>
      </c>
      <c r="B1247" s="84"/>
      <c r="C1247" s="124"/>
      <c r="D1247" s="124" t="s">
        <v>387</v>
      </c>
      <c r="E1247" s="139" t="s">
        <v>354</v>
      </c>
      <c r="F1247" s="51">
        <v>3709.9999999999995</v>
      </c>
      <c r="G1247" s="51">
        <v>3773.0000000000014</v>
      </c>
      <c r="H1247" s="51">
        <v>4059.9999999999977</v>
      </c>
      <c r="I1247" s="51"/>
      <c r="J1247" s="51"/>
      <c r="K1247" s="51"/>
      <c r="L1247" s="51"/>
      <c r="M1247" s="51"/>
      <c r="N1247" s="51"/>
      <c r="O1247" s="51"/>
      <c r="P1247" s="51"/>
      <c r="Q1247" s="51"/>
      <c r="R1247" s="52">
        <v>3847.6666666666661</v>
      </c>
      <c r="S1247" s="167">
        <v>1.5313535451305532E-3</v>
      </c>
      <c r="T1247" s="9" t="s">
        <v>27</v>
      </c>
      <c r="U1247" s="9" t="s">
        <v>242</v>
      </c>
      <c r="V1247" s="9" t="s">
        <v>387</v>
      </c>
      <c r="W1247" s="9"/>
    </row>
    <row r="1248" spans="1:23" ht="15.75" x14ac:dyDescent="0.25">
      <c r="A1248" s="16" t="s">
        <v>1499</v>
      </c>
      <c r="B1248" s="84"/>
      <c r="C1248" s="124"/>
      <c r="D1248" s="124" t="s">
        <v>491</v>
      </c>
      <c r="E1248" s="139" t="s">
        <v>354</v>
      </c>
      <c r="F1248" s="51"/>
      <c r="G1248" s="51"/>
      <c r="H1248" s="51"/>
      <c r="I1248" s="51"/>
      <c r="J1248" s="51"/>
      <c r="K1248" s="51"/>
      <c r="L1248" s="51"/>
      <c r="M1248" s="51"/>
      <c r="N1248" s="51"/>
      <c r="O1248" s="51"/>
      <c r="P1248" s="51"/>
      <c r="Q1248" s="51"/>
      <c r="R1248" s="52"/>
      <c r="S1248" s="167">
        <v>0</v>
      </c>
      <c r="T1248" s="9" t="s">
        <v>27</v>
      </c>
      <c r="U1248" s="9" t="s">
        <v>242</v>
      </c>
      <c r="V1248" s="9" t="s">
        <v>491</v>
      </c>
      <c r="W1248" s="9"/>
    </row>
    <row r="1249" spans="1:23" ht="15.75" x14ac:dyDescent="0.25">
      <c r="A1249" s="16" t="s">
        <v>1500</v>
      </c>
      <c r="B1249" s="84"/>
      <c r="C1249" s="124" t="s">
        <v>243</v>
      </c>
      <c r="D1249" s="124" t="s">
        <v>389</v>
      </c>
      <c r="E1249" s="139" t="s">
        <v>354</v>
      </c>
      <c r="F1249" s="51">
        <v>18657.999999999989</v>
      </c>
      <c r="G1249" s="51">
        <v>17399.000000000004</v>
      </c>
      <c r="H1249" s="51">
        <v>20211.999999999964</v>
      </c>
      <c r="I1249" s="51"/>
      <c r="J1249" s="51"/>
      <c r="K1249" s="51"/>
      <c r="L1249" s="51"/>
      <c r="M1249" s="51"/>
      <c r="N1249" s="51"/>
      <c r="O1249" s="51"/>
      <c r="P1249" s="51"/>
      <c r="Q1249" s="51"/>
      <c r="R1249" s="52">
        <v>18756.333333333318</v>
      </c>
      <c r="S1249" s="167">
        <v>7.4649339539938518E-3</v>
      </c>
      <c r="T1249" s="9" t="s">
        <v>27</v>
      </c>
      <c r="U1249" s="9" t="s">
        <v>243</v>
      </c>
      <c r="V1249" s="9" t="s">
        <v>389</v>
      </c>
      <c r="W1249" s="9"/>
    </row>
    <row r="1250" spans="1:23" ht="15.75" x14ac:dyDescent="0.25">
      <c r="A1250" s="16" t="s">
        <v>1501</v>
      </c>
      <c r="B1250" s="84"/>
      <c r="C1250" s="124"/>
      <c r="D1250" s="124" t="s">
        <v>487</v>
      </c>
      <c r="E1250" s="139" t="s">
        <v>354</v>
      </c>
      <c r="F1250" s="51">
        <v>19</v>
      </c>
      <c r="G1250" s="51">
        <v>21</v>
      </c>
      <c r="H1250" s="51">
        <v>19</v>
      </c>
      <c r="I1250" s="51"/>
      <c r="J1250" s="51"/>
      <c r="K1250" s="51"/>
      <c r="L1250" s="51"/>
      <c r="M1250" s="51"/>
      <c r="N1250" s="51"/>
      <c r="O1250" s="51"/>
      <c r="P1250" s="51"/>
      <c r="Q1250" s="51"/>
      <c r="R1250" s="52">
        <v>19.666666666666668</v>
      </c>
      <c r="S1250" s="167">
        <v>7.8272424120854761E-6</v>
      </c>
      <c r="T1250" s="9" t="s">
        <v>27</v>
      </c>
      <c r="U1250" s="9" t="s">
        <v>243</v>
      </c>
      <c r="V1250" s="9" t="s">
        <v>487</v>
      </c>
      <c r="W1250" s="9"/>
    </row>
    <row r="1251" spans="1:23" ht="15.75" x14ac:dyDescent="0.25">
      <c r="A1251" s="16" t="s">
        <v>1502</v>
      </c>
      <c r="B1251" s="84"/>
      <c r="C1251" s="124"/>
      <c r="D1251" s="124" t="s">
        <v>390</v>
      </c>
      <c r="E1251" s="139" t="s">
        <v>354</v>
      </c>
      <c r="F1251" s="51">
        <v>187342.00000000015</v>
      </c>
      <c r="G1251" s="51">
        <v>179448.99999999942</v>
      </c>
      <c r="H1251" s="51">
        <v>196608.00000000076</v>
      </c>
      <c r="I1251" s="51"/>
      <c r="J1251" s="51"/>
      <c r="K1251" s="51"/>
      <c r="L1251" s="51"/>
      <c r="M1251" s="51"/>
      <c r="N1251" s="51"/>
      <c r="O1251" s="51"/>
      <c r="P1251" s="51"/>
      <c r="Q1251" s="51"/>
      <c r="R1251" s="52">
        <v>187799.66666666674</v>
      </c>
      <c r="S1251" s="167">
        <v>7.4743399114009276E-2</v>
      </c>
      <c r="T1251" s="9" t="s">
        <v>27</v>
      </c>
      <c r="U1251" s="9" t="s">
        <v>243</v>
      </c>
      <c r="V1251" s="9" t="s">
        <v>390</v>
      </c>
      <c r="W1251" s="9"/>
    </row>
    <row r="1252" spans="1:23" ht="15.75" x14ac:dyDescent="0.25">
      <c r="A1252" s="16" t="s">
        <v>1503</v>
      </c>
      <c r="B1252" s="84"/>
      <c r="C1252" s="508" t="s">
        <v>244</v>
      </c>
      <c r="D1252" s="508" t="s">
        <v>391</v>
      </c>
      <c r="E1252" s="406" t="s">
        <v>354</v>
      </c>
      <c r="F1252" s="500">
        <v>36098.999999999891</v>
      </c>
      <c r="G1252" s="500">
        <v>33702.000000000029</v>
      </c>
      <c r="H1252" s="500">
        <v>38404.000000000007</v>
      </c>
      <c r="I1252" s="500"/>
      <c r="J1252" s="500"/>
      <c r="K1252" s="500"/>
      <c r="L1252" s="500"/>
      <c r="M1252" s="500"/>
      <c r="N1252" s="500"/>
      <c r="O1252" s="500"/>
      <c r="P1252" s="500"/>
      <c r="Q1252" s="500"/>
      <c r="R1252" s="501">
        <v>36068.333333333307</v>
      </c>
      <c r="S1252" s="423">
        <v>1.4355029918639123E-2</v>
      </c>
      <c r="T1252" s="9" t="s">
        <v>27</v>
      </c>
      <c r="U1252" s="9" t="s">
        <v>244</v>
      </c>
      <c r="V1252" s="9" t="s">
        <v>391</v>
      </c>
      <c r="W1252" s="9"/>
    </row>
    <row r="1253" spans="1:23" ht="15.75" x14ac:dyDescent="0.25">
      <c r="A1253" s="16" t="s">
        <v>1504</v>
      </c>
      <c r="B1253" s="84"/>
      <c r="C1253" s="508"/>
      <c r="D1253" s="508" t="s">
        <v>393</v>
      </c>
      <c r="E1253" s="406" t="s">
        <v>354</v>
      </c>
      <c r="F1253" s="500">
        <v>0</v>
      </c>
      <c r="G1253" s="500">
        <v>0</v>
      </c>
      <c r="H1253" s="500">
        <v>0</v>
      </c>
      <c r="I1253" s="500"/>
      <c r="J1253" s="500"/>
      <c r="K1253" s="500"/>
      <c r="L1253" s="500"/>
      <c r="M1253" s="500"/>
      <c r="N1253" s="500"/>
      <c r="O1253" s="500"/>
      <c r="P1253" s="500"/>
      <c r="Q1253" s="500"/>
      <c r="R1253" s="501">
        <v>0</v>
      </c>
      <c r="S1253" s="423">
        <v>0</v>
      </c>
      <c r="T1253" s="9" t="s">
        <v>27</v>
      </c>
      <c r="U1253" s="9" t="s">
        <v>244</v>
      </c>
      <c r="V1253" s="9" t="s">
        <v>393</v>
      </c>
      <c r="W1253" s="9"/>
    </row>
    <row r="1254" spans="1:23" ht="15.75" x14ac:dyDescent="0.25">
      <c r="A1254" s="16" t="s">
        <v>1505</v>
      </c>
      <c r="B1254" s="84"/>
      <c r="C1254" s="508"/>
      <c r="D1254" s="508" t="s">
        <v>483</v>
      </c>
      <c r="E1254" s="406" t="s">
        <v>354</v>
      </c>
      <c r="F1254" s="500">
        <v>3611.9999999999991</v>
      </c>
      <c r="G1254" s="500">
        <v>3252.9999999999986</v>
      </c>
      <c r="H1254" s="500">
        <v>3887.0000000000014</v>
      </c>
      <c r="I1254" s="500"/>
      <c r="J1254" s="500"/>
      <c r="K1254" s="500"/>
      <c r="L1254" s="500"/>
      <c r="M1254" s="500"/>
      <c r="N1254" s="500"/>
      <c r="O1254" s="500"/>
      <c r="P1254" s="500"/>
      <c r="Q1254" s="500"/>
      <c r="R1254" s="501">
        <v>3584</v>
      </c>
      <c r="S1254" s="423">
        <v>1.4264154307583566E-3</v>
      </c>
      <c r="T1254" s="9" t="s">
        <v>27</v>
      </c>
      <c r="U1254" s="9" t="s">
        <v>244</v>
      </c>
      <c r="V1254" s="9" t="s">
        <v>483</v>
      </c>
      <c r="W1254" s="9"/>
    </row>
    <row r="1255" spans="1:23" ht="15.75" x14ac:dyDescent="0.25">
      <c r="A1255" s="16" t="s">
        <v>1506</v>
      </c>
      <c r="B1255" s="84"/>
      <c r="C1255" s="508" t="s">
        <v>40</v>
      </c>
      <c r="D1255" s="508" t="s">
        <v>392</v>
      </c>
      <c r="E1255" s="406" t="s">
        <v>354</v>
      </c>
      <c r="F1255" s="500">
        <v>680</v>
      </c>
      <c r="G1255" s="500">
        <v>685.00000000000057</v>
      </c>
      <c r="H1255" s="500">
        <v>759.00000000000057</v>
      </c>
      <c r="I1255" s="500"/>
      <c r="J1255" s="500"/>
      <c r="K1255" s="500"/>
      <c r="L1255" s="500"/>
      <c r="M1255" s="500"/>
      <c r="N1255" s="500"/>
      <c r="O1255" s="500"/>
      <c r="P1255" s="500"/>
      <c r="Q1255" s="500"/>
      <c r="R1255" s="501">
        <v>708.00000000000034</v>
      </c>
      <c r="S1255" s="423">
        <v>2.8178072683507729E-4</v>
      </c>
      <c r="T1255" s="9" t="s">
        <v>27</v>
      </c>
      <c r="U1255" s="9" t="s">
        <v>40</v>
      </c>
      <c r="V1255" s="9" t="s">
        <v>392</v>
      </c>
      <c r="W1255" s="9"/>
    </row>
    <row r="1256" spans="1:23" ht="15.75" x14ac:dyDescent="0.25">
      <c r="A1256" s="16" t="s">
        <v>1507</v>
      </c>
      <c r="B1256" s="84"/>
      <c r="C1256" s="508" t="s">
        <v>41</v>
      </c>
      <c r="D1256" s="508" t="s">
        <v>488</v>
      </c>
      <c r="E1256" s="406" t="s">
        <v>354</v>
      </c>
      <c r="F1256" s="500">
        <v>0</v>
      </c>
      <c r="G1256" s="500">
        <v>0</v>
      </c>
      <c r="H1256" s="500">
        <v>0</v>
      </c>
      <c r="I1256" s="500"/>
      <c r="J1256" s="500"/>
      <c r="K1256" s="500"/>
      <c r="L1256" s="500"/>
      <c r="M1256" s="500"/>
      <c r="N1256" s="500"/>
      <c r="O1256" s="500"/>
      <c r="P1256" s="500"/>
      <c r="Q1256" s="500"/>
      <c r="R1256" s="501">
        <v>0</v>
      </c>
      <c r="S1256" s="423">
        <v>0</v>
      </c>
      <c r="T1256" s="9" t="s">
        <v>27</v>
      </c>
      <c r="U1256" s="9" t="s">
        <v>41</v>
      </c>
      <c r="V1256" s="9" t="s">
        <v>488</v>
      </c>
      <c r="W1256" s="9"/>
    </row>
    <row r="1257" spans="1:23" ht="15.75" x14ac:dyDescent="0.25">
      <c r="A1257" s="16" t="s">
        <v>1508</v>
      </c>
      <c r="B1257" s="84"/>
      <c r="C1257" s="508"/>
      <c r="D1257" s="508" t="s">
        <v>394</v>
      </c>
      <c r="E1257" s="406" t="s">
        <v>354</v>
      </c>
      <c r="F1257" s="500">
        <v>0</v>
      </c>
      <c r="G1257" s="500">
        <v>0</v>
      </c>
      <c r="H1257" s="500">
        <v>0</v>
      </c>
      <c r="I1257" s="500"/>
      <c r="J1257" s="500"/>
      <c r="K1257" s="500"/>
      <c r="L1257" s="500"/>
      <c r="M1257" s="500"/>
      <c r="N1257" s="500"/>
      <c r="O1257" s="500"/>
      <c r="P1257" s="500"/>
      <c r="Q1257" s="500"/>
      <c r="R1257" s="501">
        <v>0</v>
      </c>
      <c r="S1257" s="423">
        <v>0</v>
      </c>
      <c r="T1257" s="9" t="s">
        <v>27</v>
      </c>
      <c r="U1257" s="9" t="s">
        <v>41</v>
      </c>
      <c r="V1257" s="9" t="s">
        <v>394</v>
      </c>
      <c r="W1257" s="9"/>
    </row>
    <row r="1258" spans="1:23" ht="15.75" x14ac:dyDescent="0.25">
      <c r="A1258" s="16" t="s">
        <v>1509</v>
      </c>
      <c r="B1258" s="84"/>
      <c r="C1258" s="508"/>
      <c r="D1258" s="508" t="s">
        <v>395</v>
      </c>
      <c r="E1258" s="406" t="s">
        <v>354</v>
      </c>
      <c r="F1258" s="500"/>
      <c r="G1258" s="500"/>
      <c r="H1258" s="500"/>
      <c r="I1258" s="500"/>
      <c r="J1258" s="500"/>
      <c r="K1258" s="500"/>
      <c r="L1258" s="500"/>
      <c r="M1258" s="500"/>
      <c r="N1258" s="500"/>
      <c r="O1258" s="500"/>
      <c r="P1258" s="500"/>
      <c r="Q1258" s="500"/>
      <c r="R1258" s="501"/>
      <c r="S1258" s="423">
        <v>0</v>
      </c>
      <c r="T1258" s="9" t="s">
        <v>27</v>
      </c>
      <c r="U1258" s="9" t="s">
        <v>41</v>
      </c>
      <c r="V1258" s="9" t="s">
        <v>395</v>
      </c>
      <c r="W1258" s="9"/>
    </row>
    <row r="1259" spans="1:23" ht="15.75" x14ac:dyDescent="0.25">
      <c r="A1259" s="16" t="s">
        <v>1510</v>
      </c>
      <c r="B1259" s="84"/>
      <c r="C1259" s="508"/>
      <c r="D1259" s="508" t="s">
        <v>484</v>
      </c>
      <c r="E1259" s="406" t="s">
        <v>354</v>
      </c>
      <c r="F1259" s="500">
        <v>0</v>
      </c>
      <c r="G1259" s="500">
        <v>0</v>
      </c>
      <c r="H1259" s="500">
        <v>0</v>
      </c>
      <c r="I1259" s="500"/>
      <c r="J1259" s="500"/>
      <c r="K1259" s="500"/>
      <c r="L1259" s="500"/>
      <c r="M1259" s="500"/>
      <c r="N1259" s="500"/>
      <c r="O1259" s="500"/>
      <c r="P1259" s="500"/>
      <c r="Q1259" s="500"/>
      <c r="R1259" s="501">
        <v>0</v>
      </c>
      <c r="S1259" s="423">
        <v>0</v>
      </c>
      <c r="T1259" s="9" t="s">
        <v>27</v>
      </c>
      <c r="U1259" s="9" t="s">
        <v>41</v>
      </c>
      <c r="V1259" s="9" t="s">
        <v>484</v>
      </c>
      <c r="W1259" s="9"/>
    </row>
    <row r="1260" spans="1:23" ht="15.75" x14ac:dyDescent="0.25">
      <c r="A1260" s="16" t="s">
        <v>1511</v>
      </c>
      <c r="B1260" s="91"/>
      <c r="C1260" s="509"/>
      <c r="D1260" s="509" t="s">
        <v>489</v>
      </c>
      <c r="E1260" s="412" t="s">
        <v>354</v>
      </c>
      <c r="F1260" s="505">
        <v>0</v>
      </c>
      <c r="G1260" s="505">
        <v>0</v>
      </c>
      <c r="H1260" s="505">
        <v>0</v>
      </c>
      <c r="I1260" s="505"/>
      <c r="J1260" s="505"/>
      <c r="K1260" s="505"/>
      <c r="L1260" s="505"/>
      <c r="M1260" s="505"/>
      <c r="N1260" s="505"/>
      <c r="O1260" s="505"/>
      <c r="P1260" s="505"/>
      <c r="Q1260" s="505"/>
      <c r="R1260" s="506">
        <v>0</v>
      </c>
      <c r="S1260" s="507">
        <v>0</v>
      </c>
      <c r="T1260" s="9" t="s">
        <v>27</v>
      </c>
      <c r="U1260" s="9" t="s">
        <v>41</v>
      </c>
      <c r="V1260" s="9" t="s">
        <v>489</v>
      </c>
      <c r="W1260" s="9"/>
    </row>
    <row r="1261" spans="1:23" ht="15.75" x14ac:dyDescent="0.25">
      <c r="A1261" s="16" t="s">
        <v>1512</v>
      </c>
      <c r="B1261" s="84" t="s">
        <v>34</v>
      </c>
      <c r="C1261" s="124" t="s">
        <v>244</v>
      </c>
      <c r="D1261" s="124" t="s">
        <v>34</v>
      </c>
      <c r="E1261" s="139" t="s">
        <v>354</v>
      </c>
      <c r="F1261" s="13">
        <v>85086.00000000016</v>
      </c>
      <c r="G1261" s="13">
        <v>82905.000000000102</v>
      </c>
      <c r="H1261" s="13">
        <v>81850</v>
      </c>
      <c r="I1261" s="13"/>
      <c r="J1261" s="13"/>
      <c r="K1261" s="13"/>
      <c r="L1261" s="13"/>
      <c r="M1261" s="13"/>
      <c r="N1261" s="13"/>
      <c r="O1261" s="13"/>
      <c r="P1261" s="13"/>
      <c r="Q1261" s="13"/>
      <c r="R1261" s="342">
        <v>83280.333333333416</v>
      </c>
      <c r="S1261" s="352">
        <v>3.3145187652166938E-2</v>
      </c>
      <c r="T1261" s="9" t="s">
        <v>34</v>
      </c>
      <c r="U1261" s="9" t="s">
        <v>244</v>
      </c>
      <c r="V1261" s="9" t="s">
        <v>34</v>
      </c>
      <c r="W1261" s="9"/>
    </row>
    <row r="1262" spans="1:23" ht="15.75" x14ac:dyDescent="0.25">
      <c r="A1262" s="16" t="s">
        <v>1513</v>
      </c>
      <c r="B1262" s="84"/>
      <c r="C1262" s="152"/>
      <c r="D1262" s="152"/>
      <c r="E1262" s="139" t="s">
        <v>24</v>
      </c>
      <c r="F1262" s="13">
        <v>823</v>
      </c>
      <c r="G1262" s="13">
        <v>738</v>
      </c>
      <c r="H1262" s="13">
        <v>830.00000000000045</v>
      </c>
      <c r="I1262" s="13"/>
      <c r="J1262" s="13"/>
      <c r="K1262" s="13"/>
      <c r="L1262" s="13"/>
      <c r="M1262" s="13"/>
      <c r="N1262" s="13"/>
      <c r="O1262" s="13"/>
      <c r="P1262" s="13"/>
      <c r="Q1262" s="13"/>
      <c r="R1262" s="342">
        <v>797.00000000000011</v>
      </c>
      <c r="S1262" s="352">
        <v>3.1720231537790466E-4</v>
      </c>
      <c r="T1262" s="9" t="s">
        <v>34</v>
      </c>
      <c r="U1262" s="9" t="s">
        <v>244</v>
      </c>
      <c r="V1262" s="9" t="s">
        <v>34</v>
      </c>
      <c r="W1262" s="9"/>
    </row>
    <row r="1263" spans="1:23" ht="15.75" x14ac:dyDescent="0.25">
      <c r="A1263" s="16" t="s">
        <v>354</v>
      </c>
      <c r="B1263" s="84"/>
      <c r="C1263" s="152" t="s">
        <v>40</v>
      </c>
      <c r="D1263" s="124" t="s">
        <v>542</v>
      </c>
      <c r="E1263" s="139" t="s">
        <v>354</v>
      </c>
      <c r="F1263" s="51"/>
      <c r="G1263" s="51"/>
      <c r="H1263" s="51"/>
      <c r="I1263" s="51"/>
      <c r="J1263" s="51"/>
      <c r="K1263" s="51"/>
      <c r="L1263" s="51"/>
      <c r="M1263" s="51"/>
      <c r="N1263" s="51"/>
      <c r="O1263" s="51"/>
      <c r="P1263" s="51"/>
      <c r="Q1263" s="51"/>
      <c r="R1263" s="342"/>
      <c r="S1263" s="352">
        <v>0</v>
      </c>
      <c r="T1263" s="9"/>
      <c r="U1263" s="9"/>
      <c r="V1263" s="9"/>
      <c r="W1263" s="9"/>
    </row>
    <row r="1264" spans="1:23" ht="15.75" x14ac:dyDescent="0.25">
      <c r="A1264" s="16" t="s">
        <v>1515</v>
      </c>
      <c r="B1264" s="91"/>
      <c r="C1264" s="227" t="s">
        <v>41</v>
      </c>
      <c r="D1264" s="227" t="s">
        <v>492</v>
      </c>
      <c r="E1264" s="141" t="s">
        <v>354</v>
      </c>
      <c r="F1264" s="14">
        <v>7594.0000000000073</v>
      </c>
      <c r="G1264" s="14">
        <v>7294.9999999999918</v>
      </c>
      <c r="H1264" s="14">
        <v>9294</v>
      </c>
      <c r="I1264" s="14"/>
      <c r="J1264" s="14"/>
      <c r="K1264" s="14"/>
      <c r="L1264" s="14"/>
      <c r="M1264" s="14"/>
      <c r="N1264" s="14"/>
      <c r="O1264" s="14"/>
      <c r="P1264" s="14"/>
      <c r="Q1264" s="14"/>
      <c r="R1264" s="309">
        <v>8061</v>
      </c>
      <c r="S1264" s="346">
        <v>3.2082407330756451E-3</v>
      </c>
      <c r="T1264" s="9" t="s">
        <v>34</v>
      </c>
      <c r="U1264" s="9" t="s">
        <v>41</v>
      </c>
      <c r="V1264" s="9" t="s">
        <v>492</v>
      </c>
      <c r="W1264" s="9"/>
    </row>
    <row r="1265" spans="1:23" ht="15.75" x14ac:dyDescent="0.25">
      <c r="A1265" s="16" t="s">
        <v>1516</v>
      </c>
      <c r="B1265" s="84" t="s">
        <v>356</v>
      </c>
      <c r="C1265" s="124" t="s">
        <v>242</v>
      </c>
      <c r="D1265" s="124" t="s">
        <v>398</v>
      </c>
      <c r="E1265" s="139" t="s">
        <v>25</v>
      </c>
      <c r="F1265" s="51">
        <v>0</v>
      </c>
      <c r="G1265" s="51">
        <v>0</v>
      </c>
      <c r="H1265" s="51">
        <v>0</v>
      </c>
      <c r="I1265" s="51"/>
      <c r="J1265" s="51"/>
      <c r="K1265" s="51"/>
      <c r="L1265" s="51"/>
      <c r="M1265" s="51"/>
      <c r="N1265" s="51"/>
      <c r="O1265" s="51"/>
      <c r="P1265" s="51"/>
      <c r="Q1265" s="51"/>
      <c r="R1265" s="52">
        <v>0</v>
      </c>
      <c r="S1265" s="167">
        <v>0</v>
      </c>
      <c r="T1265" s="9" t="s">
        <v>356</v>
      </c>
      <c r="U1265" s="9" t="s">
        <v>242</v>
      </c>
      <c r="V1265" s="9" t="s">
        <v>398</v>
      </c>
      <c r="W1265" s="9"/>
    </row>
    <row r="1266" spans="1:23" ht="15.75" x14ac:dyDescent="0.25">
      <c r="A1266" s="16" t="s">
        <v>1517</v>
      </c>
      <c r="B1266" s="84"/>
      <c r="C1266" s="124" t="s">
        <v>243</v>
      </c>
      <c r="D1266" s="124" t="s">
        <v>399</v>
      </c>
      <c r="E1266" s="139" t="s">
        <v>25</v>
      </c>
      <c r="F1266" s="51">
        <v>0</v>
      </c>
      <c r="G1266" s="51">
        <v>0</v>
      </c>
      <c r="H1266" s="51">
        <v>0</v>
      </c>
      <c r="I1266" s="51"/>
      <c r="J1266" s="51"/>
      <c r="K1266" s="51"/>
      <c r="L1266" s="51"/>
      <c r="M1266" s="51"/>
      <c r="N1266" s="51"/>
      <c r="O1266" s="51"/>
      <c r="P1266" s="51"/>
      <c r="Q1266" s="51"/>
      <c r="R1266" s="52">
        <v>0</v>
      </c>
      <c r="S1266" s="167">
        <v>0</v>
      </c>
      <c r="T1266" s="9" t="s">
        <v>356</v>
      </c>
      <c r="U1266" s="9" t="s">
        <v>243</v>
      </c>
      <c r="V1266" s="9" t="s">
        <v>399</v>
      </c>
      <c r="W1266" s="9"/>
    </row>
    <row r="1267" spans="1:23" ht="15.75" x14ac:dyDescent="0.25">
      <c r="A1267" s="16" t="s">
        <v>1518</v>
      </c>
      <c r="B1267" s="84"/>
      <c r="C1267" s="508" t="s">
        <v>244</v>
      </c>
      <c r="D1267" s="508" t="s">
        <v>400</v>
      </c>
      <c r="E1267" s="406" t="s">
        <v>25</v>
      </c>
      <c r="F1267" s="500">
        <v>0</v>
      </c>
      <c r="G1267" s="500">
        <v>0</v>
      </c>
      <c r="H1267" s="500">
        <v>0</v>
      </c>
      <c r="I1267" s="500"/>
      <c r="J1267" s="500"/>
      <c r="K1267" s="500"/>
      <c r="L1267" s="500"/>
      <c r="M1267" s="500"/>
      <c r="N1267" s="500"/>
      <c r="O1267" s="500"/>
      <c r="P1267" s="500"/>
      <c r="Q1267" s="500"/>
      <c r="R1267" s="501">
        <v>0</v>
      </c>
      <c r="S1267" s="423">
        <v>0</v>
      </c>
      <c r="T1267" s="9" t="s">
        <v>356</v>
      </c>
      <c r="U1267" s="9" t="s">
        <v>244</v>
      </c>
      <c r="V1267" s="9" t="s">
        <v>400</v>
      </c>
      <c r="W1267" s="9"/>
    </row>
    <row r="1268" spans="1:23" ht="15.75" x14ac:dyDescent="0.25">
      <c r="A1268" s="16" t="s">
        <v>1519</v>
      </c>
      <c r="B1268" s="84"/>
      <c r="C1268" s="508" t="s">
        <v>40</v>
      </c>
      <c r="D1268" s="508" t="s">
        <v>401</v>
      </c>
      <c r="E1268" s="406" t="s">
        <v>25</v>
      </c>
      <c r="F1268" s="500">
        <v>0</v>
      </c>
      <c r="G1268" s="500">
        <v>0</v>
      </c>
      <c r="H1268" s="500">
        <v>0</v>
      </c>
      <c r="I1268" s="500"/>
      <c r="J1268" s="500"/>
      <c r="K1268" s="500"/>
      <c r="L1268" s="500"/>
      <c r="M1268" s="500"/>
      <c r="N1268" s="500"/>
      <c r="O1268" s="500"/>
      <c r="P1268" s="500"/>
      <c r="Q1268" s="500"/>
      <c r="R1268" s="501">
        <v>0</v>
      </c>
      <c r="S1268" s="423">
        <v>0</v>
      </c>
      <c r="T1268" s="9" t="s">
        <v>356</v>
      </c>
      <c r="U1268" s="9" t="s">
        <v>40</v>
      </c>
      <c r="V1268" s="9" t="s">
        <v>401</v>
      </c>
      <c r="W1268" s="9"/>
    </row>
    <row r="1269" spans="1:23" ht="15.75" x14ac:dyDescent="0.25">
      <c r="A1269" s="16" t="s">
        <v>1520</v>
      </c>
      <c r="B1269" s="91"/>
      <c r="C1269" s="509"/>
      <c r="D1269" s="509" t="s">
        <v>485</v>
      </c>
      <c r="E1269" s="412" t="s">
        <v>25</v>
      </c>
      <c r="F1269" s="505">
        <v>0</v>
      </c>
      <c r="G1269" s="505">
        <v>0</v>
      </c>
      <c r="H1269" s="505">
        <v>0</v>
      </c>
      <c r="I1269" s="505"/>
      <c r="J1269" s="505"/>
      <c r="K1269" s="505"/>
      <c r="L1269" s="505"/>
      <c r="M1269" s="505"/>
      <c r="N1269" s="505"/>
      <c r="O1269" s="505"/>
      <c r="P1269" s="505"/>
      <c r="Q1269" s="505"/>
      <c r="R1269" s="506">
        <v>0</v>
      </c>
      <c r="S1269" s="507">
        <v>0</v>
      </c>
      <c r="T1269" s="9" t="s">
        <v>356</v>
      </c>
      <c r="U1269" s="9" t="s">
        <v>40</v>
      </c>
      <c r="V1269" s="9" t="s">
        <v>485</v>
      </c>
      <c r="W1269" s="9"/>
    </row>
    <row r="1270" spans="1:23" ht="15.75" x14ac:dyDescent="0.25">
      <c r="A1270" s="16" t="s">
        <v>1521</v>
      </c>
      <c r="B1270" s="84" t="s">
        <v>546</v>
      </c>
      <c r="C1270" s="124" t="s">
        <v>242</v>
      </c>
      <c r="D1270" s="124" t="s">
        <v>547</v>
      </c>
      <c r="E1270" s="139" t="s">
        <v>18</v>
      </c>
      <c r="F1270" s="13">
        <v>0</v>
      </c>
      <c r="G1270" s="13">
        <v>0</v>
      </c>
      <c r="H1270" s="13">
        <v>0</v>
      </c>
      <c r="I1270" s="13"/>
      <c r="J1270" s="13"/>
      <c r="K1270" s="13"/>
      <c r="L1270" s="13"/>
      <c r="M1270" s="13"/>
      <c r="N1270" s="13"/>
      <c r="O1270" s="13"/>
      <c r="P1270" s="13"/>
      <c r="Q1270" s="13"/>
      <c r="R1270" s="311">
        <v>0</v>
      </c>
      <c r="S1270" s="346">
        <v>0</v>
      </c>
      <c r="T1270" s="9" t="s">
        <v>546</v>
      </c>
      <c r="U1270" s="9" t="s">
        <v>242</v>
      </c>
      <c r="V1270" s="9" t="s">
        <v>547</v>
      </c>
      <c r="W1270" s="9"/>
    </row>
    <row r="1271" spans="1:23" ht="15.75" x14ac:dyDescent="0.25">
      <c r="A1271" s="16" t="s">
        <v>1522</v>
      </c>
      <c r="B1271" s="84"/>
      <c r="C1271" s="594"/>
      <c r="D1271" s="509" t="s">
        <v>552</v>
      </c>
      <c r="E1271" s="141" t="s">
        <v>18</v>
      </c>
      <c r="F1271" s="14"/>
      <c r="G1271" s="14"/>
      <c r="H1271" s="14"/>
      <c r="I1271" s="14"/>
      <c r="J1271" s="14"/>
      <c r="K1271" s="14"/>
      <c r="L1271" s="14"/>
      <c r="M1271" s="14"/>
      <c r="N1271" s="14"/>
      <c r="O1271" s="14"/>
      <c r="P1271" s="14"/>
      <c r="Q1271" s="14"/>
      <c r="R1271" s="310"/>
      <c r="S1271" s="310"/>
      <c r="T1271" s="9" t="s">
        <v>546</v>
      </c>
      <c r="U1271" s="9" t="s">
        <v>242</v>
      </c>
      <c r="V1271" s="9" t="s">
        <v>552</v>
      </c>
      <c r="W1271" s="9"/>
    </row>
    <row r="1272" spans="1:23" ht="15.75" x14ac:dyDescent="0.25">
      <c r="A1272" s="16" t="s">
        <v>1523</v>
      </c>
      <c r="B1272" s="84"/>
      <c r="C1272" s="508" t="s">
        <v>243</v>
      </c>
      <c r="D1272" s="594" t="s">
        <v>548</v>
      </c>
      <c r="E1272" s="139" t="s">
        <v>18</v>
      </c>
      <c r="F1272" s="13">
        <v>1.0000000000000002</v>
      </c>
      <c r="G1272" s="13">
        <v>1.0000000000000002</v>
      </c>
      <c r="H1272" s="13">
        <v>3</v>
      </c>
      <c r="I1272" s="13"/>
      <c r="J1272" s="13"/>
      <c r="K1272" s="13"/>
      <c r="L1272" s="13"/>
      <c r="M1272" s="13"/>
      <c r="N1272" s="13"/>
      <c r="O1272" s="13"/>
      <c r="P1272" s="13"/>
      <c r="Q1272" s="13"/>
      <c r="R1272" s="311">
        <v>1.6666666666666667</v>
      </c>
      <c r="S1272" s="346">
        <v>6.6332562814283693E-7</v>
      </c>
      <c r="T1272" s="9" t="s">
        <v>546</v>
      </c>
      <c r="U1272" s="9" t="s">
        <v>243</v>
      </c>
      <c r="V1272" s="9" t="s">
        <v>548</v>
      </c>
      <c r="W1272" s="9"/>
    </row>
    <row r="1273" spans="1:23" ht="15.75" x14ac:dyDescent="0.25">
      <c r="A1273" s="16" t="s">
        <v>1524</v>
      </c>
      <c r="B1273" s="84"/>
      <c r="D1273" s="509" t="s">
        <v>550</v>
      </c>
      <c r="E1273" s="141" t="s">
        <v>18</v>
      </c>
      <c r="F1273" s="14"/>
      <c r="G1273" s="14"/>
      <c r="H1273" s="14"/>
      <c r="I1273" s="14"/>
      <c r="J1273" s="14"/>
      <c r="K1273" s="14"/>
      <c r="L1273" s="14"/>
      <c r="M1273" s="14"/>
      <c r="N1273" s="14"/>
      <c r="O1273" s="14"/>
      <c r="P1273" s="14"/>
      <c r="Q1273" s="14"/>
      <c r="R1273" s="14"/>
      <c r="S1273" s="14"/>
      <c r="T1273" s="9" t="s">
        <v>546</v>
      </c>
      <c r="U1273" s="9" t="s">
        <v>243</v>
      </c>
      <c r="V1273" s="9" t="s">
        <v>550</v>
      </c>
      <c r="W1273" s="9"/>
    </row>
    <row r="1274" spans="1:23" ht="15.75" x14ac:dyDescent="0.25">
      <c r="A1274" s="16" t="s">
        <v>1525</v>
      </c>
      <c r="B1274" s="84"/>
      <c r="C1274" s="508" t="s">
        <v>244</v>
      </c>
      <c r="D1274" s="594" t="s">
        <v>549</v>
      </c>
      <c r="E1274" s="139" t="s">
        <v>18</v>
      </c>
      <c r="F1274" s="13">
        <v>137</v>
      </c>
      <c r="G1274" s="13">
        <v>120.00000000000001</v>
      </c>
      <c r="H1274" s="13">
        <v>163</v>
      </c>
      <c r="I1274" s="13"/>
      <c r="J1274" s="13"/>
      <c r="K1274" s="13"/>
      <c r="L1274" s="13"/>
      <c r="M1274" s="13"/>
      <c r="N1274" s="13"/>
      <c r="O1274" s="13"/>
      <c r="P1274" s="13"/>
      <c r="Q1274" s="13"/>
      <c r="R1274" s="311">
        <v>140</v>
      </c>
      <c r="S1274" s="346">
        <v>5.5719352763998303E-5</v>
      </c>
      <c r="T1274" s="9" t="s">
        <v>546</v>
      </c>
      <c r="U1274" s="9" t="s">
        <v>244</v>
      </c>
      <c r="V1274" s="9" t="s">
        <v>549</v>
      </c>
      <c r="W1274" s="9"/>
    </row>
    <row r="1275" spans="1:23" ht="15.75" x14ac:dyDescent="0.25">
      <c r="A1275" s="16" t="s">
        <v>1526</v>
      </c>
      <c r="B1275" s="84"/>
      <c r="C1275" s="508"/>
      <c r="D1275" s="509" t="s">
        <v>551</v>
      </c>
      <c r="E1275" s="141" t="s">
        <v>18</v>
      </c>
      <c r="F1275" s="14"/>
      <c r="G1275" s="14"/>
      <c r="H1275" s="14"/>
      <c r="I1275" s="14"/>
      <c r="J1275" s="14"/>
      <c r="K1275" s="14"/>
      <c r="L1275" s="14"/>
      <c r="M1275" s="14"/>
      <c r="N1275" s="14"/>
      <c r="O1275" s="14"/>
      <c r="P1275" s="14"/>
      <c r="Q1275" s="14"/>
      <c r="R1275" s="14"/>
      <c r="S1275" s="14"/>
      <c r="T1275" s="9" t="s">
        <v>546</v>
      </c>
      <c r="U1275" s="9" t="s">
        <v>244</v>
      </c>
      <c r="V1275" s="9" t="s">
        <v>551</v>
      </c>
      <c r="W1275" s="9"/>
    </row>
    <row r="1276" spans="1:23" ht="15.75" x14ac:dyDescent="0.25">
      <c r="A1276" s="16" t="s">
        <v>1527</v>
      </c>
      <c r="B1276" s="147" t="s">
        <v>33</v>
      </c>
      <c r="C1276" s="510" t="s">
        <v>40</v>
      </c>
      <c r="D1276" s="509" t="s">
        <v>396</v>
      </c>
      <c r="E1276" s="141" t="s">
        <v>25</v>
      </c>
      <c r="F1276" s="14">
        <v>0</v>
      </c>
      <c r="G1276" s="14">
        <v>0</v>
      </c>
      <c r="H1276" s="14">
        <v>0</v>
      </c>
      <c r="I1276" s="14"/>
      <c r="J1276" s="14"/>
      <c r="K1276" s="14"/>
      <c r="L1276" s="14"/>
      <c r="M1276" s="14"/>
      <c r="N1276" s="14"/>
      <c r="O1276" s="14"/>
      <c r="P1276" s="14"/>
      <c r="Q1276" s="14"/>
      <c r="R1276" s="311">
        <v>0</v>
      </c>
      <c r="S1276" s="346">
        <v>0</v>
      </c>
      <c r="T1276" s="9" t="s">
        <v>33</v>
      </c>
      <c r="U1276" s="9" t="s">
        <v>40</v>
      </c>
      <c r="V1276" s="9" t="s">
        <v>396</v>
      </c>
      <c r="W1276" s="9"/>
    </row>
    <row r="1277" spans="1:23" ht="15.75" x14ac:dyDescent="0.25">
      <c r="A1277" s="16" t="s">
        <v>1528</v>
      </c>
      <c r="B1277" s="84" t="s">
        <v>296</v>
      </c>
      <c r="C1277" s="508" t="s">
        <v>41</v>
      </c>
      <c r="D1277" s="508" t="s">
        <v>397</v>
      </c>
      <c r="E1277" s="406" t="s">
        <v>352</v>
      </c>
      <c r="F1277" s="500">
        <v>0</v>
      </c>
      <c r="G1277" s="500">
        <v>0</v>
      </c>
      <c r="H1277" s="500">
        <v>0</v>
      </c>
      <c r="I1277" s="500"/>
      <c r="J1277" s="500"/>
      <c r="K1277" s="500"/>
      <c r="L1277" s="500"/>
      <c r="M1277" s="500"/>
      <c r="N1277" s="500"/>
      <c r="O1277" s="500"/>
      <c r="P1277" s="500"/>
      <c r="Q1277" s="500"/>
      <c r="R1277" s="501">
        <v>0</v>
      </c>
      <c r="S1277" s="423">
        <v>0</v>
      </c>
      <c r="T1277" s="9" t="s">
        <v>296</v>
      </c>
      <c r="U1277" s="9" t="s">
        <v>41</v>
      </c>
      <c r="V1277" s="9" t="s">
        <v>397</v>
      </c>
      <c r="W1277" s="9"/>
    </row>
    <row r="1278" spans="1:23" ht="15.75" x14ac:dyDescent="0.25">
      <c r="A1278" s="16" t="s">
        <v>1529</v>
      </c>
      <c r="B1278" s="84"/>
      <c r="C1278" s="508"/>
      <c r="D1278" s="508"/>
      <c r="E1278" s="406" t="s">
        <v>17</v>
      </c>
      <c r="F1278" s="500">
        <v>0</v>
      </c>
      <c r="G1278" s="500">
        <v>0</v>
      </c>
      <c r="H1278" s="500">
        <v>0</v>
      </c>
      <c r="I1278" s="500"/>
      <c r="J1278" s="500"/>
      <c r="K1278" s="500"/>
      <c r="L1278" s="500"/>
      <c r="M1278" s="500"/>
      <c r="N1278" s="500"/>
      <c r="O1278" s="500"/>
      <c r="P1278" s="500"/>
      <c r="Q1278" s="500"/>
      <c r="R1278" s="501">
        <v>0</v>
      </c>
      <c r="S1278" s="423">
        <v>0</v>
      </c>
      <c r="T1278" s="9" t="s">
        <v>296</v>
      </c>
      <c r="U1278" s="9" t="s">
        <v>41</v>
      </c>
      <c r="V1278" s="9" t="s">
        <v>397</v>
      </c>
      <c r="W1278" s="9"/>
    </row>
    <row r="1279" spans="1:23" ht="15.75" x14ac:dyDescent="0.25">
      <c r="A1279" s="16" t="s">
        <v>1530</v>
      </c>
      <c r="B1279" s="84"/>
      <c r="C1279" s="124"/>
      <c r="D1279" s="124"/>
      <c r="E1279" s="139" t="s">
        <v>18</v>
      </c>
      <c r="F1279" s="51">
        <v>0</v>
      </c>
      <c r="G1279" s="51">
        <v>0</v>
      </c>
      <c r="H1279" s="51">
        <v>0</v>
      </c>
      <c r="I1279" s="51"/>
      <c r="J1279" s="51"/>
      <c r="K1279" s="51"/>
      <c r="L1279" s="51"/>
      <c r="M1279" s="51"/>
      <c r="N1279" s="51"/>
      <c r="O1279" s="51"/>
      <c r="P1279" s="51"/>
      <c r="Q1279" s="51"/>
      <c r="R1279" s="52">
        <v>0</v>
      </c>
      <c r="S1279" s="167">
        <v>0</v>
      </c>
      <c r="T1279" s="9" t="s">
        <v>296</v>
      </c>
      <c r="U1279" s="9" t="s">
        <v>41</v>
      </c>
      <c r="V1279" s="9" t="s">
        <v>397</v>
      </c>
      <c r="W1279" s="9"/>
    </row>
    <row r="1280" spans="1:23" ht="15.75" x14ac:dyDescent="0.25">
      <c r="A1280" s="16" t="s">
        <v>1531</v>
      </c>
      <c r="B1280" s="84"/>
      <c r="C1280" s="124"/>
      <c r="D1280" s="124"/>
      <c r="E1280" s="139" t="s">
        <v>24</v>
      </c>
      <c r="F1280" s="51">
        <v>0</v>
      </c>
      <c r="G1280" s="51">
        <v>0</v>
      </c>
      <c r="H1280" s="51">
        <v>0</v>
      </c>
      <c r="I1280" s="51"/>
      <c r="J1280" s="51"/>
      <c r="K1280" s="51"/>
      <c r="L1280" s="51"/>
      <c r="M1280" s="51"/>
      <c r="N1280" s="51"/>
      <c r="O1280" s="51"/>
      <c r="P1280" s="51"/>
      <c r="Q1280" s="51"/>
      <c r="R1280" s="52">
        <v>0</v>
      </c>
      <c r="S1280" s="167">
        <v>0</v>
      </c>
      <c r="T1280" s="9" t="s">
        <v>296</v>
      </c>
      <c r="U1280" s="9" t="s">
        <v>41</v>
      </c>
      <c r="V1280" s="9" t="s">
        <v>397</v>
      </c>
      <c r="W1280" s="9"/>
    </row>
    <row r="1281" spans="1:23" ht="15.75" x14ac:dyDescent="0.25">
      <c r="A1281" s="16" t="s">
        <v>1532</v>
      </c>
      <c r="B1281" s="84"/>
      <c r="C1281" s="124"/>
      <c r="D1281" s="124"/>
      <c r="E1281" s="406" t="s">
        <v>21</v>
      </c>
      <c r="F1281" s="500">
        <v>0</v>
      </c>
      <c r="G1281" s="500">
        <v>0</v>
      </c>
      <c r="H1281" s="500">
        <v>0</v>
      </c>
      <c r="I1281" s="500"/>
      <c r="J1281" s="500"/>
      <c r="K1281" s="500"/>
      <c r="L1281" s="500"/>
      <c r="M1281" s="500"/>
      <c r="N1281" s="500"/>
      <c r="O1281" s="500"/>
      <c r="P1281" s="500"/>
      <c r="Q1281" s="500"/>
      <c r="R1281" s="501">
        <v>0</v>
      </c>
      <c r="S1281" s="423">
        <v>0</v>
      </c>
      <c r="T1281" s="9" t="s">
        <v>296</v>
      </c>
      <c r="U1281" s="9" t="s">
        <v>41</v>
      </c>
      <c r="V1281" s="9" t="s">
        <v>397</v>
      </c>
      <c r="W1281" s="9"/>
    </row>
    <row r="1282" spans="1:23" ht="15.75" x14ac:dyDescent="0.25">
      <c r="A1282" s="16" t="s">
        <v>1533</v>
      </c>
      <c r="B1282" s="84"/>
      <c r="C1282" s="124"/>
      <c r="D1282" s="124"/>
      <c r="E1282" s="406" t="s">
        <v>16</v>
      </c>
      <c r="F1282" s="500">
        <v>0</v>
      </c>
      <c r="G1282" s="500">
        <v>0</v>
      </c>
      <c r="H1282" s="500">
        <v>0</v>
      </c>
      <c r="I1282" s="500"/>
      <c r="J1282" s="500"/>
      <c r="K1282" s="500"/>
      <c r="L1282" s="500"/>
      <c r="M1282" s="500"/>
      <c r="N1282" s="500"/>
      <c r="O1282" s="500"/>
      <c r="P1282" s="500"/>
      <c r="Q1282" s="500"/>
      <c r="R1282" s="501">
        <v>0</v>
      </c>
      <c r="S1282" s="507">
        <v>0</v>
      </c>
      <c r="T1282" s="9" t="s">
        <v>296</v>
      </c>
      <c r="U1282" s="9" t="s">
        <v>41</v>
      </c>
      <c r="V1282" s="9" t="s">
        <v>397</v>
      </c>
      <c r="W1282" s="9"/>
    </row>
    <row r="1283" spans="1:23" ht="15.75" x14ac:dyDescent="0.25">
      <c r="B1283" s="147" t="s">
        <v>0</v>
      </c>
      <c r="C1283" s="148"/>
      <c r="D1283" s="148"/>
      <c r="E1283" s="144"/>
      <c r="F1283" s="148">
        <v>2481778</v>
      </c>
      <c r="G1283" s="148">
        <v>2339371.9999999991</v>
      </c>
      <c r="H1283" s="148">
        <v>2716626.0000000009</v>
      </c>
      <c r="I1283" s="148"/>
      <c r="J1283" s="148"/>
      <c r="K1283" s="148"/>
      <c r="L1283" s="148"/>
      <c r="M1283" s="148"/>
      <c r="N1283" s="148"/>
      <c r="O1283" s="148"/>
      <c r="P1283" s="148"/>
      <c r="Q1283" s="148"/>
      <c r="R1283" s="148">
        <v>2512591.9999999995</v>
      </c>
      <c r="S1283" s="346">
        <v>1</v>
      </c>
    </row>
    <row r="1284" spans="1:23" ht="15" x14ac:dyDescent="0.2">
      <c r="F1284" s="39">
        <v>2481778</v>
      </c>
      <c r="G1284" s="39">
        <v>2339450.9999999995</v>
      </c>
      <c r="H1284" s="39">
        <v>2716720.0000000009</v>
      </c>
      <c r="I1284" s="39">
        <v>0</v>
      </c>
      <c r="J1284" s="39">
        <v>0</v>
      </c>
      <c r="K1284" s="39">
        <v>0</v>
      </c>
      <c r="L1284" s="39">
        <v>0</v>
      </c>
      <c r="M1284" s="39">
        <v>0</v>
      </c>
      <c r="N1284" s="39">
        <v>0</v>
      </c>
      <c r="O1284" s="39">
        <v>0</v>
      </c>
      <c r="P1284" s="39">
        <v>0</v>
      </c>
      <c r="Q1284" s="39">
        <v>0</v>
      </c>
      <c r="R1284" s="46"/>
      <c r="S1284" s="348"/>
    </row>
    <row r="1285" spans="1:23" ht="15" x14ac:dyDescent="0.2">
      <c r="S1285" s="343"/>
    </row>
    <row r="1286" spans="1:23" ht="15" x14ac:dyDescent="0.2">
      <c r="S1286" s="343"/>
    </row>
    <row r="1287" spans="1:23" ht="20.25" x14ac:dyDescent="0.3">
      <c r="B1287" s="337" t="s">
        <v>426</v>
      </c>
      <c r="C1287" s="49"/>
      <c r="D1287" s="49"/>
      <c r="E1287" s="49"/>
      <c r="F1287" s="49"/>
      <c r="G1287" s="49"/>
      <c r="H1287" s="49"/>
      <c r="I1287" s="49"/>
      <c r="J1287" s="49"/>
      <c r="K1287" s="49"/>
      <c r="L1287" s="49"/>
      <c r="M1287" s="49"/>
      <c r="N1287" s="49"/>
      <c r="O1287" s="49"/>
      <c r="S1287" s="343"/>
    </row>
    <row r="1288" spans="1:23" ht="15" x14ac:dyDescent="0.2">
      <c r="B1288" s="38"/>
      <c r="C1288" s="49"/>
      <c r="D1288" s="49"/>
      <c r="E1288" s="49"/>
      <c r="F1288" s="49"/>
      <c r="G1288" s="49"/>
      <c r="H1288" s="49"/>
      <c r="I1288" s="49"/>
      <c r="J1288" s="49"/>
      <c r="K1288" s="49"/>
      <c r="L1288" s="49"/>
      <c r="M1288" s="49"/>
      <c r="N1288" s="49"/>
      <c r="O1288" s="49"/>
      <c r="S1288" s="343"/>
    </row>
    <row r="1289" spans="1:23" ht="15" x14ac:dyDescent="0.2">
      <c r="B1289" s="38" t="s">
        <v>418</v>
      </c>
      <c r="C1289" s="49"/>
      <c r="D1289" s="49"/>
      <c r="E1289" s="49"/>
      <c r="F1289" s="11">
        <v>11</v>
      </c>
      <c r="G1289" s="11">
        <v>12</v>
      </c>
      <c r="H1289" s="11">
        <v>13</v>
      </c>
      <c r="I1289" s="11">
        <v>14</v>
      </c>
      <c r="J1289" s="11">
        <v>15</v>
      </c>
      <c r="K1289" s="11">
        <v>16</v>
      </c>
      <c r="L1289" s="11">
        <v>17</v>
      </c>
      <c r="M1289" s="11">
        <v>18</v>
      </c>
      <c r="N1289" s="11">
        <v>19</v>
      </c>
      <c r="O1289" s="11">
        <v>20</v>
      </c>
      <c r="P1289" s="11">
        <v>21</v>
      </c>
      <c r="Q1289" s="11">
        <v>22</v>
      </c>
      <c r="R1289" s="9"/>
      <c r="S1289" s="343"/>
    </row>
    <row r="1290" spans="1:23" ht="16.5" thickBot="1" x14ac:dyDescent="0.25">
      <c r="B1290" s="82" t="s">
        <v>402</v>
      </c>
      <c r="C1290" s="82" t="s">
        <v>404</v>
      </c>
      <c r="D1290" s="96" t="s">
        <v>403</v>
      </c>
      <c r="E1290" s="82" t="s">
        <v>14</v>
      </c>
      <c r="F1290" s="83" t="s">
        <v>339</v>
      </c>
      <c r="G1290" s="83" t="s">
        <v>340</v>
      </c>
      <c r="H1290" s="83" t="s">
        <v>341</v>
      </c>
      <c r="I1290" s="83" t="s">
        <v>342</v>
      </c>
      <c r="J1290" s="83" t="s">
        <v>343</v>
      </c>
      <c r="K1290" s="83" t="s">
        <v>344</v>
      </c>
      <c r="L1290" s="83" t="s">
        <v>345</v>
      </c>
      <c r="M1290" s="83" t="s">
        <v>346</v>
      </c>
      <c r="N1290" s="83" t="s">
        <v>347</v>
      </c>
      <c r="O1290" s="83" t="s">
        <v>348</v>
      </c>
      <c r="P1290" s="83" t="s">
        <v>349</v>
      </c>
      <c r="Q1290" s="83" t="s">
        <v>350</v>
      </c>
      <c r="R1290" s="82" t="s">
        <v>1</v>
      </c>
      <c r="S1290" s="82" t="s">
        <v>481</v>
      </c>
    </row>
    <row r="1291" spans="1:23" ht="15.75" x14ac:dyDescent="0.25">
      <c r="A1291" s="16" t="s">
        <v>1329</v>
      </c>
      <c r="B1291" s="84" t="s">
        <v>30</v>
      </c>
      <c r="C1291" s="124" t="s">
        <v>241</v>
      </c>
      <c r="D1291" s="124" t="s">
        <v>362</v>
      </c>
      <c r="E1291" s="406" t="s">
        <v>354</v>
      </c>
      <c r="F1291" s="511">
        <v>5206510.7699999977</v>
      </c>
      <c r="G1291" s="511">
        <v>4621720.7300000014</v>
      </c>
      <c r="H1291" s="511">
        <v>4900252.8500000006</v>
      </c>
      <c r="I1291" s="511"/>
      <c r="J1291" s="511"/>
      <c r="K1291" s="511"/>
      <c r="L1291" s="511"/>
      <c r="M1291" s="511"/>
      <c r="N1291" s="511"/>
      <c r="O1291" s="511"/>
      <c r="P1291" s="511"/>
      <c r="Q1291" s="511"/>
      <c r="R1291" s="512">
        <v>4909494.7833333341</v>
      </c>
      <c r="S1291" s="423">
        <v>3.7549702584001976E-2</v>
      </c>
      <c r="T1291" s="9" t="s">
        <v>30</v>
      </c>
      <c r="U1291" s="9" t="s">
        <v>241</v>
      </c>
      <c r="V1291" s="9" t="s">
        <v>362</v>
      </c>
      <c r="W1291" s="9"/>
    </row>
    <row r="1292" spans="1:23" ht="15.75" x14ac:dyDescent="0.25">
      <c r="A1292" s="16" t="s">
        <v>1330</v>
      </c>
      <c r="B1292" s="84"/>
      <c r="C1292" s="124"/>
      <c r="D1292" s="124"/>
      <c r="E1292" s="406" t="s">
        <v>24</v>
      </c>
      <c r="F1292" s="511">
        <v>2771985.5200000005</v>
      </c>
      <c r="G1292" s="511">
        <v>2845474.290000001</v>
      </c>
      <c r="H1292" s="511">
        <v>3074824.8699999973</v>
      </c>
      <c r="I1292" s="511"/>
      <c r="J1292" s="511"/>
      <c r="K1292" s="511"/>
      <c r="L1292" s="511"/>
      <c r="M1292" s="511"/>
      <c r="N1292" s="511"/>
      <c r="O1292" s="511"/>
      <c r="P1292" s="511"/>
      <c r="Q1292" s="511"/>
      <c r="R1292" s="512">
        <v>2897428.2266666666</v>
      </c>
      <c r="S1292" s="423">
        <v>2.2160644418885964E-2</v>
      </c>
      <c r="T1292" s="9" t="s">
        <v>30</v>
      </c>
      <c r="U1292" s="9" t="s">
        <v>241</v>
      </c>
      <c r="V1292" s="9" t="s">
        <v>362</v>
      </c>
      <c r="W1292" s="9"/>
    </row>
    <row r="1293" spans="1:23" ht="15.75" x14ac:dyDescent="0.25">
      <c r="A1293" s="16" t="s">
        <v>1331</v>
      </c>
      <c r="B1293" s="84"/>
      <c r="C1293" s="124"/>
      <c r="D1293" s="124"/>
      <c r="E1293" s="406" t="s">
        <v>352</v>
      </c>
      <c r="F1293" s="511">
        <v>1388063.6699999997</v>
      </c>
      <c r="G1293" s="511">
        <v>1310731.9600000011</v>
      </c>
      <c r="H1293" s="511">
        <v>1844945.09</v>
      </c>
      <c r="I1293" s="511"/>
      <c r="J1293" s="511"/>
      <c r="K1293" s="511"/>
      <c r="L1293" s="511"/>
      <c r="M1293" s="511"/>
      <c r="N1293" s="511"/>
      <c r="O1293" s="511"/>
      <c r="P1293" s="511"/>
      <c r="Q1293" s="511"/>
      <c r="R1293" s="512">
        <v>1514580.2400000002</v>
      </c>
      <c r="S1293" s="423">
        <v>1.15840916553521E-2</v>
      </c>
      <c r="T1293" s="9" t="s">
        <v>30</v>
      </c>
      <c r="U1293" s="9" t="s">
        <v>241</v>
      </c>
      <c r="V1293" s="9" t="s">
        <v>362</v>
      </c>
      <c r="W1293" s="9"/>
    </row>
    <row r="1294" spans="1:23" ht="31.5" x14ac:dyDescent="0.25">
      <c r="A1294" s="16" t="s">
        <v>1332</v>
      </c>
      <c r="B1294" s="84"/>
      <c r="C1294" s="124"/>
      <c r="D1294" s="124"/>
      <c r="E1294" s="139" t="s">
        <v>353</v>
      </c>
      <c r="F1294" s="315">
        <v>2065935.2700000021</v>
      </c>
      <c r="G1294" s="315">
        <v>1964960.9299999997</v>
      </c>
      <c r="H1294" s="315">
        <v>2496209.8500000006</v>
      </c>
      <c r="I1294" s="315"/>
      <c r="J1294" s="315"/>
      <c r="K1294" s="315"/>
      <c r="L1294" s="315"/>
      <c r="M1294" s="315"/>
      <c r="N1294" s="315"/>
      <c r="O1294" s="315"/>
      <c r="P1294" s="315"/>
      <c r="Q1294" s="315"/>
      <c r="R1294" s="316">
        <v>2175702.0166666675</v>
      </c>
      <c r="S1294" s="167">
        <v>1.6640605040378103E-2</v>
      </c>
      <c r="T1294" s="9" t="s">
        <v>30</v>
      </c>
      <c r="U1294" s="9" t="s">
        <v>241</v>
      </c>
      <c r="V1294" s="9" t="s">
        <v>362</v>
      </c>
      <c r="W1294" s="9"/>
    </row>
    <row r="1295" spans="1:23" ht="15.75" x14ac:dyDescent="0.25">
      <c r="A1295" s="16" t="s">
        <v>1333</v>
      </c>
      <c r="B1295" s="84"/>
      <c r="C1295" s="124"/>
      <c r="D1295" s="124"/>
      <c r="E1295" s="139" t="s">
        <v>17</v>
      </c>
      <c r="F1295" s="315">
        <v>197196.60999999984</v>
      </c>
      <c r="G1295" s="315">
        <v>183315.74000000017</v>
      </c>
      <c r="H1295" s="315">
        <v>213111.88</v>
      </c>
      <c r="I1295" s="315"/>
      <c r="J1295" s="315"/>
      <c r="K1295" s="315"/>
      <c r="L1295" s="315"/>
      <c r="M1295" s="315"/>
      <c r="N1295" s="315"/>
      <c r="O1295" s="315"/>
      <c r="P1295" s="315"/>
      <c r="Q1295" s="315"/>
      <c r="R1295" s="316">
        <v>197874.74333333332</v>
      </c>
      <c r="S1295" s="167">
        <v>1.5134220706937288E-3</v>
      </c>
      <c r="T1295" s="9" t="s">
        <v>30</v>
      </c>
      <c r="U1295" s="9" t="s">
        <v>241</v>
      </c>
      <c r="V1295" s="9" t="s">
        <v>362</v>
      </c>
      <c r="W1295" s="9"/>
    </row>
    <row r="1296" spans="1:23" ht="15.75" x14ac:dyDescent="0.25">
      <c r="A1296" s="16" t="s">
        <v>1334</v>
      </c>
      <c r="B1296" s="84"/>
      <c r="C1296" s="124"/>
      <c r="D1296" s="124"/>
      <c r="E1296" s="139" t="s">
        <v>18</v>
      </c>
      <c r="F1296" s="315">
        <v>1021365.8500000002</v>
      </c>
      <c r="G1296" s="315">
        <v>1006658.33</v>
      </c>
      <c r="H1296" s="315">
        <v>1501931.1900000004</v>
      </c>
      <c r="I1296" s="315"/>
      <c r="J1296" s="315"/>
      <c r="K1296" s="315"/>
      <c r="L1296" s="315"/>
      <c r="M1296" s="315"/>
      <c r="N1296" s="315"/>
      <c r="O1296" s="315"/>
      <c r="P1296" s="315"/>
      <c r="Q1296" s="315"/>
      <c r="R1296" s="316">
        <v>1176651.7900000003</v>
      </c>
      <c r="S1296" s="167">
        <v>8.9994850202153136E-3</v>
      </c>
      <c r="T1296" s="9" t="s">
        <v>30</v>
      </c>
      <c r="U1296" s="9" t="s">
        <v>241</v>
      </c>
      <c r="V1296" s="9" t="s">
        <v>362</v>
      </c>
      <c r="W1296" s="9"/>
    </row>
    <row r="1297" spans="1:23" ht="15.75" x14ac:dyDescent="0.25">
      <c r="A1297" s="16" t="s">
        <v>1335</v>
      </c>
      <c r="B1297" s="84"/>
      <c r="C1297" s="124"/>
      <c r="D1297" s="124"/>
      <c r="E1297" s="406" t="s">
        <v>23</v>
      </c>
      <c r="F1297" s="515">
        <v>91833.214999999997</v>
      </c>
      <c r="G1297" s="515">
        <v>97537.760000000009</v>
      </c>
      <c r="H1297" s="515">
        <v>131640.56999999998</v>
      </c>
      <c r="I1297" s="515"/>
      <c r="J1297" s="515"/>
      <c r="K1297" s="515"/>
      <c r="L1297" s="515"/>
      <c r="M1297" s="515"/>
      <c r="N1297" s="515"/>
      <c r="O1297" s="515"/>
      <c r="P1297" s="515"/>
      <c r="Q1297" s="515"/>
      <c r="R1297" s="584">
        <v>107003.84833333333</v>
      </c>
      <c r="S1297" s="585">
        <v>8.1840654844983864E-4</v>
      </c>
      <c r="T1297" s="9" t="s">
        <v>30</v>
      </c>
      <c r="U1297" s="9" t="s">
        <v>241</v>
      </c>
      <c r="V1297" s="9" t="s">
        <v>362</v>
      </c>
      <c r="W1297" s="9"/>
    </row>
    <row r="1298" spans="1:23" ht="15.75" x14ac:dyDescent="0.25">
      <c r="A1298" s="16" t="s">
        <v>1337</v>
      </c>
      <c r="B1298" s="84"/>
      <c r="C1298" s="124"/>
      <c r="D1298" s="124"/>
      <c r="E1298" s="406" t="s">
        <v>22</v>
      </c>
      <c r="F1298" s="515">
        <v>0</v>
      </c>
      <c r="G1298" s="515">
        <v>0</v>
      </c>
      <c r="H1298" s="515">
        <v>22.49</v>
      </c>
      <c r="I1298" s="515"/>
      <c r="J1298" s="515"/>
      <c r="K1298" s="515"/>
      <c r="L1298" s="515"/>
      <c r="M1298" s="515"/>
      <c r="N1298" s="515"/>
      <c r="O1298" s="515"/>
      <c r="P1298" s="515"/>
      <c r="Q1298" s="515"/>
      <c r="R1298" s="584">
        <v>7.4966666666666661</v>
      </c>
      <c r="S1298" s="585">
        <v>5.7337387272588186E-8</v>
      </c>
      <c r="T1298" s="9" t="s">
        <v>30</v>
      </c>
      <c r="U1298" s="9" t="s">
        <v>241</v>
      </c>
      <c r="V1298" s="9" t="s">
        <v>362</v>
      </c>
      <c r="W1298" s="9"/>
    </row>
    <row r="1299" spans="1:23" ht="15.75" x14ac:dyDescent="0.25">
      <c r="A1299" s="16" t="s">
        <v>1336</v>
      </c>
      <c r="B1299" s="84"/>
      <c r="C1299" s="152"/>
      <c r="D1299" s="227"/>
      <c r="E1299" s="412" t="s">
        <v>20</v>
      </c>
      <c r="F1299" s="513">
        <v>127043.27000000008</v>
      </c>
      <c r="G1299" s="513">
        <v>101162.00999999998</v>
      </c>
      <c r="H1299" s="513">
        <v>127230.03</v>
      </c>
      <c r="I1299" s="513"/>
      <c r="J1299" s="513"/>
      <c r="K1299" s="513"/>
      <c r="L1299" s="513"/>
      <c r="M1299" s="513"/>
      <c r="N1299" s="513"/>
      <c r="O1299" s="513"/>
      <c r="P1299" s="513"/>
      <c r="Q1299" s="513"/>
      <c r="R1299" s="586">
        <v>118478.43666666669</v>
      </c>
      <c r="S1299" s="587">
        <v>9.061686091517315E-4</v>
      </c>
      <c r="T1299" s="9" t="s">
        <v>30</v>
      </c>
      <c r="U1299" s="9" t="s">
        <v>241</v>
      </c>
      <c r="V1299" s="9" t="s">
        <v>362</v>
      </c>
      <c r="W1299" s="9"/>
    </row>
    <row r="1300" spans="1:23" ht="15.75" x14ac:dyDescent="0.25">
      <c r="A1300" s="16" t="s">
        <v>1338</v>
      </c>
      <c r="B1300" s="84"/>
      <c r="C1300" s="227"/>
      <c r="D1300" s="227" t="s">
        <v>539</v>
      </c>
      <c r="E1300" s="578" t="s">
        <v>24</v>
      </c>
      <c r="F1300" s="582">
        <v>1223.04</v>
      </c>
      <c r="G1300" s="582">
        <v>5167.1400000000003</v>
      </c>
      <c r="H1300" s="582">
        <v>4347.5199999999995</v>
      </c>
      <c r="I1300" s="582"/>
      <c r="J1300" s="582"/>
      <c r="K1300" s="582"/>
      <c r="L1300" s="582"/>
      <c r="M1300" s="582"/>
      <c r="N1300" s="582"/>
      <c r="O1300" s="582"/>
      <c r="P1300" s="582"/>
      <c r="Q1300" s="582"/>
      <c r="R1300" s="586">
        <v>3579.2333333333336</v>
      </c>
      <c r="S1300" s="587">
        <v>2.7375351859353948E-5</v>
      </c>
      <c r="T1300" s="9" t="s">
        <v>30</v>
      </c>
      <c r="U1300" s="9" t="s">
        <v>241</v>
      </c>
      <c r="V1300" s="9" t="s">
        <v>539</v>
      </c>
      <c r="W1300" s="9"/>
    </row>
    <row r="1301" spans="1:23" ht="15.75" x14ac:dyDescent="0.25">
      <c r="A1301" s="16" t="s">
        <v>1339</v>
      </c>
      <c r="B1301" s="84"/>
      <c r="C1301" s="124" t="s">
        <v>242</v>
      </c>
      <c r="D1301" s="124" t="s">
        <v>360</v>
      </c>
      <c r="E1301" s="406" t="s">
        <v>354</v>
      </c>
      <c r="F1301" s="511">
        <v>5854287.3800000036</v>
      </c>
      <c r="G1301" s="511">
        <v>5648414.9200000055</v>
      </c>
      <c r="H1301" s="511">
        <v>5646377.7300000032</v>
      </c>
      <c r="I1301" s="511"/>
      <c r="J1301" s="511"/>
      <c r="K1301" s="511"/>
      <c r="L1301" s="511"/>
      <c r="M1301" s="511"/>
      <c r="N1301" s="511"/>
      <c r="O1301" s="511"/>
      <c r="P1301" s="511"/>
      <c r="Q1301" s="511"/>
      <c r="R1301" s="584">
        <v>5716360.0100000044</v>
      </c>
      <c r="S1301" s="585">
        <v>4.3720917876777191E-2</v>
      </c>
      <c r="T1301" s="9" t="s">
        <v>30</v>
      </c>
      <c r="U1301" s="9" t="s">
        <v>242</v>
      </c>
      <c r="V1301" s="9" t="s">
        <v>360</v>
      </c>
      <c r="W1301" s="9"/>
    </row>
    <row r="1302" spans="1:23" ht="15.75" x14ac:dyDescent="0.25">
      <c r="A1302" s="16" t="s">
        <v>1340</v>
      </c>
      <c r="B1302" s="84"/>
      <c r="C1302" s="124"/>
      <c r="D1302" s="124"/>
      <c r="E1302" s="406" t="s">
        <v>18</v>
      </c>
      <c r="F1302" s="511">
        <v>1552278.7299999993</v>
      </c>
      <c r="G1302" s="511">
        <v>1438878.2699999998</v>
      </c>
      <c r="H1302" s="511">
        <v>2075575.5799999996</v>
      </c>
      <c r="I1302" s="511"/>
      <c r="J1302" s="511"/>
      <c r="K1302" s="511"/>
      <c r="L1302" s="511"/>
      <c r="M1302" s="511"/>
      <c r="N1302" s="511"/>
      <c r="O1302" s="511"/>
      <c r="P1302" s="511"/>
      <c r="Q1302" s="511"/>
      <c r="R1302" s="512">
        <v>1688910.8599999994</v>
      </c>
      <c r="S1302" s="423">
        <v>1.2917439223926182E-2</v>
      </c>
      <c r="T1302" s="9" t="s">
        <v>30</v>
      </c>
      <c r="U1302" s="9" t="s">
        <v>242</v>
      </c>
      <c r="V1302" s="9" t="s">
        <v>360</v>
      </c>
      <c r="W1302" s="9"/>
    </row>
    <row r="1303" spans="1:23" ht="15.75" x14ac:dyDescent="0.25">
      <c r="A1303" s="16" t="s">
        <v>1341</v>
      </c>
      <c r="B1303" s="84"/>
      <c r="C1303" s="124"/>
      <c r="D1303" s="124"/>
      <c r="E1303" s="406" t="s">
        <v>21</v>
      </c>
      <c r="F1303" s="511">
        <v>609602.59</v>
      </c>
      <c r="G1303" s="511">
        <v>683347.05000000016</v>
      </c>
      <c r="H1303" s="511">
        <v>794172.3</v>
      </c>
      <c r="I1303" s="511"/>
      <c r="J1303" s="511"/>
      <c r="K1303" s="511"/>
      <c r="L1303" s="511"/>
      <c r="M1303" s="511"/>
      <c r="N1303" s="511"/>
      <c r="O1303" s="511"/>
      <c r="P1303" s="511"/>
      <c r="Q1303" s="511"/>
      <c r="R1303" s="512">
        <v>695707.31333333335</v>
      </c>
      <c r="S1303" s="423">
        <v>5.321036858999359E-3</v>
      </c>
      <c r="T1303" s="9" t="s">
        <v>30</v>
      </c>
      <c r="U1303" s="9" t="s">
        <v>242</v>
      </c>
      <c r="V1303" s="9" t="s">
        <v>360</v>
      </c>
      <c r="W1303" s="9"/>
    </row>
    <row r="1304" spans="1:23" ht="15.75" x14ac:dyDescent="0.25">
      <c r="A1304" s="16" t="s">
        <v>1342</v>
      </c>
      <c r="B1304" s="84"/>
      <c r="C1304" s="124"/>
      <c r="D1304" s="124"/>
      <c r="E1304" s="139" t="s">
        <v>351</v>
      </c>
      <c r="F1304" s="315">
        <v>1667559.8400000008</v>
      </c>
      <c r="G1304" s="315">
        <v>1690593.9000000011</v>
      </c>
      <c r="H1304" s="315">
        <v>2409528.75</v>
      </c>
      <c r="I1304" s="315"/>
      <c r="J1304" s="315"/>
      <c r="K1304" s="315"/>
      <c r="L1304" s="315"/>
      <c r="M1304" s="315"/>
      <c r="N1304" s="315"/>
      <c r="O1304" s="315"/>
      <c r="P1304" s="315"/>
      <c r="Q1304" s="315"/>
      <c r="R1304" s="316">
        <v>1922560.8300000008</v>
      </c>
      <c r="S1304" s="167">
        <v>1.470448397485353E-2</v>
      </c>
      <c r="T1304" s="9" t="s">
        <v>30</v>
      </c>
      <c r="U1304" s="9" t="s">
        <v>242</v>
      </c>
      <c r="V1304" s="9" t="s">
        <v>360</v>
      </c>
      <c r="W1304" s="9"/>
    </row>
    <row r="1305" spans="1:23" ht="15.75" x14ac:dyDescent="0.25">
      <c r="A1305" s="16" t="s">
        <v>1343</v>
      </c>
      <c r="B1305" s="84"/>
      <c r="C1305" s="124"/>
      <c r="D1305" s="124"/>
      <c r="E1305" s="139" t="s">
        <v>24</v>
      </c>
      <c r="F1305" s="339">
        <v>599482.63000000012</v>
      </c>
      <c r="G1305" s="339">
        <v>626239.67000000039</v>
      </c>
      <c r="H1305" s="339">
        <v>708648.72999999975</v>
      </c>
      <c r="I1305" s="339"/>
      <c r="J1305" s="339"/>
      <c r="K1305" s="339"/>
      <c r="L1305" s="339"/>
      <c r="M1305" s="339"/>
      <c r="N1305" s="339"/>
      <c r="O1305" s="339"/>
      <c r="P1305" s="339"/>
      <c r="Q1305" s="339"/>
      <c r="R1305" s="340">
        <v>644790.34333333338</v>
      </c>
      <c r="S1305" s="352">
        <v>4.9316043075137983E-3</v>
      </c>
      <c r="T1305" s="9" t="s">
        <v>30</v>
      </c>
      <c r="U1305" s="9" t="s">
        <v>242</v>
      </c>
      <c r="V1305" s="9" t="s">
        <v>360</v>
      </c>
      <c r="W1305" s="9"/>
    </row>
    <row r="1306" spans="1:23" ht="31.5" x14ac:dyDescent="0.25">
      <c r="A1306" s="16" t="s">
        <v>1344</v>
      </c>
      <c r="B1306" s="84"/>
      <c r="C1306" s="124"/>
      <c r="D1306" s="124"/>
      <c r="E1306" s="139" t="s">
        <v>353</v>
      </c>
      <c r="F1306" s="315">
        <v>1014835.19</v>
      </c>
      <c r="G1306" s="315">
        <v>933584.64000000036</v>
      </c>
      <c r="H1306" s="315">
        <v>1175921.4700000002</v>
      </c>
      <c r="I1306" s="315"/>
      <c r="J1306" s="315"/>
      <c r="K1306" s="315"/>
      <c r="L1306" s="315"/>
      <c r="M1306" s="315"/>
      <c r="N1306" s="315"/>
      <c r="O1306" s="315"/>
      <c r="P1306" s="315"/>
      <c r="Q1306" s="315"/>
      <c r="R1306" s="316">
        <v>1041447.1000000002</v>
      </c>
      <c r="S1306" s="167">
        <v>7.9653875984811769E-3</v>
      </c>
      <c r="T1306" s="9" t="s">
        <v>30</v>
      </c>
      <c r="U1306" s="9" t="s">
        <v>242</v>
      </c>
      <c r="V1306" s="9" t="s">
        <v>360</v>
      </c>
      <c r="W1306" s="9"/>
    </row>
    <row r="1307" spans="1:23" ht="15.75" x14ac:dyDescent="0.25">
      <c r="A1307" s="16" t="s">
        <v>1345</v>
      </c>
      <c r="B1307" s="84"/>
      <c r="C1307" s="124"/>
      <c r="D1307" s="124"/>
      <c r="E1307" s="406" t="s">
        <v>17</v>
      </c>
      <c r="F1307" s="511">
        <v>152633.40000000008</v>
      </c>
      <c r="G1307" s="511">
        <v>177104.70000000004</v>
      </c>
      <c r="H1307" s="511">
        <v>185560.80000000019</v>
      </c>
      <c r="I1307" s="511"/>
      <c r="J1307" s="511"/>
      <c r="K1307" s="511"/>
      <c r="L1307" s="511"/>
      <c r="M1307" s="511"/>
      <c r="N1307" s="511"/>
      <c r="O1307" s="511"/>
      <c r="P1307" s="511"/>
      <c r="Q1307" s="511"/>
      <c r="R1307" s="512">
        <v>171766.30000000008</v>
      </c>
      <c r="S1307" s="423">
        <v>1.3137346638701071E-3</v>
      </c>
      <c r="T1307" s="9" t="s">
        <v>30</v>
      </c>
      <c r="U1307" s="9" t="s">
        <v>242</v>
      </c>
      <c r="V1307" s="9" t="s">
        <v>360</v>
      </c>
      <c r="W1307" s="9"/>
    </row>
    <row r="1308" spans="1:23" ht="15.75" x14ac:dyDescent="0.25">
      <c r="A1308" s="16" t="s">
        <v>1346</v>
      </c>
      <c r="B1308" s="84"/>
      <c r="C1308" s="124"/>
      <c r="D1308" s="227"/>
      <c r="E1308" s="412" t="s">
        <v>16</v>
      </c>
      <c r="F1308" s="513">
        <v>75724.819999999992</v>
      </c>
      <c r="G1308" s="513">
        <v>57935.829999999994</v>
      </c>
      <c r="H1308" s="513">
        <v>116774.53</v>
      </c>
      <c r="I1308" s="513"/>
      <c r="J1308" s="513"/>
      <c r="K1308" s="513"/>
      <c r="L1308" s="513"/>
      <c r="M1308" s="513"/>
      <c r="N1308" s="513"/>
      <c r="O1308" s="513"/>
      <c r="P1308" s="513"/>
      <c r="Q1308" s="513"/>
      <c r="R1308" s="514">
        <v>83478.393333333326</v>
      </c>
      <c r="S1308" s="507">
        <v>6.3847482891686666E-4</v>
      </c>
      <c r="T1308" s="9" t="s">
        <v>30</v>
      </c>
      <c r="U1308" s="9" t="s">
        <v>242</v>
      </c>
      <c r="V1308" s="9" t="s">
        <v>360</v>
      </c>
      <c r="W1308" s="9"/>
    </row>
    <row r="1309" spans="1:23" ht="15.75" x14ac:dyDescent="0.25">
      <c r="A1309" s="16" t="s">
        <v>1347</v>
      </c>
      <c r="B1309" s="84"/>
      <c r="C1309" s="124" t="s">
        <v>242</v>
      </c>
      <c r="D1309" s="124" t="s">
        <v>361</v>
      </c>
      <c r="E1309" s="406" t="s">
        <v>24</v>
      </c>
      <c r="F1309" s="315">
        <v>2845830.0800000024</v>
      </c>
      <c r="G1309" s="315">
        <v>2822887.810000001</v>
      </c>
      <c r="H1309" s="315">
        <v>3345131.8699999992</v>
      </c>
      <c r="I1309" s="315"/>
      <c r="J1309" s="315"/>
      <c r="K1309" s="315"/>
      <c r="L1309" s="315"/>
      <c r="M1309" s="315"/>
      <c r="N1309" s="315"/>
      <c r="O1309" s="315"/>
      <c r="P1309" s="315"/>
      <c r="Q1309" s="315"/>
      <c r="R1309" s="316">
        <v>3004616.5866666674</v>
      </c>
      <c r="S1309" s="167">
        <v>2.2980462183461371E-2</v>
      </c>
      <c r="T1309" s="9" t="s">
        <v>30</v>
      </c>
      <c r="U1309" s="9" t="s">
        <v>242</v>
      </c>
      <c r="V1309" s="9" t="s">
        <v>361</v>
      </c>
      <c r="W1309" s="9"/>
    </row>
    <row r="1310" spans="1:23" ht="15.75" x14ac:dyDescent="0.25">
      <c r="A1310" s="16" t="s">
        <v>1348</v>
      </c>
      <c r="B1310" s="84"/>
      <c r="C1310" s="124"/>
      <c r="D1310" s="124"/>
      <c r="E1310" s="139" t="s">
        <v>18</v>
      </c>
      <c r="F1310" s="515">
        <v>44348.909999999989</v>
      </c>
      <c r="G1310" s="515">
        <v>30437.56</v>
      </c>
      <c r="H1310" s="515">
        <v>67988.340000000026</v>
      </c>
      <c r="I1310" s="515"/>
      <c r="J1310" s="515"/>
      <c r="K1310" s="515"/>
      <c r="L1310" s="515"/>
      <c r="M1310" s="515"/>
      <c r="N1310" s="515"/>
      <c r="O1310" s="515"/>
      <c r="P1310" s="515"/>
      <c r="Q1310" s="515"/>
      <c r="R1310" s="516">
        <v>47591.603333333333</v>
      </c>
      <c r="S1310" s="504">
        <v>3.6399886944153833E-4</v>
      </c>
      <c r="T1310" s="9" t="s">
        <v>30</v>
      </c>
      <c r="U1310" s="9" t="s">
        <v>242</v>
      </c>
      <c r="V1310" s="9" t="s">
        <v>361</v>
      </c>
      <c r="W1310" s="9"/>
    </row>
    <row r="1311" spans="1:23" ht="15.75" x14ac:dyDescent="0.25">
      <c r="A1311" s="16" t="s">
        <v>1349</v>
      </c>
      <c r="B1311" s="84"/>
      <c r="C1311" s="124"/>
      <c r="D1311" s="227"/>
      <c r="E1311" s="141" t="s">
        <v>21</v>
      </c>
      <c r="F1311" s="317"/>
      <c r="G1311" s="317"/>
      <c r="H1311" s="317"/>
      <c r="I1311" s="317"/>
      <c r="J1311" s="317"/>
      <c r="K1311" s="317"/>
      <c r="L1311" s="317"/>
      <c r="M1311" s="317"/>
      <c r="N1311" s="317"/>
      <c r="O1311" s="317"/>
      <c r="P1311" s="317"/>
      <c r="Q1311" s="317"/>
      <c r="R1311" s="318"/>
      <c r="S1311" s="346">
        <v>0</v>
      </c>
      <c r="T1311" s="9" t="s">
        <v>30</v>
      </c>
      <c r="U1311" s="9" t="s">
        <v>242</v>
      </c>
      <c r="V1311" s="9" t="s">
        <v>361</v>
      </c>
      <c r="W1311" s="9"/>
    </row>
    <row r="1312" spans="1:23" ht="15.75" x14ac:dyDescent="0.25">
      <c r="A1312" s="16" t="s">
        <v>1350</v>
      </c>
      <c r="B1312" s="84"/>
      <c r="C1312" s="124" t="s">
        <v>242</v>
      </c>
      <c r="D1312" s="124" t="s">
        <v>359</v>
      </c>
      <c r="E1312" s="406" t="s">
        <v>354</v>
      </c>
      <c r="F1312" s="511">
        <v>2079883.2799999998</v>
      </c>
      <c r="G1312" s="511">
        <v>1846928.1399999997</v>
      </c>
      <c r="H1312" s="511">
        <v>2202708.11</v>
      </c>
      <c r="I1312" s="511"/>
      <c r="J1312" s="511"/>
      <c r="K1312" s="511"/>
      <c r="L1312" s="511"/>
      <c r="M1312" s="511"/>
      <c r="N1312" s="511"/>
      <c r="O1312" s="511"/>
      <c r="P1312" s="511"/>
      <c r="Q1312" s="511"/>
      <c r="R1312" s="512">
        <v>2043173.1766666665</v>
      </c>
      <c r="S1312" s="423">
        <v>1.562697354764352E-2</v>
      </c>
      <c r="T1312" s="9" t="s">
        <v>30</v>
      </c>
      <c r="U1312" s="9" t="s">
        <v>242</v>
      </c>
      <c r="V1312" s="9" t="s">
        <v>359</v>
      </c>
      <c r="W1312" s="9"/>
    </row>
    <row r="1313" spans="1:23" ht="15.75" x14ac:dyDescent="0.25">
      <c r="A1313" s="16" t="s">
        <v>1351</v>
      </c>
      <c r="B1313" s="84"/>
      <c r="C1313" s="124"/>
      <c r="D1313" s="124"/>
      <c r="E1313" s="406" t="s">
        <v>24</v>
      </c>
      <c r="F1313" s="511">
        <v>762552.64999999991</v>
      </c>
      <c r="G1313" s="511">
        <v>681642.13000000012</v>
      </c>
      <c r="H1313" s="511">
        <v>954544.09999999951</v>
      </c>
      <c r="I1313" s="511"/>
      <c r="J1313" s="511"/>
      <c r="K1313" s="511"/>
      <c r="L1313" s="511"/>
      <c r="M1313" s="511"/>
      <c r="N1313" s="511"/>
      <c r="O1313" s="511"/>
      <c r="P1313" s="511"/>
      <c r="Q1313" s="511"/>
      <c r="R1313" s="512">
        <v>799579.62666666647</v>
      </c>
      <c r="S1313" s="423">
        <v>6.115492224471962E-3</v>
      </c>
      <c r="T1313" s="9" t="s">
        <v>30</v>
      </c>
      <c r="U1313" s="9" t="s">
        <v>242</v>
      </c>
      <c r="V1313" s="9" t="s">
        <v>359</v>
      </c>
      <c r="W1313" s="9"/>
    </row>
    <row r="1314" spans="1:23" ht="15.75" x14ac:dyDescent="0.25">
      <c r="A1314" s="16" t="s">
        <v>1352</v>
      </c>
      <c r="B1314" s="84"/>
      <c r="C1314" s="124"/>
      <c r="D1314" s="124"/>
      <c r="E1314" s="139" t="s">
        <v>21</v>
      </c>
      <c r="F1314" s="315">
        <v>305188.64999999997</v>
      </c>
      <c r="G1314" s="315">
        <v>278644.79999999993</v>
      </c>
      <c r="H1314" s="315">
        <v>423364.82000000007</v>
      </c>
      <c r="I1314" s="315"/>
      <c r="J1314" s="315"/>
      <c r="K1314" s="315"/>
      <c r="L1314" s="315"/>
      <c r="M1314" s="315"/>
      <c r="N1314" s="315"/>
      <c r="O1314" s="315"/>
      <c r="P1314" s="315"/>
      <c r="Q1314" s="315"/>
      <c r="R1314" s="316">
        <v>335732.75666666665</v>
      </c>
      <c r="S1314" s="167">
        <v>2.5678131288248483E-3</v>
      </c>
      <c r="T1314" s="9" t="s">
        <v>30</v>
      </c>
      <c r="U1314" s="9" t="s">
        <v>242</v>
      </c>
      <c r="V1314" s="9" t="s">
        <v>359</v>
      </c>
      <c r="W1314" s="9"/>
    </row>
    <row r="1315" spans="1:23" ht="31.5" x14ac:dyDescent="0.25">
      <c r="A1315" s="16" t="s">
        <v>1353</v>
      </c>
      <c r="B1315" s="84"/>
      <c r="C1315" s="124"/>
      <c r="D1315" s="124"/>
      <c r="E1315" s="139" t="s">
        <v>353</v>
      </c>
      <c r="F1315" s="339">
        <v>320041.66000000003</v>
      </c>
      <c r="G1315" s="339">
        <v>373665.71000000014</v>
      </c>
      <c r="H1315" s="339">
        <v>525807.66</v>
      </c>
      <c r="I1315" s="339"/>
      <c r="J1315" s="339"/>
      <c r="K1315" s="339"/>
      <c r="L1315" s="339"/>
      <c r="M1315" s="339"/>
      <c r="N1315" s="339"/>
      <c r="O1315" s="339"/>
      <c r="P1315" s="339"/>
      <c r="Q1315" s="339"/>
      <c r="R1315" s="340">
        <v>406505.01000000007</v>
      </c>
      <c r="S1315" s="352">
        <v>3.1091065166674973E-3</v>
      </c>
      <c r="T1315" s="9" t="s">
        <v>30</v>
      </c>
      <c r="U1315" s="9" t="s">
        <v>242</v>
      </c>
      <c r="V1315" s="9" t="s">
        <v>359</v>
      </c>
      <c r="W1315" s="9"/>
    </row>
    <row r="1316" spans="1:23" ht="15.75" x14ac:dyDescent="0.25">
      <c r="A1316" s="16" t="s">
        <v>1354</v>
      </c>
      <c r="B1316" s="84"/>
      <c r="C1316" s="124"/>
      <c r="D1316" s="124"/>
      <c r="E1316" s="406" t="s">
        <v>352</v>
      </c>
      <c r="F1316" s="511">
        <v>388957.59999999992</v>
      </c>
      <c r="G1316" s="511">
        <v>428510.49</v>
      </c>
      <c r="H1316" s="511">
        <v>532344.55000000016</v>
      </c>
      <c r="I1316" s="511"/>
      <c r="J1316" s="511"/>
      <c r="K1316" s="511"/>
      <c r="L1316" s="511"/>
      <c r="M1316" s="511"/>
      <c r="N1316" s="511"/>
      <c r="O1316" s="511"/>
      <c r="P1316" s="511"/>
      <c r="Q1316" s="511"/>
      <c r="R1316" s="512">
        <v>449937.54666666669</v>
      </c>
      <c r="S1316" s="423">
        <v>3.4412952461144808E-3</v>
      </c>
      <c r="T1316" s="9" t="s">
        <v>30</v>
      </c>
      <c r="U1316" s="9" t="s">
        <v>242</v>
      </c>
      <c r="V1316" s="9" t="s">
        <v>359</v>
      </c>
      <c r="W1316" s="9"/>
    </row>
    <row r="1317" spans="1:23" ht="15.75" x14ac:dyDescent="0.25">
      <c r="A1317" s="16" t="s">
        <v>1355</v>
      </c>
      <c r="B1317" s="84"/>
      <c r="C1317" s="227"/>
      <c r="D1317" s="227"/>
      <c r="E1317" s="412" t="s">
        <v>17</v>
      </c>
      <c r="F1317" s="513">
        <v>0</v>
      </c>
      <c r="G1317" s="513">
        <v>0</v>
      </c>
      <c r="H1317" s="513">
        <v>0</v>
      </c>
      <c r="I1317" s="513"/>
      <c r="J1317" s="513"/>
      <c r="K1317" s="513"/>
      <c r="L1317" s="513"/>
      <c r="M1317" s="513"/>
      <c r="N1317" s="513"/>
      <c r="O1317" s="513"/>
      <c r="P1317" s="513"/>
      <c r="Q1317" s="513"/>
      <c r="R1317" s="514">
        <v>0</v>
      </c>
      <c r="S1317" s="507">
        <v>0</v>
      </c>
      <c r="T1317" s="9" t="s">
        <v>30</v>
      </c>
      <c r="U1317" s="9" t="s">
        <v>242</v>
      </c>
      <c r="V1317" s="9" t="s">
        <v>359</v>
      </c>
      <c r="W1317" s="9"/>
    </row>
    <row r="1318" spans="1:23" ht="15.75" x14ac:dyDescent="0.25">
      <c r="A1318" s="16" t="s">
        <v>1356</v>
      </c>
      <c r="B1318" s="84"/>
      <c r="C1318" s="124" t="s">
        <v>243</v>
      </c>
      <c r="D1318" s="124" t="s">
        <v>363</v>
      </c>
      <c r="E1318" s="406" t="s">
        <v>354</v>
      </c>
      <c r="F1318" s="511">
        <v>10296089.129999982</v>
      </c>
      <c r="G1318" s="511">
        <v>9714333.4800000191</v>
      </c>
      <c r="H1318" s="511">
        <v>9849520.9800000209</v>
      </c>
      <c r="I1318" s="511"/>
      <c r="J1318" s="511"/>
      <c r="K1318" s="511"/>
      <c r="L1318" s="511"/>
      <c r="M1318" s="511"/>
      <c r="N1318" s="511"/>
      <c r="O1318" s="511"/>
      <c r="P1318" s="511"/>
      <c r="Q1318" s="511"/>
      <c r="R1318" s="512">
        <v>9953314.5300000068</v>
      </c>
      <c r="S1318" s="423">
        <v>7.6126774102155112E-2</v>
      </c>
      <c r="T1318" s="9" t="s">
        <v>30</v>
      </c>
      <c r="U1318" s="9" t="s">
        <v>243</v>
      </c>
      <c r="V1318" s="9" t="s">
        <v>363</v>
      </c>
      <c r="W1318" s="9"/>
    </row>
    <row r="1319" spans="1:23" ht="15.75" x14ac:dyDescent="0.25">
      <c r="A1319" s="16" t="s">
        <v>1357</v>
      </c>
      <c r="B1319" s="84"/>
      <c r="C1319" s="124"/>
      <c r="D1319" s="124"/>
      <c r="E1319" s="406" t="s">
        <v>21</v>
      </c>
      <c r="F1319" s="511">
        <v>416215.75000000017</v>
      </c>
      <c r="G1319" s="511">
        <v>377637.5799999999</v>
      </c>
      <c r="H1319" s="511">
        <v>585726.96999999986</v>
      </c>
      <c r="I1319" s="511"/>
      <c r="J1319" s="511"/>
      <c r="K1319" s="511"/>
      <c r="L1319" s="511"/>
      <c r="M1319" s="511"/>
      <c r="N1319" s="511"/>
      <c r="O1319" s="511"/>
      <c r="P1319" s="511"/>
      <c r="Q1319" s="511"/>
      <c r="R1319" s="512">
        <v>459860.09999999992</v>
      </c>
      <c r="S1319" s="423">
        <v>3.5171867467644904E-3</v>
      </c>
      <c r="T1319" s="9" t="s">
        <v>30</v>
      </c>
      <c r="U1319" s="9" t="s">
        <v>243</v>
      </c>
      <c r="V1319" s="9" t="s">
        <v>363</v>
      </c>
      <c r="W1319" s="9"/>
    </row>
    <row r="1320" spans="1:23" ht="31.5" x14ac:dyDescent="0.25">
      <c r="A1320" s="16" t="s">
        <v>1358</v>
      </c>
      <c r="B1320" s="84"/>
      <c r="C1320" s="124"/>
      <c r="D1320" s="124"/>
      <c r="E1320" s="406" t="s">
        <v>353</v>
      </c>
      <c r="F1320" s="315">
        <v>1452301.9700000002</v>
      </c>
      <c r="G1320" s="315">
        <v>1403474.78</v>
      </c>
      <c r="H1320" s="315">
        <v>2029014.0700000005</v>
      </c>
      <c r="I1320" s="315"/>
      <c r="J1320" s="315"/>
      <c r="K1320" s="315"/>
      <c r="L1320" s="315"/>
      <c r="M1320" s="315"/>
      <c r="N1320" s="315"/>
      <c r="O1320" s="315"/>
      <c r="P1320" s="315"/>
      <c r="Q1320" s="315"/>
      <c r="R1320" s="316">
        <v>1628263.6066666667</v>
      </c>
      <c r="S1320" s="167">
        <v>1.2453585726630665E-2</v>
      </c>
      <c r="T1320" s="9" t="s">
        <v>30</v>
      </c>
      <c r="U1320" s="9" t="s">
        <v>243</v>
      </c>
      <c r="V1320" s="9" t="s">
        <v>363</v>
      </c>
      <c r="W1320" s="9"/>
    </row>
    <row r="1321" spans="1:23" ht="15.75" x14ac:dyDescent="0.25">
      <c r="A1321" s="16" t="s">
        <v>1359</v>
      </c>
      <c r="B1321" s="84"/>
      <c r="C1321" s="124"/>
      <c r="D1321" s="124"/>
      <c r="E1321" s="139" t="s">
        <v>17</v>
      </c>
      <c r="F1321" s="315">
        <v>248655.67999999988</v>
      </c>
      <c r="G1321" s="315">
        <v>227277.96</v>
      </c>
      <c r="H1321" s="315">
        <v>292847.0400000001</v>
      </c>
      <c r="I1321" s="315"/>
      <c r="J1321" s="315"/>
      <c r="K1321" s="315"/>
      <c r="L1321" s="315"/>
      <c r="M1321" s="315"/>
      <c r="N1321" s="315"/>
      <c r="O1321" s="315"/>
      <c r="P1321" s="315"/>
      <c r="Q1321" s="315"/>
      <c r="R1321" s="316">
        <v>256260.22666666665</v>
      </c>
      <c r="S1321" s="167">
        <v>1.9599766819405821E-3</v>
      </c>
      <c r="T1321" s="9" t="s">
        <v>30</v>
      </c>
      <c r="U1321" s="9" t="s">
        <v>243</v>
      </c>
      <c r="V1321" s="9" t="s">
        <v>363</v>
      </c>
      <c r="W1321" s="9"/>
    </row>
    <row r="1322" spans="1:23" ht="15.75" x14ac:dyDescent="0.25">
      <c r="A1322" s="16" t="s">
        <v>1360</v>
      </c>
      <c r="B1322" s="84"/>
      <c r="C1322" s="124"/>
      <c r="D1322" s="124"/>
      <c r="E1322" s="139" t="s">
        <v>24</v>
      </c>
      <c r="F1322" s="315">
        <v>612021.50000000047</v>
      </c>
      <c r="G1322" s="315">
        <v>536317.22999999975</v>
      </c>
      <c r="H1322" s="315">
        <v>652098.54999999981</v>
      </c>
      <c r="I1322" s="315"/>
      <c r="J1322" s="315"/>
      <c r="K1322" s="315"/>
      <c r="L1322" s="315"/>
      <c r="M1322" s="315"/>
      <c r="N1322" s="315"/>
      <c r="O1322" s="315"/>
      <c r="P1322" s="315"/>
      <c r="Q1322" s="315"/>
      <c r="R1322" s="316">
        <v>600145.76</v>
      </c>
      <c r="S1322" s="167">
        <v>4.5901453794293156E-3</v>
      </c>
      <c r="T1322" s="9" t="s">
        <v>30</v>
      </c>
      <c r="U1322" s="9" t="s">
        <v>243</v>
      </c>
      <c r="V1322" s="9" t="s">
        <v>363</v>
      </c>
      <c r="W1322" s="9"/>
    </row>
    <row r="1323" spans="1:23" ht="15.75" x14ac:dyDescent="0.25">
      <c r="A1323" s="16" t="s">
        <v>1361</v>
      </c>
      <c r="B1323" s="84"/>
      <c r="C1323" s="124"/>
      <c r="D1323" s="124"/>
      <c r="E1323" s="139" t="s">
        <v>352</v>
      </c>
      <c r="F1323" s="315">
        <v>1546296.3899999992</v>
      </c>
      <c r="G1323" s="315">
        <v>1321262.2800000005</v>
      </c>
      <c r="H1323" s="315">
        <v>1759516.1699999995</v>
      </c>
      <c r="I1323" s="315"/>
      <c r="J1323" s="315"/>
      <c r="K1323" s="315"/>
      <c r="L1323" s="315"/>
      <c r="M1323" s="315"/>
      <c r="N1323" s="315"/>
      <c r="O1323" s="315"/>
      <c r="P1323" s="315"/>
      <c r="Q1323" s="315"/>
      <c r="R1323" s="316">
        <v>1542358.28</v>
      </c>
      <c r="S1323" s="167">
        <v>1.1796548779027525E-2</v>
      </c>
      <c r="T1323" s="9" t="s">
        <v>30</v>
      </c>
      <c r="U1323" s="9" t="s">
        <v>243</v>
      </c>
      <c r="V1323" s="9" t="s">
        <v>363</v>
      </c>
      <c r="W1323" s="9"/>
    </row>
    <row r="1324" spans="1:23" ht="15.75" x14ac:dyDescent="0.25">
      <c r="A1324" s="16" t="s">
        <v>1362</v>
      </c>
      <c r="B1324" s="84"/>
      <c r="C1324" s="124"/>
      <c r="D1324" s="124"/>
      <c r="E1324" s="406" t="s">
        <v>351</v>
      </c>
      <c r="F1324" s="511">
        <v>1484251.1700000009</v>
      </c>
      <c r="G1324" s="511">
        <v>1523514.0199999993</v>
      </c>
      <c r="H1324" s="511">
        <v>1964701.8700000006</v>
      </c>
      <c r="I1324" s="511"/>
      <c r="J1324" s="511"/>
      <c r="K1324" s="511"/>
      <c r="L1324" s="511"/>
      <c r="M1324" s="511"/>
      <c r="N1324" s="511"/>
      <c r="O1324" s="511"/>
      <c r="P1324" s="511"/>
      <c r="Q1324" s="511"/>
      <c r="R1324" s="512">
        <v>1657489.0200000003</v>
      </c>
      <c r="S1324" s="423">
        <v>1.2677112917714898E-2</v>
      </c>
      <c r="T1324" s="9" t="s">
        <v>30</v>
      </c>
      <c r="U1324" s="9" t="s">
        <v>243</v>
      </c>
      <c r="V1324" s="9" t="s">
        <v>363</v>
      </c>
      <c r="W1324" s="9"/>
    </row>
    <row r="1325" spans="1:23" ht="15.75" x14ac:dyDescent="0.25">
      <c r="A1325" s="16" t="s">
        <v>1363</v>
      </c>
      <c r="B1325" s="84"/>
      <c r="C1325" s="124"/>
      <c r="D1325" s="124"/>
      <c r="E1325" s="406" t="s">
        <v>18</v>
      </c>
      <c r="F1325" s="511">
        <v>774088.39000000048</v>
      </c>
      <c r="G1325" s="511">
        <v>729137.65999999992</v>
      </c>
      <c r="H1325" s="511">
        <v>1003686.9899999992</v>
      </c>
      <c r="I1325" s="511"/>
      <c r="J1325" s="511"/>
      <c r="K1325" s="511"/>
      <c r="L1325" s="511"/>
      <c r="M1325" s="511"/>
      <c r="N1325" s="511"/>
      <c r="O1325" s="511"/>
      <c r="P1325" s="511"/>
      <c r="Q1325" s="511"/>
      <c r="R1325" s="512">
        <v>835637.67999999982</v>
      </c>
      <c r="S1325" s="423">
        <v>6.391278071728828E-3</v>
      </c>
      <c r="T1325" s="9" t="s">
        <v>30</v>
      </c>
      <c r="U1325" s="9" t="s">
        <v>243</v>
      </c>
      <c r="V1325" s="9" t="s">
        <v>363</v>
      </c>
      <c r="W1325" s="9"/>
    </row>
    <row r="1326" spans="1:23" ht="15.75" x14ac:dyDescent="0.25">
      <c r="A1326" s="16" t="s">
        <v>1364</v>
      </c>
      <c r="B1326" s="84"/>
      <c r="C1326" s="124"/>
      <c r="D1326" s="124"/>
      <c r="E1326" s="406" t="s">
        <v>16</v>
      </c>
      <c r="F1326" s="511">
        <v>43371.580000000009</v>
      </c>
      <c r="G1326" s="511">
        <v>33508.74</v>
      </c>
      <c r="H1326" s="511">
        <v>52646.97</v>
      </c>
      <c r="I1326" s="511"/>
      <c r="J1326" s="511"/>
      <c r="K1326" s="511"/>
      <c r="L1326" s="511"/>
      <c r="M1326" s="511"/>
      <c r="N1326" s="511"/>
      <c r="O1326" s="511"/>
      <c r="P1326" s="511"/>
      <c r="Q1326" s="511"/>
      <c r="R1326" s="512">
        <v>43175.763333333336</v>
      </c>
      <c r="S1326" s="423">
        <v>3.3022482832809427E-4</v>
      </c>
      <c r="T1326" s="9" t="s">
        <v>30</v>
      </c>
      <c r="U1326" s="9" t="s">
        <v>243</v>
      </c>
      <c r="V1326" s="9" t="s">
        <v>363</v>
      </c>
      <c r="W1326" s="9"/>
    </row>
    <row r="1327" spans="1:23" ht="15.75" x14ac:dyDescent="0.25">
      <c r="A1327" s="16" t="s">
        <v>1365</v>
      </c>
      <c r="B1327" s="84"/>
      <c r="C1327" s="124"/>
      <c r="D1327" s="124"/>
      <c r="E1327" s="406" t="s">
        <v>23</v>
      </c>
      <c r="F1327" s="511">
        <v>0</v>
      </c>
      <c r="G1327" s="511">
        <v>0</v>
      </c>
      <c r="H1327" s="511">
        <v>0</v>
      </c>
      <c r="I1327" s="511"/>
      <c r="J1327" s="511"/>
      <c r="K1327" s="511"/>
      <c r="L1327" s="511"/>
      <c r="M1327" s="511"/>
      <c r="N1327" s="511"/>
      <c r="O1327" s="511"/>
      <c r="P1327" s="511"/>
      <c r="Q1327" s="511"/>
      <c r="R1327" s="516">
        <v>0</v>
      </c>
      <c r="S1327" s="504">
        <v>0</v>
      </c>
      <c r="T1327" s="9" t="s">
        <v>30</v>
      </c>
      <c r="U1327" s="9" t="s">
        <v>243</v>
      </c>
      <c r="V1327" s="9" t="s">
        <v>363</v>
      </c>
      <c r="W1327" s="9"/>
    </row>
    <row r="1328" spans="1:23" ht="15.75" x14ac:dyDescent="0.25">
      <c r="A1328" s="16" t="s">
        <v>1366</v>
      </c>
      <c r="B1328" s="84"/>
      <c r="C1328" s="124"/>
      <c r="D1328" s="227"/>
      <c r="E1328" s="412" t="s">
        <v>25</v>
      </c>
      <c r="F1328" s="513"/>
      <c r="G1328" s="513"/>
      <c r="H1328" s="513"/>
      <c r="I1328" s="513"/>
      <c r="J1328" s="513"/>
      <c r="K1328" s="513"/>
      <c r="L1328" s="513"/>
      <c r="M1328" s="513"/>
      <c r="N1328" s="513"/>
      <c r="O1328" s="513"/>
      <c r="P1328" s="513"/>
      <c r="Q1328" s="513"/>
      <c r="R1328" s="514"/>
      <c r="S1328" s="507">
        <v>0</v>
      </c>
      <c r="T1328" s="9" t="s">
        <v>30</v>
      </c>
      <c r="U1328" s="9" t="s">
        <v>243</v>
      </c>
      <c r="V1328" s="9" t="s">
        <v>363</v>
      </c>
      <c r="W1328" s="9"/>
    </row>
    <row r="1329" spans="1:23" ht="15.75" x14ac:dyDescent="0.25">
      <c r="A1329" s="16" t="s">
        <v>1367</v>
      </c>
      <c r="B1329" s="84"/>
      <c r="C1329" s="124" t="s">
        <v>243</v>
      </c>
      <c r="D1329" s="124" t="s">
        <v>364</v>
      </c>
      <c r="E1329" s="406" t="s">
        <v>24</v>
      </c>
      <c r="F1329" s="515">
        <v>2049257.280000001</v>
      </c>
      <c r="G1329" s="515">
        <v>1978461.2599999998</v>
      </c>
      <c r="H1329" s="515">
        <v>2297005.2899999991</v>
      </c>
      <c r="I1329" s="515"/>
      <c r="J1329" s="515"/>
      <c r="K1329" s="515"/>
      <c r="L1329" s="515"/>
      <c r="M1329" s="515"/>
      <c r="N1329" s="515"/>
      <c r="O1329" s="515"/>
      <c r="P1329" s="515"/>
      <c r="Q1329" s="515"/>
      <c r="R1329" s="512">
        <v>2108241.2766666668</v>
      </c>
      <c r="S1329" s="423">
        <v>1.6124639378962972E-2</v>
      </c>
      <c r="T1329" s="9" t="s">
        <v>30</v>
      </c>
      <c r="U1329" s="9" t="s">
        <v>243</v>
      </c>
      <c r="V1329" s="9" t="s">
        <v>364</v>
      </c>
      <c r="W1329" s="9"/>
    </row>
    <row r="1330" spans="1:23" ht="15.75" x14ac:dyDescent="0.25">
      <c r="A1330" s="16" t="s">
        <v>1368</v>
      </c>
      <c r="B1330" s="84"/>
      <c r="C1330" s="124"/>
      <c r="D1330" s="124"/>
      <c r="E1330" s="406" t="s">
        <v>18</v>
      </c>
      <c r="F1330" s="515">
        <v>326590.47000000015</v>
      </c>
      <c r="G1330" s="515">
        <v>344994.19</v>
      </c>
      <c r="H1330" s="515">
        <v>461706.52000000008</v>
      </c>
      <c r="I1330" s="515"/>
      <c r="J1330" s="515"/>
      <c r="K1330" s="515"/>
      <c r="L1330" s="515"/>
      <c r="M1330" s="515"/>
      <c r="N1330" s="515"/>
      <c r="O1330" s="515"/>
      <c r="P1330" s="515"/>
      <c r="Q1330" s="515"/>
      <c r="R1330" s="516">
        <v>377763.72666666674</v>
      </c>
      <c r="S1330" s="504">
        <v>2.8892821378509767E-3</v>
      </c>
      <c r="T1330" s="9" t="s">
        <v>30</v>
      </c>
      <c r="U1330" s="9" t="s">
        <v>243</v>
      </c>
      <c r="V1330" s="9" t="s">
        <v>364</v>
      </c>
      <c r="W1330" s="9"/>
    </row>
    <row r="1331" spans="1:23" ht="15.75" x14ac:dyDescent="0.25">
      <c r="A1331" s="16" t="s">
        <v>1369</v>
      </c>
      <c r="B1331" s="84"/>
      <c r="C1331" s="124"/>
      <c r="D1331" s="124"/>
      <c r="E1331" s="139" t="s">
        <v>352</v>
      </c>
      <c r="F1331" s="315">
        <v>985.19</v>
      </c>
      <c r="G1331" s="315">
        <v>53.11</v>
      </c>
      <c r="H1331" s="315">
        <v>433.53</v>
      </c>
      <c r="I1331" s="315"/>
      <c r="J1331" s="315"/>
      <c r="K1331" s="315"/>
      <c r="L1331" s="315"/>
      <c r="M1331" s="315"/>
      <c r="N1331" s="315"/>
      <c r="O1331" s="315"/>
      <c r="P1331" s="315"/>
      <c r="Q1331" s="315"/>
      <c r="R1331" s="316">
        <v>490.60999999999996</v>
      </c>
      <c r="S1331" s="167">
        <v>3.7523737976617817E-6</v>
      </c>
      <c r="T1331" s="9" t="s">
        <v>30</v>
      </c>
      <c r="U1331" s="9" t="s">
        <v>243</v>
      </c>
      <c r="V1331" s="9" t="s">
        <v>364</v>
      </c>
      <c r="W1331" s="9"/>
    </row>
    <row r="1332" spans="1:23" ht="15.75" x14ac:dyDescent="0.25">
      <c r="A1332" s="16" t="s">
        <v>1370</v>
      </c>
      <c r="B1332" s="84"/>
      <c r="C1332" s="124"/>
      <c r="D1332" s="227"/>
      <c r="E1332" s="141" t="s">
        <v>21</v>
      </c>
      <c r="F1332" s="317"/>
      <c r="G1332" s="317"/>
      <c r="H1332" s="317"/>
      <c r="I1332" s="317"/>
      <c r="J1332" s="317"/>
      <c r="K1332" s="317"/>
      <c r="L1332" s="317"/>
      <c r="M1332" s="317"/>
      <c r="N1332" s="317"/>
      <c r="O1332" s="317"/>
      <c r="P1332" s="317"/>
      <c r="Q1332" s="317"/>
      <c r="R1332" s="318"/>
      <c r="S1332" s="346">
        <v>0</v>
      </c>
      <c r="T1332" s="9" t="s">
        <v>30</v>
      </c>
      <c r="U1332" s="9" t="s">
        <v>243</v>
      </c>
      <c r="V1332" s="9" t="s">
        <v>364</v>
      </c>
      <c r="W1332" s="9"/>
    </row>
    <row r="1333" spans="1:23" ht="15.75" x14ac:dyDescent="0.25">
      <c r="A1333" s="16" t="s">
        <v>1371</v>
      </c>
      <c r="B1333" s="84"/>
      <c r="C1333" s="124" t="s">
        <v>243</v>
      </c>
      <c r="D1333" s="124" t="s">
        <v>365</v>
      </c>
      <c r="E1333" s="406" t="s">
        <v>24</v>
      </c>
      <c r="F1333" s="515">
        <v>1007953.0099999995</v>
      </c>
      <c r="G1333" s="515">
        <v>984275.08000000007</v>
      </c>
      <c r="H1333" s="515">
        <v>1340328.6599999999</v>
      </c>
      <c r="I1333" s="515"/>
      <c r="J1333" s="515"/>
      <c r="K1333" s="515"/>
      <c r="L1333" s="515"/>
      <c r="M1333" s="515"/>
      <c r="N1333" s="515"/>
      <c r="O1333" s="515"/>
      <c r="P1333" s="515"/>
      <c r="Q1333" s="515"/>
      <c r="R1333" s="516">
        <v>1110852.2499999998</v>
      </c>
      <c r="S1333" s="504">
        <v>8.4962248547188896E-3</v>
      </c>
      <c r="T1333" s="9" t="s">
        <v>30</v>
      </c>
      <c r="U1333" s="9" t="s">
        <v>243</v>
      </c>
      <c r="V1333" s="9" t="s">
        <v>365</v>
      </c>
      <c r="W1333" s="9"/>
    </row>
    <row r="1334" spans="1:23" ht="15.75" x14ac:dyDescent="0.25">
      <c r="A1334" s="16" t="s">
        <v>1372</v>
      </c>
      <c r="B1334" s="84"/>
      <c r="C1334" s="124"/>
      <c r="D1334" s="124"/>
      <c r="E1334" s="406" t="s">
        <v>18</v>
      </c>
      <c r="F1334" s="511">
        <v>804362.09</v>
      </c>
      <c r="G1334" s="511">
        <v>1001324.5700000001</v>
      </c>
      <c r="H1334" s="511">
        <v>1204114.49</v>
      </c>
      <c r="I1334" s="511"/>
      <c r="J1334" s="511"/>
      <c r="K1334" s="511"/>
      <c r="L1334" s="511"/>
      <c r="M1334" s="511"/>
      <c r="N1334" s="511"/>
      <c r="O1334" s="511"/>
      <c r="P1334" s="511"/>
      <c r="Q1334" s="511"/>
      <c r="R1334" s="512">
        <v>1003267.0500000002</v>
      </c>
      <c r="S1334" s="423">
        <v>7.6733719053370978E-3</v>
      </c>
      <c r="T1334" s="9" t="s">
        <v>30</v>
      </c>
      <c r="U1334" s="9" t="s">
        <v>243</v>
      </c>
      <c r="V1334" s="9" t="s">
        <v>365</v>
      </c>
      <c r="W1334" s="9"/>
    </row>
    <row r="1335" spans="1:23" ht="15.75" x14ac:dyDescent="0.25">
      <c r="A1335" s="16" t="s">
        <v>1373</v>
      </c>
      <c r="B1335" s="84"/>
      <c r="C1335" s="124"/>
      <c r="D1335" s="124"/>
      <c r="E1335" s="139" t="s">
        <v>23</v>
      </c>
      <c r="F1335" s="315">
        <v>51620.324999999997</v>
      </c>
      <c r="G1335" s="315">
        <v>29387.939999999995</v>
      </c>
      <c r="H1335" s="315">
        <v>51024.289999999986</v>
      </c>
      <c r="I1335" s="315"/>
      <c r="J1335" s="315"/>
      <c r="K1335" s="315"/>
      <c r="L1335" s="315"/>
      <c r="M1335" s="315"/>
      <c r="N1335" s="315"/>
      <c r="O1335" s="315"/>
      <c r="P1335" s="315"/>
      <c r="Q1335" s="315"/>
      <c r="R1335" s="316">
        <v>44010.851666666655</v>
      </c>
      <c r="S1335" s="167">
        <v>3.3661190478542899E-4</v>
      </c>
      <c r="T1335" s="9" t="s">
        <v>30</v>
      </c>
      <c r="U1335" s="9" t="s">
        <v>243</v>
      </c>
      <c r="V1335" s="9" t="s">
        <v>365</v>
      </c>
      <c r="W1335" s="9"/>
    </row>
    <row r="1336" spans="1:23" ht="15.75" x14ac:dyDescent="0.25">
      <c r="A1336" s="16" t="s">
        <v>1374</v>
      </c>
      <c r="B1336" s="84"/>
      <c r="C1336" s="124"/>
      <c r="D1336" s="124"/>
      <c r="E1336" s="139" t="s">
        <v>16</v>
      </c>
      <c r="F1336" s="315">
        <v>23482.14</v>
      </c>
      <c r="G1336" s="315">
        <v>25754.649999999998</v>
      </c>
      <c r="H1336" s="315">
        <v>22555.55</v>
      </c>
      <c r="I1336" s="315"/>
      <c r="J1336" s="315"/>
      <c r="K1336" s="315"/>
      <c r="L1336" s="315"/>
      <c r="M1336" s="315"/>
      <c r="N1336" s="315"/>
      <c r="O1336" s="315"/>
      <c r="P1336" s="315"/>
      <c r="Q1336" s="315"/>
      <c r="R1336" s="316">
        <v>23930.78</v>
      </c>
      <c r="S1336" s="167">
        <v>1.8303180087973872E-4</v>
      </c>
      <c r="T1336" s="9" t="s">
        <v>30</v>
      </c>
      <c r="U1336" s="9" t="s">
        <v>243</v>
      </c>
      <c r="V1336" s="9" t="s">
        <v>365</v>
      </c>
      <c r="W1336" s="9"/>
    </row>
    <row r="1337" spans="1:23" ht="15.75" x14ac:dyDescent="0.25">
      <c r="A1337" s="16" t="s">
        <v>1375</v>
      </c>
      <c r="B1337" s="84"/>
      <c r="C1337" s="124"/>
      <c r="D1337" s="124"/>
      <c r="E1337" s="406" t="s">
        <v>20</v>
      </c>
      <c r="F1337" s="511">
        <v>33867.75</v>
      </c>
      <c r="G1337" s="511">
        <v>31775.290000000005</v>
      </c>
      <c r="H1337" s="511">
        <v>56791.269999999982</v>
      </c>
      <c r="I1337" s="511"/>
      <c r="J1337" s="511"/>
      <c r="K1337" s="511"/>
      <c r="L1337" s="511"/>
      <c r="M1337" s="511"/>
      <c r="N1337" s="511"/>
      <c r="O1337" s="511"/>
      <c r="P1337" s="511"/>
      <c r="Q1337" s="511"/>
      <c r="R1337" s="512">
        <v>40811.436666666668</v>
      </c>
      <c r="S1337" s="423">
        <v>3.1214154948519865E-4</v>
      </c>
      <c r="T1337" s="9" t="s">
        <v>30</v>
      </c>
      <c r="U1337" s="9" t="s">
        <v>243</v>
      </c>
      <c r="V1337" s="9" t="s">
        <v>365</v>
      </c>
      <c r="W1337" s="9"/>
    </row>
    <row r="1338" spans="1:23" ht="15.75" x14ac:dyDescent="0.25">
      <c r="A1338" s="16" t="s">
        <v>1376</v>
      </c>
      <c r="B1338" s="84"/>
      <c r="C1338" s="227"/>
      <c r="D1338" s="227"/>
      <c r="E1338" s="412" t="s">
        <v>351</v>
      </c>
      <c r="F1338" s="513">
        <v>0</v>
      </c>
      <c r="G1338" s="513">
        <v>0</v>
      </c>
      <c r="H1338" s="513">
        <v>0</v>
      </c>
      <c r="I1338" s="513"/>
      <c r="J1338" s="513"/>
      <c r="K1338" s="513"/>
      <c r="L1338" s="513"/>
      <c r="M1338" s="513"/>
      <c r="N1338" s="513"/>
      <c r="O1338" s="513"/>
      <c r="P1338" s="513"/>
      <c r="Q1338" s="513"/>
      <c r="R1338" s="514">
        <v>0</v>
      </c>
      <c r="S1338" s="507">
        <v>0</v>
      </c>
      <c r="T1338" s="9" t="s">
        <v>30</v>
      </c>
      <c r="U1338" s="9" t="s">
        <v>243</v>
      </c>
      <c r="V1338" s="9" t="s">
        <v>365</v>
      </c>
      <c r="W1338" s="9"/>
    </row>
    <row r="1339" spans="1:23" ht="15.75" x14ac:dyDescent="0.25">
      <c r="A1339" s="16" t="s">
        <v>1377</v>
      </c>
      <c r="B1339" s="84"/>
      <c r="C1339" s="124" t="s">
        <v>244</v>
      </c>
      <c r="D1339" s="124" t="s">
        <v>366</v>
      </c>
      <c r="E1339" s="406" t="s">
        <v>352</v>
      </c>
      <c r="F1339" s="511">
        <v>3339719.3899999983</v>
      </c>
      <c r="G1339" s="511">
        <v>3202743.2499999991</v>
      </c>
      <c r="H1339" s="511">
        <v>4239314.7399999984</v>
      </c>
      <c r="I1339" s="511"/>
      <c r="J1339" s="511"/>
      <c r="K1339" s="511"/>
      <c r="L1339" s="511"/>
      <c r="M1339" s="511"/>
      <c r="N1339" s="511"/>
      <c r="O1339" s="511"/>
      <c r="P1339" s="511"/>
      <c r="Q1339" s="511"/>
      <c r="R1339" s="512">
        <v>3593925.7933333316</v>
      </c>
      <c r="S1339" s="423">
        <v>2.7487725439034723E-2</v>
      </c>
      <c r="T1339" s="9" t="s">
        <v>30</v>
      </c>
      <c r="U1339" s="9" t="s">
        <v>244</v>
      </c>
      <c r="V1339" s="9" t="s">
        <v>366</v>
      </c>
      <c r="W1339" s="9"/>
    </row>
    <row r="1340" spans="1:23" ht="15.75" x14ac:dyDescent="0.25">
      <c r="A1340" s="16" t="s">
        <v>1378</v>
      </c>
      <c r="B1340" s="84"/>
      <c r="C1340" s="124"/>
      <c r="D1340" s="124"/>
      <c r="E1340" s="406" t="s">
        <v>17</v>
      </c>
      <c r="F1340" s="511">
        <v>292654.33000000007</v>
      </c>
      <c r="G1340" s="511">
        <v>256127.35999999993</v>
      </c>
      <c r="H1340" s="511">
        <v>393716.8600000001</v>
      </c>
      <c r="I1340" s="511"/>
      <c r="J1340" s="511"/>
      <c r="K1340" s="511"/>
      <c r="L1340" s="511"/>
      <c r="M1340" s="511"/>
      <c r="N1340" s="511"/>
      <c r="O1340" s="511"/>
      <c r="P1340" s="511"/>
      <c r="Q1340" s="511"/>
      <c r="R1340" s="512">
        <v>314166.18333333335</v>
      </c>
      <c r="S1340" s="423">
        <v>2.4028636889818953E-3</v>
      </c>
      <c r="T1340" s="9" t="s">
        <v>30</v>
      </c>
      <c r="U1340" s="9" t="s">
        <v>244</v>
      </c>
      <c r="V1340" s="9" t="s">
        <v>366</v>
      </c>
      <c r="W1340" s="9"/>
    </row>
    <row r="1341" spans="1:23" ht="15.75" x14ac:dyDescent="0.25">
      <c r="A1341" s="16" t="s">
        <v>1379</v>
      </c>
      <c r="B1341" s="84"/>
      <c r="C1341" s="124"/>
      <c r="D1341" s="124"/>
      <c r="E1341" s="406" t="s">
        <v>21</v>
      </c>
      <c r="F1341" s="511">
        <v>556546.89999999991</v>
      </c>
      <c r="G1341" s="511">
        <v>488992.80999999988</v>
      </c>
      <c r="H1341" s="511">
        <v>628989.67000000039</v>
      </c>
      <c r="I1341" s="511"/>
      <c r="J1341" s="511"/>
      <c r="K1341" s="511"/>
      <c r="L1341" s="511"/>
      <c r="M1341" s="511"/>
      <c r="N1341" s="511"/>
      <c r="O1341" s="511"/>
      <c r="P1341" s="511"/>
      <c r="Q1341" s="511"/>
      <c r="R1341" s="512">
        <v>558176.46000000008</v>
      </c>
      <c r="S1341" s="423">
        <v>4.2691480462599823E-3</v>
      </c>
      <c r="T1341" s="9" t="s">
        <v>30</v>
      </c>
      <c r="U1341" s="9" t="s">
        <v>244</v>
      </c>
      <c r="V1341" s="9" t="s">
        <v>366</v>
      </c>
      <c r="W1341" s="9"/>
    </row>
    <row r="1342" spans="1:23" ht="15.75" x14ac:dyDescent="0.25">
      <c r="A1342" s="16" t="s">
        <v>1380</v>
      </c>
      <c r="B1342" s="84"/>
      <c r="C1342" s="124"/>
      <c r="D1342" s="124"/>
      <c r="E1342" s="139" t="s">
        <v>18</v>
      </c>
      <c r="F1342" s="315">
        <v>1205655.8700000001</v>
      </c>
      <c r="G1342" s="315">
        <v>1175687.5700000005</v>
      </c>
      <c r="H1342" s="315">
        <v>1530576.7199999976</v>
      </c>
      <c r="I1342" s="315"/>
      <c r="J1342" s="315"/>
      <c r="K1342" s="315"/>
      <c r="L1342" s="315"/>
      <c r="M1342" s="315"/>
      <c r="N1342" s="315"/>
      <c r="O1342" s="315"/>
      <c r="P1342" s="315"/>
      <c r="Q1342" s="315"/>
      <c r="R1342" s="316">
        <v>1303973.386666666</v>
      </c>
      <c r="S1342" s="167">
        <v>9.973289515045133E-3</v>
      </c>
      <c r="T1342" s="9" t="s">
        <v>30</v>
      </c>
      <c r="U1342" s="9" t="s">
        <v>244</v>
      </c>
      <c r="V1342" s="9" t="s">
        <v>366</v>
      </c>
      <c r="W1342" s="9"/>
    </row>
    <row r="1343" spans="1:23" ht="15.75" x14ac:dyDescent="0.25">
      <c r="A1343" s="16" t="s">
        <v>1381</v>
      </c>
      <c r="B1343" s="84"/>
      <c r="C1343" s="124"/>
      <c r="D1343" s="124"/>
      <c r="E1343" s="139" t="s">
        <v>24</v>
      </c>
      <c r="F1343" s="315">
        <v>615102.23999999964</v>
      </c>
      <c r="G1343" s="315">
        <v>553835.06999999995</v>
      </c>
      <c r="H1343" s="315">
        <v>741359.39999999991</v>
      </c>
      <c r="I1343" s="315"/>
      <c r="J1343" s="315"/>
      <c r="K1343" s="315"/>
      <c r="L1343" s="315"/>
      <c r="M1343" s="315"/>
      <c r="N1343" s="315"/>
      <c r="O1343" s="315"/>
      <c r="P1343" s="315"/>
      <c r="Q1343" s="315"/>
      <c r="R1343" s="316">
        <v>636765.56999999983</v>
      </c>
      <c r="S1343" s="167">
        <v>4.8702277575287268E-3</v>
      </c>
      <c r="T1343" s="9" t="s">
        <v>30</v>
      </c>
      <c r="U1343" s="9" t="s">
        <v>244</v>
      </c>
      <c r="V1343" s="9" t="s">
        <v>366</v>
      </c>
      <c r="W1343" s="9"/>
    </row>
    <row r="1344" spans="1:23" ht="31.5" x14ac:dyDescent="0.25">
      <c r="A1344" s="16" t="s">
        <v>1382</v>
      </c>
      <c r="B1344" s="84"/>
      <c r="C1344" s="124"/>
      <c r="D1344" s="124"/>
      <c r="E1344" s="139" t="s">
        <v>353</v>
      </c>
      <c r="F1344" s="315">
        <v>921509.32</v>
      </c>
      <c r="G1344" s="315">
        <v>879138.98999999964</v>
      </c>
      <c r="H1344" s="315">
        <v>1216072.1799999997</v>
      </c>
      <c r="I1344" s="315"/>
      <c r="J1344" s="315"/>
      <c r="K1344" s="315"/>
      <c r="L1344" s="315"/>
      <c r="M1344" s="315"/>
      <c r="N1344" s="315"/>
      <c r="O1344" s="315"/>
      <c r="P1344" s="315"/>
      <c r="Q1344" s="315"/>
      <c r="R1344" s="316">
        <v>1005573.4966666665</v>
      </c>
      <c r="S1344" s="167">
        <v>7.6910124956995098E-3</v>
      </c>
      <c r="T1344" s="9" t="s">
        <v>30</v>
      </c>
      <c r="U1344" s="9" t="s">
        <v>244</v>
      </c>
      <c r="V1344" s="9" t="s">
        <v>366</v>
      </c>
      <c r="W1344" s="9"/>
    </row>
    <row r="1345" spans="1:23" ht="15.75" x14ac:dyDescent="0.25">
      <c r="A1345" s="16" t="s">
        <v>1383</v>
      </c>
      <c r="B1345" s="84"/>
      <c r="C1345" s="124"/>
      <c r="D1345" s="124"/>
      <c r="E1345" s="406" t="s">
        <v>354</v>
      </c>
      <c r="F1345" s="511">
        <v>807329.41999999946</v>
      </c>
      <c r="G1345" s="511">
        <v>798060.76</v>
      </c>
      <c r="H1345" s="511">
        <v>794890.04999999993</v>
      </c>
      <c r="I1345" s="511"/>
      <c r="J1345" s="511"/>
      <c r="K1345" s="511"/>
      <c r="L1345" s="511"/>
      <c r="M1345" s="511"/>
      <c r="N1345" s="511"/>
      <c r="O1345" s="511"/>
      <c r="P1345" s="511"/>
      <c r="Q1345" s="511"/>
      <c r="R1345" s="512">
        <v>800093.4099999998</v>
      </c>
      <c r="S1345" s="423">
        <v>6.1194218368273469E-3</v>
      </c>
      <c r="T1345" s="9" t="s">
        <v>30</v>
      </c>
      <c r="U1345" s="9" t="s">
        <v>244</v>
      </c>
      <c r="V1345" s="9" t="s">
        <v>366</v>
      </c>
      <c r="W1345" s="9"/>
    </row>
    <row r="1346" spans="1:23" ht="15.75" x14ac:dyDescent="0.25">
      <c r="A1346" s="16" t="s">
        <v>1384</v>
      </c>
      <c r="B1346" s="84"/>
      <c r="C1346" s="124"/>
      <c r="D1346" s="124"/>
      <c r="E1346" s="406" t="s">
        <v>20</v>
      </c>
      <c r="F1346" s="511">
        <v>185764.95</v>
      </c>
      <c r="G1346" s="511">
        <v>186464.16999999995</v>
      </c>
      <c r="H1346" s="511">
        <v>220254.01999999981</v>
      </c>
      <c r="I1346" s="511"/>
      <c r="J1346" s="511"/>
      <c r="K1346" s="511"/>
      <c r="L1346" s="511"/>
      <c r="M1346" s="511"/>
      <c r="N1346" s="511"/>
      <c r="O1346" s="511"/>
      <c r="P1346" s="511"/>
      <c r="Q1346" s="511"/>
      <c r="R1346" s="512">
        <v>197494.37999999992</v>
      </c>
      <c r="S1346" s="423">
        <v>1.5105129057651878E-3</v>
      </c>
      <c r="T1346" s="9" t="s">
        <v>30</v>
      </c>
      <c r="U1346" s="9" t="s">
        <v>244</v>
      </c>
      <c r="V1346" s="9" t="s">
        <v>366</v>
      </c>
      <c r="W1346" s="9"/>
    </row>
    <row r="1347" spans="1:23" ht="15.75" x14ac:dyDescent="0.25">
      <c r="A1347" s="16" t="s">
        <v>1385</v>
      </c>
      <c r="B1347" s="84"/>
      <c r="C1347" s="124"/>
      <c r="D1347" s="124"/>
      <c r="E1347" s="406" t="s">
        <v>23</v>
      </c>
      <c r="F1347" s="511">
        <v>63088.430000000008</v>
      </c>
      <c r="G1347" s="511">
        <v>47128.770000000019</v>
      </c>
      <c r="H1347" s="511">
        <v>78840.34</v>
      </c>
      <c r="I1347" s="511"/>
      <c r="J1347" s="511"/>
      <c r="K1347" s="511"/>
      <c r="L1347" s="511"/>
      <c r="M1347" s="511"/>
      <c r="N1347" s="511"/>
      <c r="O1347" s="511"/>
      <c r="P1347" s="511"/>
      <c r="Q1347" s="511"/>
      <c r="R1347" s="512">
        <v>63019.180000000015</v>
      </c>
      <c r="S1347" s="423">
        <v>4.8199490385872991E-4</v>
      </c>
      <c r="T1347" s="9" t="s">
        <v>30</v>
      </c>
      <c r="U1347" s="9" t="s">
        <v>244</v>
      </c>
      <c r="V1347" s="9" t="s">
        <v>366</v>
      </c>
      <c r="W1347" s="9"/>
    </row>
    <row r="1348" spans="1:23" ht="15.75" x14ac:dyDescent="0.25">
      <c r="A1348" s="16" t="s">
        <v>1386</v>
      </c>
      <c r="B1348" s="84"/>
      <c r="C1348" s="124"/>
      <c r="D1348" s="124"/>
      <c r="E1348" s="406" t="s">
        <v>16</v>
      </c>
      <c r="F1348" s="511">
        <v>34003.370000000003</v>
      </c>
      <c r="G1348" s="511">
        <v>36636.909999999996</v>
      </c>
      <c r="H1348" s="511">
        <v>39312.860000000008</v>
      </c>
      <c r="I1348" s="511"/>
      <c r="J1348" s="511"/>
      <c r="K1348" s="511"/>
      <c r="L1348" s="511"/>
      <c r="M1348" s="511"/>
      <c r="N1348" s="511"/>
      <c r="O1348" s="511"/>
      <c r="P1348" s="511"/>
      <c r="Q1348" s="511"/>
      <c r="R1348" s="512">
        <v>36651.046666666669</v>
      </c>
      <c r="S1348" s="423">
        <v>2.8032128812881761E-4</v>
      </c>
      <c r="T1348" s="9" t="s">
        <v>30</v>
      </c>
      <c r="U1348" s="9" t="s">
        <v>244</v>
      </c>
      <c r="V1348" s="9" t="s">
        <v>366</v>
      </c>
      <c r="W1348" s="9"/>
    </row>
    <row r="1349" spans="1:23" ht="15.75" x14ac:dyDescent="0.25">
      <c r="A1349" s="16" t="s">
        <v>1387</v>
      </c>
      <c r="B1349" s="84"/>
      <c r="C1349" s="124"/>
      <c r="D1349" s="124"/>
      <c r="E1349" s="406" t="s">
        <v>22</v>
      </c>
      <c r="F1349" s="511">
        <v>117777.51000000001</v>
      </c>
      <c r="G1349" s="511">
        <v>96472.370000000039</v>
      </c>
      <c r="H1349" s="511">
        <v>134915.55000000002</v>
      </c>
      <c r="I1349" s="511"/>
      <c r="J1349" s="511"/>
      <c r="K1349" s="511"/>
      <c r="L1349" s="511"/>
      <c r="M1349" s="511"/>
      <c r="N1349" s="511"/>
      <c r="O1349" s="511"/>
      <c r="P1349" s="511"/>
      <c r="Q1349" s="511"/>
      <c r="R1349" s="512">
        <v>116388.47666666668</v>
      </c>
      <c r="S1349" s="423">
        <v>8.9018379200132445E-4</v>
      </c>
      <c r="T1349" s="9" t="s">
        <v>30</v>
      </c>
      <c r="U1349" s="9" t="s">
        <v>244</v>
      </c>
      <c r="V1349" s="9" t="s">
        <v>366</v>
      </c>
      <c r="W1349" s="9"/>
    </row>
    <row r="1350" spans="1:23" ht="15.75" x14ac:dyDescent="0.25">
      <c r="A1350" s="16" t="s">
        <v>1388</v>
      </c>
      <c r="B1350" s="84"/>
      <c r="C1350" s="124"/>
      <c r="D1350" s="124"/>
      <c r="E1350" s="406" t="s">
        <v>351</v>
      </c>
      <c r="F1350" s="511">
        <v>64593.819999999992</v>
      </c>
      <c r="G1350" s="511">
        <v>64049.759999999987</v>
      </c>
      <c r="H1350" s="511">
        <v>121809.14000000001</v>
      </c>
      <c r="I1350" s="511"/>
      <c r="J1350" s="511"/>
      <c r="K1350" s="511"/>
      <c r="L1350" s="511"/>
      <c r="M1350" s="511"/>
      <c r="N1350" s="511"/>
      <c r="O1350" s="511"/>
      <c r="P1350" s="511"/>
      <c r="Q1350" s="511"/>
      <c r="R1350" s="512">
        <v>83484.240000000005</v>
      </c>
      <c r="S1350" s="423">
        <v>6.385195464701243E-4</v>
      </c>
      <c r="T1350" s="9" t="s">
        <v>30</v>
      </c>
      <c r="U1350" s="9" t="s">
        <v>244</v>
      </c>
      <c r="V1350" s="9" t="s">
        <v>366</v>
      </c>
      <c r="W1350" s="9"/>
    </row>
    <row r="1351" spans="1:23" ht="15.75" x14ac:dyDescent="0.25">
      <c r="A1351" s="16" t="s">
        <v>1389</v>
      </c>
      <c r="B1351" s="84"/>
      <c r="C1351" s="124"/>
      <c r="D1351" s="124"/>
      <c r="E1351" s="406" t="s">
        <v>19</v>
      </c>
      <c r="F1351" s="511">
        <v>9689.989999999998</v>
      </c>
      <c r="G1351" s="511">
        <v>12672.68</v>
      </c>
      <c r="H1351" s="511">
        <v>11227.389999999998</v>
      </c>
      <c r="I1351" s="511"/>
      <c r="J1351" s="511"/>
      <c r="K1351" s="511"/>
      <c r="L1351" s="511"/>
      <c r="M1351" s="511"/>
      <c r="N1351" s="511"/>
      <c r="O1351" s="511"/>
      <c r="P1351" s="511"/>
      <c r="Q1351" s="511"/>
      <c r="R1351" s="512">
        <v>11196.686666666666</v>
      </c>
      <c r="S1351" s="423">
        <v>8.5636561971074864E-5</v>
      </c>
      <c r="T1351" s="9" t="s">
        <v>30</v>
      </c>
      <c r="U1351" s="9" t="s">
        <v>244</v>
      </c>
      <c r="V1351" s="9" t="s">
        <v>366</v>
      </c>
      <c r="W1351" s="9"/>
    </row>
    <row r="1352" spans="1:23" ht="15.75" x14ac:dyDescent="0.25">
      <c r="A1352" s="16" t="s">
        <v>1390</v>
      </c>
      <c r="B1352" s="84"/>
      <c r="C1352" s="124"/>
      <c r="D1352" s="227"/>
      <c r="E1352" s="412" t="s">
        <v>25</v>
      </c>
      <c r="F1352" s="513"/>
      <c r="G1352" s="513"/>
      <c r="H1352" s="513"/>
      <c r="I1352" s="513"/>
      <c r="J1352" s="513"/>
      <c r="K1352" s="513"/>
      <c r="L1352" s="513"/>
      <c r="M1352" s="513"/>
      <c r="N1352" s="513"/>
      <c r="O1352" s="513"/>
      <c r="P1352" s="513"/>
      <c r="Q1352" s="513"/>
      <c r="R1352" s="514"/>
      <c r="S1352" s="507">
        <v>0</v>
      </c>
      <c r="T1352" s="9" t="s">
        <v>30</v>
      </c>
      <c r="U1352" s="9" t="s">
        <v>244</v>
      </c>
      <c r="V1352" s="9" t="s">
        <v>366</v>
      </c>
      <c r="W1352" s="9"/>
    </row>
    <row r="1353" spans="1:23" ht="15.75" x14ac:dyDescent="0.25">
      <c r="A1353" s="16" t="s">
        <v>1391</v>
      </c>
      <c r="B1353" s="84"/>
      <c r="C1353" s="124" t="s">
        <v>244</v>
      </c>
      <c r="D1353" s="124" t="s">
        <v>367</v>
      </c>
      <c r="E1353" s="406" t="s">
        <v>24</v>
      </c>
      <c r="F1353" s="511">
        <v>1816552.0700000008</v>
      </c>
      <c r="G1353" s="511">
        <v>1871864.6699999978</v>
      </c>
      <c r="H1353" s="511">
        <v>2249564.9500000007</v>
      </c>
      <c r="I1353" s="511"/>
      <c r="J1353" s="511"/>
      <c r="K1353" s="511"/>
      <c r="L1353" s="511"/>
      <c r="M1353" s="511"/>
      <c r="N1353" s="511"/>
      <c r="O1353" s="511"/>
      <c r="P1353" s="511"/>
      <c r="Q1353" s="511"/>
      <c r="R1353" s="316">
        <v>1979327.2299999997</v>
      </c>
      <c r="S1353" s="167">
        <v>1.5138655214631733E-2</v>
      </c>
      <c r="T1353" s="9" t="s">
        <v>30</v>
      </c>
      <c r="U1353" s="9" t="s">
        <v>244</v>
      </c>
      <c r="V1353" s="9" t="s">
        <v>367</v>
      </c>
      <c r="W1353" s="9"/>
    </row>
    <row r="1354" spans="1:23" ht="15.75" x14ac:dyDescent="0.25">
      <c r="A1354" s="16" t="s">
        <v>1392</v>
      </c>
      <c r="B1354" s="84"/>
      <c r="C1354" s="124"/>
      <c r="D1354" s="124"/>
      <c r="E1354" s="139" t="s">
        <v>18</v>
      </c>
      <c r="F1354" s="315">
        <v>59012.37</v>
      </c>
      <c r="G1354" s="315">
        <v>63648.36000000003</v>
      </c>
      <c r="H1354" s="315">
        <v>85198.060000000041</v>
      </c>
      <c r="I1354" s="315"/>
      <c r="J1354" s="315"/>
      <c r="K1354" s="315"/>
      <c r="L1354" s="315"/>
      <c r="M1354" s="315"/>
      <c r="N1354" s="315"/>
      <c r="O1354" s="315"/>
      <c r="P1354" s="315"/>
      <c r="Q1354" s="315"/>
      <c r="R1354" s="512">
        <v>69286.263333333365</v>
      </c>
      <c r="S1354" s="423">
        <v>5.2992796532866111E-4</v>
      </c>
      <c r="T1354" s="9" t="s">
        <v>30</v>
      </c>
      <c r="U1354" s="9" t="s">
        <v>244</v>
      </c>
      <c r="V1354" s="9" t="s">
        <v>367</v>
      </c>
      <c r="W1354" s="9"/>
    </row>
    <row r="1355" spans="1:23" ht="15.75" x14ac:dyDescent="0.25">
      <c r="A1355" s="16" t="s">
        <v>1393</v>
      </c>
      <c r="B1355" s="84"/>
      <c r="C1355" s="124"/>
      <c r="D1355" s="124"/>
      <c r="E1355" s="139" t="s">
        <v>23</v>
      </c>
      <c r="F1355" s="315">
        <v>15385.784999999998</v>
      </c>
      <c r="G1355" s="315">
        <v>11596.21</v>
      </c>
      <c r="H1355" s="315">
        <v>16344.62</v>
      </c>
      <c r="I1355" s="315"/>
      <c r="J1355" s="315"/>
      <c r="K1355" s="315"/>
      <c r="L1355" s="315"/>
      <c r="M1355" s="315"/>
      <c r="N1355" s="315"/>
      <c r="O1355" s="315"/>
      <c r="P1355" s="315"/>
      <c r="Q1355" s="315"/>
      <c r="R1355" s="512">
        <v>14442.205</v>
      </c>
      <c r="S1355" s="423">
        <v>1.1045953327991679E-4</v>
      </c>
      <c r="T1355" s="9" t="s">
        <v>30</v>
      </c>
      <c r="U1355" s="9" t="s">
        <v>244</v>
      </c>
      <c r="V1355" s="9" t="s">
        <v>367</v>
      </c>
      <c r="W1355" s="9"/>
    </row>
    <row r="1356" spans="1:23" ht="15.75" x14ac:dyDescent="0.25">
      <c r="A1356" s="16" t="s">
        <v>1394</v>
      </c>
      <c r="B1356" s="84"/>
      <c r="C1356" s="124"/>
      <c r="D1356" s="227"/>
      <c r="E1356" s="412" t="s">
        <v>352</v>
      </c>
      <c r="F1356" s="511">
        <v>82584.529999999984</v>
      </c>
      <c r="G1356" s="511">
        <v>83913.600000000064</v>
      </c>
      <c r="H1356" s="511">
        <v>100233.81999999998</v>
      </c>
      <c r="I1356" s="511"/>
      <c r="J1356" s="511"/>
      <c r="K1356" s="511"/>
      <c r="L1356" s="511"/>
      <c r="M1356" s="511"/>
      <c r="N1356" s="511"/>
      <c r="O1356" s="511"/>
      <c r="P1356" s="511"/>
      <c r="Q1356" s="511"/>
      <c r="R1356" s="514">
        <v>88910.650000000023</v>
      </c>
      <c r="S1356" s="507">
        <v>6.8002281525667561E-4</v>
      </c>
      <c r="T1356" s="9" t="s">
        <v>30</v>
      </c>
      <c r="U1356" s="9" t="s">
        <v>244</v>
      </c>
      <c r="V1356" s="9" t="s">
        <v>367</v>
      </c>
      <c r="W1356" s="9"/>
    </row>
    <row r="1357" spans="1:23" ht="15.75" x14ac:dyDescent="0.25">
      <c r="A1357" s="16" t="s">
        <v>1395</v>
      </c>
      <c r="B1357" s="84"/>
      <c r="C1357" s="148" t="s">
        <v>244</v>
      </c>
      <c r="D1357" s="148" t="s">
        <v>543</v>
      </c>
      <c r="E1357" s="144" t="s">
        <v>24</v>
      </c>
      <c r="F1357" s="319">
        <v>1606644.9999999995</v>
      </c>
      <c r="G1357" s="319">
        <v>1701623.2899999993</v>
      </c>
      <c r="H1357" s="319">
        <v>1772218.3300000003</v>
      </c>
      <c r="I1357" s="319"/>
      <c r="J1357" s="319"/>
      <c r="K1357" s="319"/>
      <c r="L1357" s="319"/>
      <c r="M1357" s="319"/>
      <c r="N1357" s="319"/>
      <c r="O1357" s="319"/>
      <c r="P1357" s="319"/>
      <c r="Q1357" s="319"/>
      <c r="R1357" s="320">
        <v>1693495.5399999998</v>
      </c>
      <c r="S1357" s="347">
        <v>1.2952504618236663E-2</v>
      </c>
      <c r="T1357" s="9" t="s">
        <v>30</v>
      </c>
      <c r="U1357" s="9" t="s">
        <v>244</v>
      </c>
      <c r="V1357" s="9" t="s">
        <v>543</v>
      </c>
      <c r="W1357" s="9"/>
    </row>
    <row r="1358" spans="1:23" ht="31.5" x14ac:dyDescent="0.25">
      <c r="A1358" s="16" t="s">
        <v>1396</v>
      </c>
      <c r="B1358" s="84"/>
      <c r="C1358" s="124" t="s">
        <v>244</v>
      </c>
      <c r="D1358" s="124" t="s">
        <v>544</v>
      </c>
      <c r="E1358" s="406" t="s">
        <v>353</v>
      </c>
      <c r="F1358" s="511">
        <v>653353.43999999983</v>
      </c>
      <c r="G1358" s="511">
        <v>728484.2</v>
      </c>
      <c r="H1358" s="511">
        <v>839680.77</v>
      </c>
      <c r="I1358" s="511"/>
      <c r="J1358" s="511"/>
      <c r="K1358" s="511"/>
      <c r="L1358" s="511"/>
      <c r="M1358" s="511"/>
      <c r="N1358" s="511"/>
      <c r="O1358" s="511"/>
      <c r="P1358" s="511"/>
      <c r="Q1358" s="511"/>
      <c r="R1358" s="512">
        <v>740506.1366666666</v>
      </c>
      <c r="S1358" s="423">
        <v>5.6636754738708019E-3</v>
      </c>
      <c r="T1358" s="9" t="s">
        <v>30</v>
      </c>
      <c r="U1358" s="9" t="s">
        <v>244</v>
      </c>
      <c r="V1358" s="9" t="s">
        <v>544</v>
      </c>
      <c r="W1358" s="9"/>
    </row>
    <row r="1359" spans="1:23" ht="15.75" x14ac:dyDescent="0.25">
      <c r="A1359" s="16" t="s">
        <v>1397</v>
      </c>
      <c r="B1359" s="84"/>
      <c r="C1359" s="124"/>
      <c r="D1359" s="227"/>
      <c r="E1359" s="141" t="s">
        <v>352</v>
      </c>
      <c r="F1359" s="317">
        <v>226813.42999999996</v>
      </c>
      <c r="G1359" s="317">
        <v>234790.23000000004</v>
      </c>
      <c r="H1359" s="317">
        <v>289389.04999999993</v>
      </c>
      <c r="I1359" s="317"/>
      <c r="J1359" s="317"/>
      <c r="K1359" s="317"/>
      <c r="L1359" s="317"/>
      <c r="M1359" s="317"/>
      <c r="N1359" s="317"/>
      <c r="O1359" s="317"/>
      <c r="P1359" s="317"/>
      <c r="Q1359" s="317"/>
      <c r="R1359" s="318">
        <v>250330.90333333332</v>
      </c>
      <c r="S1359" s="346">
        <v>1.9146269387354607E-3</v>
      </c>
      <c r="T1359" s="9" t="s">
        <v>30</v>
      </c>
      <c r="U1359" s="9" t="s">
        <v>244</v>
      </c>
      <c r="V1359" s="9" t="s">
        <v>544</v>
      </c>
      <c r="W1359" s="9"/>
    </row>
    <row r="1360" spans="1:23" ht="15.75" x14ac:dyDescent="0.25">
      <c r="A1360" s="16" t="s">
        <v>1398</v>
      </c>
      <c r="B1360" s="84"/>
      <c r="C1360" s="152" t="s">
        <v>40</v>
      </c>
      <c r="D1360" s="124" t="s">
        <v>369</v>
      </c>
      <c r="E1360" s="406" t="s">
        <v>352</v>
      </c>
      <c r="F1360" s="511">
        <v>2742700.3800000008</v>
      </c>
      <c r="G1360" s="511">
        <v>2529008.7499999986</v>
      </c>
      <c r="H1360" s="511">
        <v>3331064.1399999992</v>
      </c>
      <c r="I1360" s="511"/>
      <c r="J1360" s="511"/>
      <c r="K1360" s="511"/>
      <c r="L1360" s="511"/>
      <c r="M1360" s="511"/>
      <c r="N1360" s="511"/>
      <c r="O1360" s="511"/>
      <c r="P1360" s="511"/>
      <c r="Q1360" s="511"/>
      <c r="R1360" s="512">
        <v>2867591.0899999994</v>
      </c>
      <c r="S1360" s="423">
        <v>2.1932438532692743E-2</v>
      </c>
      <c r="T1360" s="9" t="s">
        <v>30</v>
      </c>
      <c r="U1360" s="9" t="s">
        <v>40</v>
      </c>
      <c r="V1360" s="9" t="s">
        <v>369</v>
      </c>
      <c r="W1360" s="9"/>
    </row>
    <row r="1361" spans="1:23" ht="15.75" x14ac:dyDescent="0.25">
      <c r="A1361" s="16" t="s">
        <v>1399</v>
      </c>
      <c r="B1361" s="84"/>
      <c r="C1361" s="124"/>
      <c r="D1361" s="124"/>
      <c r="E1361" s="406" t="s">
        <v>24</v>
      </c>
      <c r="F1361" s="511">
        <v>474405.1399999999</v>
      </c>
      <c r="G1361" s="511">
        <v>429713.22999999992</v>
      </c>
      <c r="H1361" s="511">
        <v>554415.39999999956</v>
      </c>
      <c r="I1361" s="511"/>
      <c r="J1361" s="511"/>
      <c r="K1361" s="511"/>
      <c r="L1361" s="511"/>
      <c r="M1361" s="511"/>
      <c r="N1361" s="511"/>
      <c r="O1361" s="511"/>
      <c r="P1361" s="511"/>
      <c r="Q1361" s="511"/>
      <c r="R1361" s="512">
        <v>486177.92333333316</v>
      </c>
      <c r="S1361" s="423">
        <v>3.7184755722827053E-3</v>
      </c>
      <c r="T1361" s="9" t="s">
        <v>30</v>
      </c>
      <c r="U1361" s="9" t="s">
        <v>40</v>
      </c>
      <c r="V1361" s="9" t="s">
        <v>369</v>
      </c>
      <c r="W1361" s="9"/>
    </row>
    <row r="1362" spans="1:23" ht="15.75" x14ac:dyDescent="0.25">
      <c r="A1362" s="16" t="s">
        <v>1400</v>
      </c>
      <c r="B1362" s="84"/>
      <c r="C1362" s="124"/>
      <c r="D1362" s="124"/>
      <c r="E1362" s="406" t="s">
        <v>17</v>
      </c>
      <c r="F1362" s="511">
        <v>213773.92999999982</v>
      </c>
      <c r="G1362" s="511">
        <v>208784.63999999996</v>
      </c>
      <c r="H1362" s="511">
        <v>243451.59000000008</v>
      </c>
      <c r="I1362" s="511"/>
      <c r="J1362" s="511"/>
      <c r="K1362" s="511"/>
      <c r="L1362" s="511"/>
      <c r="M1362" s="511"/>
      <c r="N1362" s="511"/>
      <c r="O1362" s="511"/>
      <c r="P1362" s="511"/>
      <c r="Q1362" s="511"/>
      <c r="R1362" s="512">
        <v>222003.38666666663</v>
      </c>
      <c r="S1362" s="423">
        <v>1.6979672063760969E-3</v>
      </c>
      <c r="T1362" s="9" t="s">
        <v>30</v>
      </c>
      <c r="U1362" s="9" t="s">
        <v>40</v>
      </c>
      <c r="V1362" s="9" t="s">
        <v>369</v>
      </c>
      <c r="W1362" s="9"/>
    </row>
    <row r="1363" spans="1:23" ht="15.75" x14ac:dyDescent="0.25">
      <c r="A1363" s="16" t="s">
        <v>1401</v>
      </c>
      <c r="B1363" s="84"/>
      <c r="C1363" s="124"/>
      <c r="D1363" s="124"/>
      <c r="E1363" s="139" t="s">
        <v>351</v>
      </c>
      <c r="F1363" s="315">
        <v>699340.28000000049</v>
      </c>
      <c r="G1363" s="315">
        <v>659958.75000000047</v>
      </c>
      <c r="H1363" s="315">
        <v>792233.53000000014</v>
      </c>
      <c r="I1363" s="315"/>
      <c r="J1363" s="315"/>
      <c r="K1363" s="315"/>
      <c r="L1363" s="315"/>
      <c r="M1363" s="315"/>
      <c r="N1363" s="315"/>
      <c r="O1363" s="315"/>
      <c r="P1363" s="315"/>
      <c r="Q1363" s="315"/>
      <c r="R1363" s="316">
        <v>717177.52000000037</v>
      </c>
      <c r="S1363" s="167">
        <v>5.4852492495466049E-3</v>
      </c>
      <c r="T1363" s="9" t="s">
        <v>30</v>
      </c>
      <c r="U1363" s="9" t="s">
        <v>40</v>
      </c>
      <c r="V1363" s="9" t="s">
        <v>369</v>
      </c>
      <c r="W1363" s="9"/>
    </row>
    <row r="1364" spans="1:23" ht="15.75" x14ac:dyDescent="0.25">
      <c r="A1364" s="16" t="s">
        <v>1402</v>
      </c>
      <c r="B1364" s="84"/>
      <c r="C1364" s="124"/>
      <c r="D1364" s="124"/>
      <c r="E1364" s="139" t="s">
        <v>18</v>
      </c>
      <c r="F1364" s="315">
        <v>432696.6300000003</v>
      </c>
      <c r="G1364" s="315">
        <v>411407.47</v>
      </c>
      <c r="H1364" s="315">
        <v>537320.50999999978</v>
      </c>
      <c r="I1364" s="315"/>
      <c r="J1364" s="315"/>
      <c r="K1364" s="315"/>
      <c r="L1364" s="315"/>
      <c r="M1364" s="315"/>
      <c r="N1364" s="315"/>
      <c r="O1364" s="315"/>
      <c r="P1364" s="315"/>
      <c r="Q1364" s="315"/>
      <c r="R1364" s="316">
        <v>460474.87000000005</v>
      </c>
      <c r="S1364" s="167">
        <v>3.5218887439508275E-3</v>
      </c>
      <c r="T1364" s="9" t="s">
        <v>30</v>
      </c>
      <c r="U1364" s="9" t="s">
        <v>40</v>
      </c>
      <c r="V1364" s="9" t="s">
        <v>369</v>
      </c>
      <c r="W1364" s="9"/>
    </row>
    <row r="1365" spans="1:23" ht="15.75" x14ac:dyDescent="0.25">
      <c r="A1365" s="16" t="s">
        <v>1403</v>
      </c>
      <c r="B1365" s="84"/>
      <c r="C1365" s="124"/>
      <c r="D1365" s="124"/>
      <c r="E1365" s="139" t="s">
        <v>20</v>
      </c>
      <c r="F1365" s="315">
        <v>333828.54999999993</v>
      </c>
      <c r="G1365" s="315">
        <v>259266.55</v>
      </c>
      <c r="H1365" s="315">
        <v>340473.96000000014</v>
      </c>
      <c r="I1365" s="315"/>
      <c r="J1365" s="315"/>
      <c r="K1365" s="315"/>
      <c r="L1365" s="315"/>
      <c r="M1365" s="315"/>
      <c r="N1365" s="315"/>
      <c r="O1365" s="315"/>
      <c r="P1365" s="315"/>
      <c r="Q1365" s="315"/>
      <c r="R1365" s="316">
        <v>311189.6866666667</v>
      </c>
      <c r="S1365" s="167">
        <v>2.3800982987517176E-3</v>
      </c>
      <c r="T1365" s="9" t="s">
        <v>30</v>
      </c>
      <c r="U1365" s="9" t="s">
        <v>40</v>
      </c>
      <c r="V1365" s="9" t="s">
        <v>369</v>
      </c>
      <c r="W1365" s="9"/>
    </row>
    <row r="1366" spans="1:23" ht="31.5" x14ac:dyDescent="0.25">
      <c r="A1366" s="16" t="s">
        <v>1404</v>
      </c>
      <c r="B1366" s="84"/>
      <c r="C1366" s="124"/>
      <c r="D1366" s="124"/>
      <c r="E1366" s="406" t="s">
        <v>353</v>
      </c>
      <c r="F1366" s="511">
        <v>371974.8400000002</v>
      </c>
      <c r="G1366" s="511">
        <v>335513.89999999997</v>
      </c>
      <c r="H1366" s="511">
        <v>438303.30999999982</v>
      </c>
      <c r="I1366" s="511"/>
      <c r="J1366" s="511"/>
      <c r="K1366" s="511"/>
      <c r="L1366" s="511"/>
      <c r="M1366" s="511"/>
      <c r="N1366" s="511"/>
      <c r="O1366" s="511"/>
      <c r="P1366" s="511"/>
      <c r="Q1366" s="511"/>
      <c r="R1366" s="512">
        <v>381930.68333333335</v>
      </c>
      <c r="S1366" s="423">
        <v>2.921152623597276E-3</v>
      </c>
      <c r="T1366" s="9" t="s">
        <v>30</v>
      </c>
      <c r="U1366" s="9" t="s">
        <v>40</v>
      </c>
      <c r="V1366" s="9" t="s">
        <v>369</v>
      </c>
      <c r="W1366" s="9"/>
    </row>
    <row r="1367" spans="1:23" ht="15.75" x14ac:dyDescent="0.25">
      <c r="A1367" s="16" t="s">
        <v>1405</v>
      </c>
      <c r="B1367" s="84"/>
      <c r="C1367" s="124"/>
      <c r="D1367" s="124"/>
      <c r="E1367" s="406" t="s">
        <v>21</v>
      </c>
      <c r="F1367" s="511">
        <v>131311.82</v>
      </c>
      <c r="G1367" s="511">
        <v>104954.95000000001</v>
      </c>
      <c r="H1367" s="511">
        <v>142826.70000000007</v>
      </c>
      <c r="I1367" s="511"/>
      <c r="J1367" s="511"/>
      <c r="K1367" s="511"/>
      <c r="L1367" s="511"/>
      <c r="M1367" s="511"/>
      <c r="N1367" s="511"/>
      <c r="O1367" s="511"/>
      <c r="P1367" s="511"/>
      <c r="Q1367" s="511"/>
      <c r="R1367" s="512">
        <v>126364.49000000003</v>
      </c>
      <c r="S1367" s="423">
        <v>9.6648417527342369E-4</v>
      </c>
      <c r="T1367" s="9" t="s">
        <v>30</v>
      </c>
      <c r="U1367" s="9" t="s">
        <v>40</v>
      </c>
      <c r="V1367" s="9" t="s">
        <v>369</v>
      </c>
      <c r="W1367" s="9"/>
    </row>
    <row r="1368" spans="1:23" ht="15.75" x14ac:dyDescent="0.25">
      <c r="A1368" s="16" t="s">
        <v>1406</v>
      </c>
      <c r="B1368" s="84"/>
      <c r="C1368" s="124"/>
      <c r="D1368" s="124"/>
      <c r="E1368" s="406" t="s">
        <v>23</v>
      </c>
      <c r="F1368" s="511">
        <v>60221.715000000011</v>
      </c>
      <c r="G1368" s="511">
        <v>55042.17</v>
      </c>
      <c r="H1368" s="511">
        <v>74037.669999999969</v>
      </c>
      <c r="I1368" s="511"/>
      <c r="J1368" s="511"/>
      <c r="K1368" s="511"/>
      <c r="L1368" s="511"/>
      <c r="M1368" s="511"/>
      <c r="N1368" s="511"/>
      <c r="O1368" s="511"/>
      <c r="P1368" s="511"/>
      <c r="Q1368" s="511"/>
      <c r="R1368" s="512">
        <v>63100.518333333333</v>
      </c>
      <c r="S1368" s="423">
        <v>4.8261701068644524E-4</v>
      </c>
      <c r="T1368" s="9" t="s">
        <v>30</v>
      </c>
      <c r="U1368" s="9" t="s">
        <v>40</v>
      </c>
      <c r="V1368" s="9" t="s">
        <v>369</v>
      </c>
      <c r="W1368" s="9"/>
    </row>
    <row r="1369" spans="1:23" ht="15.75" x14ac:dyDescent="0.25">
      <c r="A1369" s="16" t="s">
        <v>1407</v>
      </c>
      <c r="B1369" s="84"/>
      <c r="C1369" s="124"/>
      <c r="D1369" s="124"/>
      <c r="E1369" s="406" t="s">
        <v>22</v>
      </c>
      <c r="F1369" s="511">
        <v>243784.72000000006</v>
      </c>
      <c r="G1369" s="511">
        <v>261123.47999999995</v>
      </c>
      <c r="H1369" s="511">
        <v>295049.14999999991</v>
      </c>
      <c r="I1369" s="511"/>
      <c r="J1369" s="511"/>
      <c r="K1369" s="511"/>
      <c r="L1369" s="511"/>
      <c r="M1369" s="511"/>
      <c r="N1369" s="511"/>
      <c r="O1369" s="511"/>
      <c r="P1369" s="511"/>
      <c r="Q1369" s="511"/>
      <c r="R1369" s="512">
        <v>266652.44999999995</v>
      </c>
      <c r="S1369" s="423">
        <v>2.039460399222026E-3</v>
      </c>
      <c r="T1369" s="9" t="s">
        <v>30</v>
      </c>
      <c r="U1369" s="9" t="s">
        <v>40</v>
      </c>
      <c r="V1369" s="9" t="s">
        <v>369</v>
      </c>
      <c r="W1369" s="9"/>
    </row>
    <row r="1370" spans="1:23" ht="15.75" x14ac:dyDescent="0.25">
      <c r="A1370" s="16" t="s">
        <v>1408</v>
      </c>
      <c r="B1370" s="84"/>
      <c r="C1370" s="124"/>
      <c r="D1370" s="124"/>
      <c r="E1370" s="406" t="s">
        <v>16</v>
      </c>
      <c r="F1370" s="511">
        <v>21620.01</v>
      </c>
      <c r="G1370" s="511">
        <v>15971.269999999997</v>
      </c>
      <c r="H1370" s="511">
        <v>17821.699999999997</v>
      </c>
      <c r="I1370" s="511"/>
      <c r="J1370" s="511"/>
      <c r="K1370" s="511"/>
      <c r="L1370" s="511"/>
      <c r="M1370" s="511"/>
      <c r="N1370" s="511"/>
      <c r="O1370" s="511"/>
      <c r="P1370" s="511"/>
      <c r="Q1370" s="511"/>
      <c r="R1370" s="512"/>
      <c r="S1370" s="423">
        <v>0</v>
      </c>
      <c r="T1370" s="9" t="s">
        <v>30</v>
      </c>
      <c r="U1370" s="9" t="s">
        <v>40</v>
      </c>
      <c r="V1370" s="9" t="s">
        <v>369</v>
      </c>
      <c r="W1370" s="9"/>
    </row>
    <row r="1371" spans="1:23" ht="15.75" x14ac:dyDescent="0.25">
      <c r="A1371" s="16" t="s">
        <v>1409</v>
      </c>
      <c r="B1371" s="84"/>
      <c r="C1371" s="124"/>
      <c r="D1371" s="124"/>
      <c r="E1371" s="406" t="s">
        <v>19</v>
      </c>
      <c r="F1371" s="511">
        <v>9427.630000000001</v>
      </c>
      <c r="G1371" s="511">
        <v>14465.629999999996</v>
      </c>
      <c r="H1371" s="511">
        <v>23501.179999999993</v>
      </c>
      <c r="I1371" s="511"/>
      <c r="J1371" s="511"/>
      <c r="K1371" s="511"/>
      <c r="L1371" s="511"/>
      <c r="M1371" s="511"/>
      <c r="N1371" s="511"/>
      <c r="O1371" s="511"/>
      <c r="P1371" s="511"/>
      <c r="Q1371" s="511"/>
      <c r="R1371" s="512">
        <v>15798.146666666662</v>
      </c>
      <c r="S1371" s="423">
        <v>1.2083029616929497E-4</v>
      </c>
      <c r="T1371" s="9" t="s">
        <v>30</v>
      </c>
      <c r="U1371" s="9" t="s">
        <v>40</v>
      </c>
      <c r="V1371" s="9" t="s">
        <v>369</v>
      </c>
      <c r="W1371" s="9"/>
    </row>
    <row r="1372" spans="1:23" ht="15.75" x14ac:dyDescent="0.25">
      <c r="A1372" s="16" t="s">
        <v>1410</v>
      </c>
      <c r="B1372" s="84"/>
      <c r="C1372" s="124"/>
      <c r="D1372" s="227"/>
      <c r="E1372" s="412" t="s">
        <v>25</v>
      </c>
      <c r="F1372" s="513"/>
      <c r="G1372" s="513"/>
      <c r="H1372" s="513"/>
      <c r="I1372" s="513"/>
      <c r="J1372" s="513"/>
      <c r="K1372" s="513"/>
      <c r="L1372" s="513"/>
      <c r="M1372" s="513"/>
      <c r="N1372" s="513"/>
      <c r="O1372" s="513"/>
      <c r="P1372" s="513"/>
      <c r="Q1372" s="513"/>
      <c r="R1372" s="514"/>
      <c r="S1372" s="507">
        <v>0</v>
      </c>
      <c r="T1372" s="9" t="s">
        <v>30</v>
      </c>
      <c r="U1372" s="9" t="s">
        <v>40</v>
      </c>
      <c r="V1372" s="9" t="s">
        <v>369</v>
      </c>
      <c r="W1372" s="9"/>
    </row>
    <row r="1373" spans="1:23" ht="15.75" x14ac:dyDescent="0.25">
      <c r="A1373" s="16" t="s">
        <v>1411</v>
      </c>
      <c r="B1373" s="84"/>
      <c r="C1373" s="124" t="s">
        <v>40</v>
      </c>
      <c r="D1373" s="124" t="s">
        <v>370</v>
      </c>
      <c r="E1373" s="406" t="s">
        <v>20</v>
      </c>
      <c r="F1373" s="511">
        <v>281767.33000000007</v>
      </c>
      <c r="G1373" s="511">
        <v>222291.78999999992</v>
      </c>
      <c r="H1373" s="511">
        <v>270505.28000000009</v>
      </c>
      <c r="I1373" s="511"/>
      <c r="J1373" s="511"/>
      <c r="K1373" s="511"/>
      <c r="L1373" s="511"/>
      <c r="M1373" s="511"/>
      <c r="N1373" s="511"/>
      <c r="O1373" s="511"/>
      <c r="P1373" s="511"/>
      <c r="Q1373" s="511"/>
      <c r="R1373" s="512">
        <v>258188.13333333339</v>
      </c>
      <c r="S1373" s="423">
        <v>1.974722052928409E-3</v>
      </c>
      <c r="T1373" s="9" t="s">
        <v>30</v>
      </c>
      <c r="U1373" s="9" t="s">
        <v>40</v>
      </c>
      <c r="V1373" s="9" t="s">
        <v>370</v>
      </c>
      <c r="W1373" s="9"/>
    </row>
    <row r="1374" spans="1:23" ht="15.75" x14ac:dyDescent="0.25">
      <c r="A1374" s="16" t="s">
        <v>1412</v>
      </c>
      <c r="B1374" s="84"/>
      <c r="C1374" s="124"/>
      <c r="D1374" s="124"/>
      <c r="E1374" s="139" t="s">
        <v>352</v>
      </c>
      <c r="F1374" s="515">
        <v>20487.149999999998</v>
      </c>
      <c r="G1374" s="515">
        <v>14260.09</v>
      </c>
      <c r="H1374" s="515">
        <v>20926.89</v>
      </c>
      <c r="I1374" s="515"/>
      <c r="J1374" s="515"/>
      <c r="K1374" s="515"/>
      <c r="L1374" s="515"/>
      <c r="M1374" s="515"/>
      <c r="N1374" s="515"/>
      <c r="O1374" s="515"/>
      <c r="P1374" s="515"/>
      <c r="Q1374" s="515"/>
      <c r="R1374" s="516">
        <v>18558.043333333331</v>
      </c>
      <c r="S1374" s="504">
        <v>1.4193904637058337E-4</v>
      </c>
      <c r="T1374" s="9" t="s">
        <v>30</v>
      </c>
      <c r="U1374" s="9" t="s">
        <v>40</v>
      </c>
      <c r="V1374" s="9" t="s">
        <v>370</v>
      </c>
      <c r="W1374" s="9"/>
    </row>
    <row r="1375" spans="1:23" ht="15.75" x14ac:dyDescent="0.25">
      <c r="A1375" s="16" t="s">
        <v>1413</v>
      </c>
      <c r="B1375" s="84"/>
      <c r="C1375" s="124"/>
      <c r="D1375" s="124"/>
      <c r="E1375" s="139" t="s">
        <v>18</v>
      </c>
      <c r="F1375" s="317">
        <v>2204.2100000000005</v>
      </c>
      <c r="G1375" s="317">
        <v>5015.1100000000006</v>
      </c>
      <c r="H1375" s="317">
        <v>1669.6599999999999</v>
      </c>
      <c r="I1375" s="317"/>
      <c r="J1375" s="317"/>
      <c r="K1375" s="317"/>
      <c r="L1375" s="317"/>
      <c r="M1375" s="317"/>
      <c r="N1375" s="317"/>
      <c r="O1375" s="317"/>
      <c r="P1375" s="317"/>
      <c r="Q1375" s="317"/>
      <c r="R1375" s="318">
        <v>2962.9933333333338</v>
      </c>
      <c r="S1375" s="346">
        <v>2.2662111548167676E-5</v>
      </c>
      <c r="T1375" s="9" t="s">
        <v>30</v>
      </c>
      <c r="U1375" s="9" t="s">
        <v>40</v>
      </c>
      <c r="V1375" s="9" t="s">
        <v>370</v>
      </c>
      <c r="W1375" s="9"/>
    </row>
    <row r="1376" spans="1:23" ht="15.75" x14ac:dyDescent="0.25">
      <c r="A1376" s="16" t="s">
        <v>1414</v>
      </c>
      <c r="B1376" s="84"/>
      <c r="C1376" s="124"/>
      <c r="D1376" s="124"/>
      <c r="E1376" s="406" t="s">
        <v>23</v>
      </c>
      <c r="F1376" s="339">
        <v>13.99</v>
      </c>
      <c r="G1376" s="339">
        <v>0</v>
      </c>
      <c r="H1376" s="339">
        <v>13.99</v>
      </c>
      <c r="I1376" s="339"/>
      <c r="J1376" s="339"/>
      <c r="K1376" s="339"/>
      <c r="L1376" s="339"/>
      <c r="M1376" s="339"/>
      <c r="N1376" s="339"/>
      <c r="O1376" s="339"/>
      <c r="P1376" s="339"/>
      <c r="Q1376" s="339"/>
      <c r="R1376" s="340">
        <v>9.3266666666666662</v>
      </c>
      <c r="S1376" s="352">
        <v>7.1333930452957651E-8</v>
      </c>
      <c r="T1376" s="9" t="s">
        <v>30</v>
      </c>
      <c r="U1376" s="9" t="s">
        <v>40</v>
      </c>
      <c r="V1376" s="9" t="s">
        <v>370</v>
      </c>
      <c r="W1376" s="9"/>
    </row>
    <row r="1377" spans="1:24" ht="15.75" x14ac:dyDescent="0.25">
      <c r="A1377" s="16" t="s">
        <v>1415</v>
      </c>
      <c r="B1377" s="84"/>
      <c r="C1377" s="124"/>
      <c r="D1377" s="227"/>
      <c r="E1377" s="412" t="s">
        <v>24</v>
      </c>
      <c r="F1377" s="317">
        <v>0</v>
      </c>
      <c r="G1377" s="317">
        <v>0</v>
      </c>
      <c r="H1377" s="317">
        <v>0</v>
      </c>
      <c r="I1377" s="317"/>
      <c r="J1377" s="317"/>
      <c r="K1377" s="317"/>
      <c r="L1377" s="317"/>
      <c r="M1377" s="317"/>
      <c r="N1377" s="317"/>
      <c r="O1377" s="317"/>
      <c r="P1377" s="317"/>
      <c r="Q1377" s="317"/>
      <c r="R1377" s="318">
        <v>0</v>
      </c>
      <c r="S1377" s="346">
        <v>0</v>
      </c>
      <c r="T1377" s="9" t="s">
        <v>30</v>
      </c>
      <c r="U1377" s="9" t="s">
        <v>40</v>
      </c>
      <c r="V1377" s="9" t="s">
        <v>370</v>
      </c>
      <c r="W1377" s="9"/>
    </row>
    <row r="1378" spans="1:24" ht="15.75" x14ac:dyDescent="0.25">
      <c r="A1378" s="16" t="s">
        <v>1416</v>
      </c>
      <c r="B1378" s="84"/>
      <c r="C1378" s="227" t="s">
        <v>40</v>
      </c>
      <c r="D1378" s="148" t="s">
        <v>368</v>
      </c>
      <c r="E1378" s="141" t="s">
        <v>351</v>
      </c>
      <c r="F1378" s="319">
        <v>64.19</v>
      </c>
      <c r="G1378" s="319">
        <v>201.93999999999994</v>
      </c>
      <c r="H1378" s="319">
        <v>1231.9500000000003</v>
      </c>
      <c r="I1378" s="319"/>
      <c r="J1378" s="319"/>
      <c r="K1378" s="319"/>
      <c r="L1378" s="319"/>
      <c r="M1378" s="319"/>
      <c r="N1378" s="319"/>
      <c r="O1378" s="319"/>
      <c r="P1378" s="319"/>
      <c r="Q1378" s="319"/>
      <c r="R1378" s="320">
        <v>499.36000000000007</v>
      </c>
      <c r="S1378" s="347">
        <v>3.8192971598630025E-6</v>
      </c>
      <c r="T1378" s="9" t="s">
        <v>30</v>
      </c>
      <c r="U1378" s="9" t="s">
        <v>40</v>
      </c>
      <c r="V1378" s="9" t="s">
        <v>368</v>
      </c>
      <c r="W1378" s="9"/>
    </row>
    <row r="1379" spans="1:24" ht="15.75" x14ac:dyDescent="0.25">
      <c r="A1379" s="16" t="s">
        <v>1417</v>
      </c>
      <c r="B1379" s="84"/>
      <c r="C1379" s="124" t="s">
        <v>41</v>
      </c>
      <c r="D1379" s="124" t="s">
        <v>371</v>
      </c>
      <c r="E1379" s="406" t="s">
        <v>352</v>
      </c>
      <c r="F1379" s="517">
        <v>198771.88999999975</v>
      </c>
      <c r="G1379" s="517">
        <v>192780.22000000015</v>
      </c>
      <c r="H1379" s="517">
        <v>251510.15000000008</v>
      </c>
      <c r="I1379" s="517"/>
      <c r="J1379" s="517"/>
      <c r="K1379" s="517"/>
      <c r="L1379" s="517"/>
      <c r="M1379" s="517"/>
      <c r="N1379" s="517"/>
      <c r="O1379" s="517"/>
      <c r="P1379" s="517"/>
      <c r="Q1379" s="517"/>
      <c r="R1379" s="518">
        <v>214354.08666666667</v>
      </c>
      <c r="S1379" s="519">
        <v>1.6394624207205779E-3</v>
      </c>
      <c r="T1379" s="9" t="s">
        <v>30</v>
      </c>
      <c r="U1379" s="9" t="s">
        <v>41</v>
      </c>
      <c r="V1379" s="9" t="s">
        <v>371</v>
      </c>
      <c r="W1379" s="9"/>
    </row>
    <row r="1380" spans="1:24" ht="15.75" x14ac:dyDescent="0.25">
      <c r="A1380" s="16" t="s">
        <v>1418</v>
      </c>
      <c r="B1380" s="84"/>
      <c r="C1380" s="124"/>
      <c r="D1380" s="124"/>
      <c r="E1380" s="406" t="s">
        <v>24</v>
      </c>
      <c r="F1380" s="517">
        <v>0</v>
      </c>
      <c r="G1380" s="517">
        <v>0</v>
      </c>
      <c r="H1380" s="517">
        <v>0</v>
      </c>
      <c r="I1380" s="517"/>
      <c r="J1380" s="517"/>
      <c r="K1380" s="517"/>
      <c r="L1380" s="517"/>
      <c r="M1380" s="517"/>
      <c r="N1380" s="517"/>
      <c r="O1380" s="517"/>
      <c r="P1380" s="517"/>
      <c r="Q1380" s="517"/>
      <c r="R1380" s="518">
        <v>0</v>
      </c>
      <c r="S1380" s="519">
        <v>0</v>
      </c>
      <c r="T1380" s="9" t="s">
        <v>30</v>
      </c>
      <c r="U1380" s="9" t="s">
        <v>41</v>
      </c>
      <c r="V1380" s="9" t="s">
        <v>371</v>
      </c>
      <c r="W1380" s="9"/>
    </row>
    <row r="1381" spans="1:24" ht="15.75" x14ac:dyDescent="0.25">
      <c r="A1381" s="16" t="s">
        <v>1419</v>
      </c>
      <c r="B1381" s="84"/>
      <c r="C1381" s="124"/>
      <c r="D1381" s="124"/>
      <c r="E1381" s="406" t="s">
        <v>17</v>
      </c>
      <c r="F1381" s="517">
        <v>0</v>
      </c>
      <c r="G1381" s="517">
        <v>0</v>
      </c>
      <c r="H1381" s="517">
        <v>0</v>
      </c>
      <c r="I1381" s="517"/>
      <c r="J1381" s="517"/>
      <c r="K1381" s="517"/>
      <c r="L1381" s="517"/>
      <c r="M1381" s="517"/>
      <c r="N1381" s="517"/>
      <c r="O1381" s="517"/>
      <c r="P1381" s="517"/>
      <c r="Q1381" s="517"/>
      <c r="R1381" s="518">
        <v>0</v>
      </c>
      <c r="S1381" s="519">
        <v>0</v>
      </c>
      <c r="T1381" s="9" t="s">
        <v>30</v>
      </c>
      <c r="U1381" s="9" t="s">
        <v>41</v>
      </c>
      <c r="V1381" s="9" t="s">
        <v>371</v>
      </c>
      <c r="W1381" s="9"/>
    </row>
    <row r="1382" spans="1:24" ht="15.75" x14ac:dyDescent="0.25">
      <c r="A1382" s="16" t="s">
        <v>1420</v>
      </c>
      <c r="B1382" s="84"/>
      <c r="C1382" s="124"/>
      <c r="D1382" s="124"/>
      <c r="E1382" s="139" t="s">
        <v>20</v>
      </c>
      <c r="F1382" s="315">
        <v>0</v>
      </c>
      <c r="G1382" s="315">
        <v>0</v>
      </c>
      <c r="H1382" s="315">
        <v>0</v>
      </c>
      <c r="I1382" s="315"/>
      <c r="J1382" s="315"/>
      <c r="K1382" s="315"/>
      <c r="L1382" s="315"/>
      <c r="M1382" s="315"/>
      <c r="N1382" s="315"/>
      <c r="O1382" s="315"/>
      <c r="P1382" s="315"/>
      <c r="Q1382" s="315"/>
      <c r="R1382" s="316">
        <v>0</v>
      </c>
      <c r="S1382" s="167">
        <v>0</v>
      </c>
      <c r="T1382" s="9" t="s">
        <v>30</v>
      </c>
      <c r="U1382" s="9" t="s">
        <v>41</v>
      </c>
      <c r="V1382" s="9" t="s">
        <v>371</v>
      </c>
      <c r="W1382" s="9"/>
    </row>
    <row r="1383" spans="1:24" ht="15.75" x14ac:dyDescent="0.25">
      <c r="A1383" s="16" t="s">
        <v>1421</v>
      </c>
      <c r="B1383" s="84"/>
      <c r="C1383" s="124"/>
      <c r="D1383" s="124"/>
      <c r="E1383" s="139" t="s">
        <v>19</v>
      </c>
      <c r="F1383" s="339">
        <v>0</v>
      </c>
      <c r="G1383" s="339">
        <v>0</v>
      </c>
      <c r="H1383" s="339">
        <v>0</v>
      </c>
      <c r="I1383" s="339"/>
      <c r="J1383" s="339"/>
      <c r="K1383" s="339"/>
      <c r="L1383" s="339"/>
      <c r="M1383" s="339"/>
      <c r="N1383" s="339"/>
      <c r="O1383" s="339"/>
      <c r="P1383" s="339"/>
      <c r="Q1383" s="339"/>
      <c r="R1383" s="340">
        <v>0</v>
      </c>
      <c r="S1383" s="352">
        <v>0</v>
      </c>
      <c r="T1383" s="9" t="s">
        <v>30</v>
      </c>
      <c r="U1383" s="9" t="s">
        <v>41</v>
      </c>
      <c r="V1383" s="9" t="s">
        <v>371</v>
      </c>
      <c r="W1383" s="9"/>
    </row>
    <row r="1384" spans="1:24" ht="31.5" x14ac:dyDescent="0.25">
      <c r="A1384" s="16" t="s">
        <v>1422</v>
      </c>
      <c r="B1384" s="84"/>
      <c r="C1384" s="124"/>
      <c r="D1384" s="124"/>
      <c r="E1384" s="139" t="s">
        <v>353</v>
      </c>
      <c r="F1384" s="315">
        <v>0</v>
      </c>
      <c r="G1384" s="315">
        <v>0</v>
      </c>
      <c r="H1384" s="315">
        <v>0</v>
      </c>
      <c r="I1384" s="315"/>
      <c r="J1384" s="315"/>
      <c r="K1384" s="315"/>
      <c r="L1384" s="315"/>
      <c r="M1384" s="315"/>
      <c r="N1384" s="315"/>
      <c r="O1384" s="315"/>
      <c r="P1384" s="315"/>
      <c r="Q1384" s="315"/>
      <c r="R1384" s="316">
        <v>0</v>
      </c>
      <c r="S1384" s="167">
        <v>0</v>
      </c>
      <c r="T1384" s="9" t="s">
        <v>30</v>
      </c>
      <c r="U1384" s="9" t="s">
        <v>41</v>
      </c>
      <c r="V1384" s="9" t="s">
        <v>371</v>
      </c>
      <c r="W1384" s="9"/>
    </row>
    <row r="1385" spans="1:24" ht="15.75" x14ac:dyDescent="0.25">
      <c r="A1385" s="16" t="s">
        <v>1423</v>
      </c>
      <c r="B1385" s="84"/>
      <c r="C1385" s="124"/>
      <c r="D1385" s="124"/>
      <c r="E1385" s="406" t="s">
        <v>16</v>
      </c>
      <c r="F1385" s="511">
        <v>0</v>
      </c>
      <c r="G1385" s="511">
        <v>0</v>
      </c>
      <c r="H1385" s="511">
        <v>0</v>
      </c>
      <c r="I1385" s="511"/>
      <c r="J1385" s="511"/>
      <c r="K1385" s="511"/>
      <c r="L1385" s="511"/>
      <c r="M1385" s="511"/>
      <c r="N1385" s="511"/>
      <c r="O1385" s="511"/>
      <c r="P1385" s="511"/>
      <c r="Q1385" s="511"/>
      <c r="R1385" s="512">
        <v>0</v>
      </c>
      <c r="S1385" s="423">
        <v>0</v>
      </c>
      <c r="T1385" s="9" t="s">
        <v>30</v>
      </c>
      <c r="U1385" s="9" t="s">
        <v>41</v>
      </c>
      <c r="V1385" s="9" t="s">
        <v>371</v>
      </c>
      <c r="W1385" s="9"/>
    </row>
    <row r="1386" spans="1:24" ht="15.75" x14ac:dyDescent="0.25">
      <c r="A1386" s="16" t="s">
        <v>1424</v>
      </c>
      <c r="B1386" s="84"/>
      <c r="C1386" s="124"/>
      <c r="D1386" s="227"/>
      <c r="E1386" s="412" t="s">
        <v>23</v>
      </c>
      <c r="F1386" s="513">
        <v>0</v>
      </c>
      <c r="G1386" s="513">
        <v>0</v>
      </c>
      <c r="H1386" s="513">
        <v>0</v>
      </c>
      <c r="I1386" s="513"/>
      <c r="J1386" s="513"/>
      <c r="K1386" s="513"/>
      <c r="L1386" s="513"/>
      <c r="M1386" s="513"/>
      <c r="N1386" s="513"/>
      <c r="O1386" s="513"/>
      <c r="P1386" s="513"/>
      <c r="Q1386" s="513"/>
      <c r="R1386" s="514">
        <v>0</v>
      </c>
      <c r="S1386" s="507">
        <v>0</v>
      </c>
      <c r="T1386" s="9" t="s">
        <v>30</v>
      </c>
      <c r="U1386" s="9" t="s">
        <v>41</v>
      </c>
      <c r="V1386" s="9" t="s">
        <v>371</v>
      </c>
      <c r="W1386" s="9"/>
    </row>
    <row r="1387" spans="1:24" ht="15.75" x14ac:dyDescent="0.25">
      <c r="A1387" s="16" t="s">
        <v>1425</v>
      </c>
      <c r="B1387" s="84"/>
      <c r="C1387" s="124" t="s">
        <v>41</v>
      </c>
      <c r="D1387" s="124" t="s">
        <v>372</v>
      </c>
      <c r="E1387" s="139" t="s">
        <v>24</v>
      </c>
      <c r="F1387" s="315">
        <v>0</v>
      </c>
      <c r="G1387" s="315">
        <v>0</v>
      </c>
      <c r="H1387" s="315">
        <v>0</v>
      </c>
      <c r="I1387" s="315"/>
      <c r="J1387" s="315"/>
      <c r="K1387" s="315"/>
      <c r="L1387" s="315"/>
      <c r="M1387" s="315"/>
      <c r="N1387" s="315"/>
      <c r="O1387" s="315"/>
      <c r="P1387" s="315"/>
      <c r="Q1387" s="315"/>
      <c r="R1387" s="316">
        <v>0</v>
      </c>
      <c r="S1387" s="167">
        <v>0</v>
      </c>
      <c r="T1387" s="9" t="s">
        <v>30</v>
      </c>
      <c r="U1387" s="9" t="s">
        <v>41</v>
      </c>
      <c r="V1387" s="9" t="s">
        <v>372</v>
      </c>
      <c r="W1387" s="9"/>
    </row>
    <row r="1388" spans="1:24" ht="15.75" x14ac:dyDescent="0.25">
      <c r="A1388" s="16" t="s">
        <v>1426</v>
      </c>
      <c r="B1388" s="84"/>
      <c r="C1388" s="124"/>
      <c r="D1388" s="227"/>
      <c r="E1388" s="141" t="s">
        <v>18</v>
      </c>
      <c r="F1388" s="317"/>
      <c r="G1388" s="317"/>
      <c r="H1388" s="317"/>
      <c r="I1388" s="317"/>
      <c r="J1388" s="317"/>
      <c r="K1388" s="317"/>
      <c r="L1388" s="317"/>
      <c r="M1388" s="317"/>
      <c r="N1388" s="317"/>
      <c r="O1388" s="317"/>
      <c r="P1388" s="317"/>
      <c r="Q1388" s="317"/>
      <c r="R1388" s="318"/>
      <c r="S1388" s="346">
        <v>0</v>
      </c>
      <c r="T1388" s="9" t="s">
        <v>30</v>
      </c>
      <c r="U1388" s="9" t="s">
        <v>41</v>
      </c>
      <c r="V1388" s="9" t="s">
        <v>372</v>
      </c>
      <c r="W1388" s="9"/>
    </row>
    <row r="1389" spans="1:24" ht="15.75" x14ac:dyDescent="0.25">
      <c r="A1389" s="16" t="s">
        <v>1427</v>
      </c>
      <c r="B1389" s="84"/>
      <c r="C1389" s="152" t="s">
        <v>41</v>
      </c>
      <c r="D1389" s="148" t="s">
        <v>373</v>
      </c>
      <c r="E1389" s="144" t="s">
        <v>17</v>
      </c>
      <c r="F1389" s="319">
        <v>0</v>
      </c>
      <c r="G1389" s="319">
        <v>0</v>
      </c>
      <c r="H1389" s="319">
        <v>0</v>
      </c>
      <c r="I1389" s="319"/>
      <c r="J1389" s="319"/>
      <c r="K1389" s="319"/>
      <c r="L1389" s="319"/>
      <c r="M1389" s="319"/>
      <c r="N1389" s="319"/>
      <c r="O1389" s="319"/>
      <c r="P1389" s="319"/>
      <c r="Q1389" s="319"/>
      <c r="R1389" s="320">
        <v>0</v>
      </c>
      <c r="S1389" s="346">
        <v>0</v>
      </c>
      <c r="T1389" s="9" t="s">
        <v>30</v>
      </c>
      <c r="U1389" s="9" t="s">
        <v>41</v>
      </c>
      <c r="V1389" s="9" t="s">
        <v>373</v>
      </c>
      <c r="W1389" s="9"/>
    </row>
    <row r="1390" spans="1:24" ht="15.75" x14ac:dyDescent="0.25">
      <c r="A1390" s="16" t="s">
        <v>1428</v>
      </c>
      <c r="B1390" s="91"/>
      <c r="C1390" s="227" t="s">
        <v>41</v>
      </c>
      <c r="D1390" s="227" t="s">
        <v>433</v>
      </c>
      <c r="E1390" s="144" t="s">
        <v>352</v>
      </c>
      <c r="F1390" s="319">
        <v>0</v>
      </c>
      <c r="G1390" s="319">
        <v>0</v>
      </c>
      <c r="H1390" s="319">
        <v>0</v>
      </c>
      <c r="I1390" s="319"/>
      <c r="J1390" s="319"/>
      <c r="K1390" s="319"/>
      <c r="L1390" s="319"/>
      <c r="M1390" s="319"/>
      <c r="N1390" s="319"/>
      <c r="O1390" s="319"/>
      <c r="P1390" s="319"/>
      <c r="Q1390" s="319"/>
      <c r="R1390" s="320">
        <v>0</v>
      </c>
      <c r="S1390" s="347">
        <v>0</v>
      </c>
      <c r="T1390" s="9" t="s">
        <v>30</v>
      </c>
      <c r="U1390" s="9" t="s">
        <v>41</v>
      </c>
      <c r="V1390" s="9" t="s">
        <v>433</v>
      </c>
      <c r="W1390" s="9"/>
    </row>
    <row r="1391" spans="1:24" s="355" customFormat="1" ht="31.5" x14ac:dyDescent="0.2">
      <c r="A1391" s="16" t="s">
        <v>1429</v>
      </c>
      <c r="B1391" s="353" t="s">
        <v>31</v>
      </c>
      <c r="C1391" s="312" t="s">
        <v>241</v>
      </c>
      <c r="D1391" s="312" t="s">
        <v>375</v>
      </c>
      <c r="E1391" s="406" t="s">
        <v>353</v>
      </c>
      <c r="F1391" s="511">
        <v>3434409.6400000006</v>
      </c>
      <c r="G1391" s="511">
        <v>3052617.92</v>
      </c>
      <c r="H1391" s="511">
        <v>4007953.6799999964</v>
      </c>
      <c r="I1391" s="511"/>
      <c r="J1391" s="511"/>
      <c r="K1391" s="511"/>
      <c r="L1391" s="511"/>
      <c r="M1391" s="511"/>
      <c r="N1391" s="511"/>
      <c r="O1391" s="511"/>
      <c r="P1391" s="511"/>
      <c r="Q1391" s="511"/>
      <c r="R1391" s="512">
        <v>3498327.0799999987</v>
      </c>
      <c r="S1391" s="423">
        <v>2.6756549745505898E-2</v>
      </c>
      <c r="T1391" s="9" t="s">
        <v>31</v>
      </c>
      <c r="U1391" s="9" t="s">
        <v>241</v>
      </c>
      <c r="V1391" s="9" t="s">
        <v>375</v>
      </c>
      <c r="W1391" s="9"/>
      <c r="X1391" s="45"/>
    </row>
    <row r="1392" spans="1:24" ht="15.75" x14ac:dyDescent="0.25">
      <c r="A1392" s="16" t="s">
        <v>1430</v>
      </c>
      <c r="B1392" s="84"/>
      <c r="C1392" s="124"/>
      <c r="D1392" s="124"/>
      <c r="E1392" s="406" t="s">
        <v>24</v>
      </c>
      <c r="F1392" s="511">
        <v>2658905.3299999991</v>
      </c>
      <c r="G1392" s="511">
        <v>2761918.2399999988</v>
      </c>
      <c r="H1392" s="511">
        <v>2544498.7100000009</v>
      </c>
      <c r="I1392" s="511"/>
      <c r="J1392" s="511"/>
      <c r="K1392" s="511"/>
      <c r="L1392" s="511"/>
      <c r="M1392" s="511"/>
      <c r="N1392" s="511"/>
      <c r="O1392" s="511"/>
      <c r="P1392" s="511"/>
      <c r="Q1392" s="511"/>
      <c r="R1392" s="512">
        <v>2655107.4266666663</v>
      </c>
      <c r="S1392" s="423">
        <v>2.0307281828338599E-2</v>
      </c>
      <c r="T1392" s="9" t="s">
        <v>31</v>
      </c>
      <c r="U1392" s="9" t="s">
        <v>241</v>
      </c>
      <c r="V1392" s="9" t="s">
        <v>375</v>
      </c>
      <c r="W1392" s="9"/>
    </row>
    <row r="1393" spans="1:23" ht="15.75" x14ac:dyDescent="0.25">
      <c r="A1393" s="16" t="s">
        <v>1431</v>
      </c>
      <c r="B1393" s="84"/>
      <c r="C1393" s="124"/>
      <c r="D1393" s="124"/>
      <c r="E1393" s="139" t="s">
        <v>352</v>
      </c>
      <c r="F1393" s="315">
        <v>2868939.3000000003</v>
      </c>
      <c r="G1393" s="315">
        <v>2553221.9900000007</v>
      </c>
      <c r="H1393" s="315">
        <v>3704186.5999999996</v>
      </c>
      <c r="I1393" s="315"/>
      <c r="J1393" s="315"/>
      <c r="K1393" s="315"/>
      <c r="L1393" s="315"/>
      <c r="M1393" s="315"/>
      <c r="N1393" s="315"/>
      <c r="O1393" s="315"/>
      <c r="P1393" s="315"/>
      <c r="Q1393" s="315"/>
      <c r="R1393" s="316">
        <v>3042115.9633333334</v>
      </c>
      <c r="S1393" s="167">
        <v>2.3267271825402315E-2</v>
      </c>
      <c r="T1393" s="9" t="s">
        <v>31</v>
      </c>
      <c r="U1393" s="9" t="s">
        <v>241</v>
      </c>
      <c r="V1393" s="9" t="s">
        <v>375</v>
      </c>
      <c r="W1393" s="9"/>
    </row>
    <row r="1394" spans="1:23" ht="15.75" x14ac:dyDescent="0.25">
      <c r="A1394" s="16" t="s">
        <v>1432</v>
      </c>
      <c r="B1394" s="84"/>
      <c r="C1394" s="124"/>
      <c r="D1394" s="124"/>
      <c r="E1394" s="139" t="s">
        <v>18</v>
      </c>
      <c r="F1394" s="315">
        <v>408731.31</v>
      </c>
      <c r="G1394" s="315">
        <v>398989.84000000032</v>
      </c>
      <c r="H1394" s="315">
        <v>585496.83999999985</v>
      </c>
      <c r="I1394" s="315"/>
      <c r="J1394" s="315"/>
      <c r="K1394" s="315"/>
      <c r="L1394" s="315"/>
      <c r="M1394" s="315"/>
      <c r="N1394" s="315"/>
      <c r="O1394" s="315"/>
      <c r="P1394" s="315"/>
      <c r="Q1394" s="315"/>
      <c r="R1394" s="316">
        <v>464405.99666666676</v>
      </c>
      <c r="S1394" s="167">
        <v>3.5519555112390805E-3</v>
      </c>
      <c r="T1394" s="9" t="s">
        <v>31</v>
      </c>
      <c r="U1394" s="9" t="s">
        <v>241</v>
      </c>
      <c r="V1394" s="9" t="s">
        <v>375</v>
      </c>
      <c r="W1394" s="9"/>
    </row>
    <row r="1395" spans="1:23" ht="15.75" x14ac:dyDescent="0.25">
      <c r="A1395" s="16" t="s">
        <v>1433</v>
      </c>
      <c r="B1395" s="84"/>
      <c r="C1395" s="124"/>
      <c r="D1395" s="124"/>
      <c r="E1395" s="406" t="s">
        <v>17</v>
      </c>
      <c r="F1395" s="511">
        <v>84498.740000000034</v>
      </c>
      <c r="G1395" s="511">
        <v>80096.960000000006</v>
      </c>
      <c r="H1395" s="511">
        <v>117117.16000000008</v>
      </c>
      <c r="I1395" s="511"/>
      <c r="J1395" s="511"/>
      <c r="K1395" s="511"/>
      <c r="L1395" s="511"/>
      <c r="M1395" s="511"/>
      <c r="N1395" s="511"/>
      <c r="O1395" s="511"/>
      <c r="P1395" s="511"/>
      <c r="Q1395" s="511"/>
      <c r="R1395" s="512">
        <v>93904.286666666696</v>
      </c>
      <c r="S1395" s="423">
        <v>7.1821606729606156E-4</v>
      </c>
      <c r="T1395" s="9" t="s">
        <v>31</v>
      </c>
      <c r="U1395" s="9" t="s">
        <v>241</v>
      </c>
      <c r="V1395" s="9" t="s">
        <v>375</v>
      </c>
      <c r="W1395" s="9"/>
    </row>
    <row r="1396" spans="1:23" ht="15.75" x14ac:dyDescent="0.25">
      <c r="A1396" s="16" t="s">
        <v>1434</v>
      </c>
      <c r="B1396" s="84"/>
      <c r="C1396" s="124"/>
      <c r="D1396" s="124"/>
      <c r="E1396" s="406" t="s">
        <v>21</v>
      </c>
      <c r="F1396" s="511">
        <v>356027.01999999984</v>
      </c>
      <c r="G1396" s="511">
        <v>242430.13</v>
      </c>
      <c r="H1396" s="511">
        <v>363562.22000000015</v>
      </c>
      <c r="I1396" s="511"/>
      <c r="J1396" s="511"/>
      <c r="K1396" s="511"/>
      <c r="L1396" s="511"/>
      <c r="M1396" s="511"/>
      <c r="N1396" s="511"/>
      <c r="O1396" s="511"/>
      <c r="P1396" s="511"/>
      <c r="Q1396" s="511"/>
      <c r="R1396" s="512">
        <v>320673.12333333335</v>
      </c>
      <c r="S1396" s="423">
        <v>2.4526312664037934E-3</v>
      </c>
      <c r="T1396" s="9" t="s">
        <v>31</v>
      </c>
      <c r="U1396" s="9" t="s">
        <v>241</v>
      </c>
      <c r="V1396" s="9" t="s">
        <v>375</v>
      </c>
      <c r="W1396" s="9"/>
    </row>
    <row r="1397" spans="1:23" ht="15.75" x14ac:dyDescent="0.25">
      <c r="A1397" s="16" t="s">
        <v>1435</v>
      </c>
      <c r="B1397" s="84"/>
      <c r="C1397" s="124"/>
      <c r="D1397" s="124"/>
      <c r="E1397" s="406" t="s">
        <v>354</v>
      </c>
      <c r="F1397" s="511">
        <v>187450.09999999998</v>
      </c>
      <c r="G1397" s="511">
        <v>417744.9700000002</v>
      </c>
      <c r="H1397" s="511">
        <v>853563.4099999998</v>
      </c>
      <c r="I1397" s="511"/>
      <c r="J1397" s="511"/>
      <c r="K1397" s="511"/>
      <c r="L1397" s="511"/>
      <c r="M1397" s="511"/>
      <c r="N1397" s="511"/>
      <c r="O1397" s="511"/>
      <c r="P1397" s="511"/>
      <c r="Q1397" s="511"/>
      <c r="R1397" s="512">
        <v>486252.82666666666</v>
      </c>
      <c r="S1397" s="423">
        <v>3.7190484617577631E-3</v>
      </c>
      <c r="T1397" s="9" t="s">
        <v>31</v>
      </c>
      <c r="U1397" s="9" t="s">
        <v>241</v>
      </c>
      <c r="V1397" s="9" t="s">
        <v>375</v>
      </c>
      <c r="W1397" s="9"/>
    </row>
    <row r="1398" spans="1:23" ht="15.75" x14ac:dyDescent="0.25">
      <c r="A1398" s="16" t="s">
        <v>1436</v>
      </c>
      <c r="B1398" s="84"/>
      <c r="C1398" s="152"/>
      <c r="D1398" s="227"/>
      <c r="E1398" s="412" t="s">
        <v>23</v>
      </c>
      <c r="F1398" s="513">
        <v>33278.26</v>
      </c>
      <c r="G1398" s="513">
        <v>32588.049999999996</v>
      </c>
      <c r="H1398" s="513">
        <v>78745.679999999978</v>
      </c>
      <c r="I1398" s="513"/>
      <c r="J1398" s="513"/>
      <c r="K1398" s="513"/>
      <c r="L1398" s="513"/>
      <c r="M1398" s="513"/>
      <c r="N1398" s="513"/>
      <c r="O1398" s="513"/>
      <c r="P1398" s="513"/>
      <c r="Q1398" s="513"/>
      <c r="R1398" s="514">
        <v>48203.996666666666</v>
      </c>
      <c r="S1398" s="507">
        <v>3.6868268896797024E-4</v>
      </c>
      <c r="T1398" s="9" t="s">
        <v>31</v>
      </c>
      <c r="U1398" s="9" t="s">
        <v>241</v>
      </c>
      <c r="V1398" s="9" t="s">
        <v>375</v>
      </c>
      <c r="W1398" s="9"/>
    </row>
    <row r="1399" spans="1:23" ht="15.75" x14ac:dyDescent="0.25">
      <c r="A1399" s="16" t="s">
        <v>1437</v>
      </c>
      <c r="B1399" s="84"/>
      <c r="C1399" s="312" t="s">
        <v>241</v>
      </c>
      <c r="D1399" s="227" t="s">
        <v>540</v>
      </c>
      <c r="E1399" s="406" t="s">
        <v>24</v>
      </c>
      <c r="F1399" s="511">
        <v>7321.35</v>
      </c>
      <c r="G1399" s="511">
        <v>4818.82</v>
      </c>
      <c r="H1399" s="511">
        <v>10808.72</v>
      </c>
      <c r="I1399" s="511"/>
      <c r="J1399" s="511"/>
      <c r="K1399" s="511"/>
      <c r="L1399" s="511"/>
      <c r="M1399" s="511"/>
      <c r="N1399" s="511"/>
      <c r="O1399" s="511"/>
      <c r="P1399" s="511"/>
      <c r="Q1399" s="511"/>
      <c r="R1399" s="518">
        <v>7649.63</v>
      </c>
      <c r="S1399" s="423">
        <v>5.8507309622322207E-5</v>
      </c>
      <c r="T1399" s="9" t="s">
        <v>31</v>
      </c>
      <c r="U1399" s="9" t="s">
        <v>241</v>
      </c>
      <c r="V1399" s="9" t="s">
        <v>540</v>
      </c>
      <c r="W1399" s="9"/>
    </row>
    <row r="1400" spans="1:23" ht="31.5" x14ac:dyDescent="0.25">
      <c r="A1400" s="16" t="s">
        <v>1438</v>
      </c>
      <c r="B1400" s="84"/>
      <c r="C1400" s="312" t="s">
        <v>241</v>
      </c>
      <c r="D1400" s="313" t="s">
        <v>376</v>
      </c>
      <c r="E1400" s="144" t="s">
        <v>353</v>
      </c>
      <c r="F1400" s="319">
        <v>905.37</v>
      </c>
      <c r="G1400" s="319">
        <v>121384.30999999998</v>
      </c>
      <c r="H1400" s="319">
        <v>196186.67</v>
      </c>
      <c r="I1400" s="319"/>
      <c r="J1400" s="319"/>
      <c r="K1400" s="319"/>
      <c r="L1400" s="319"/>
      <c r="M1400" s="319"/>
      <c r="N1400" s="319"/>
      <c r="O1400" s="319"/>
      <c r="P1400" s="319"/>
      <c r="Q1400" s="319"/>
      <c r="R1400" s="320">
        <v>106158.78333333333</v>
      </c>
      <c r="S1400" s="347">
        <v>8.1194316661228731E-4</v>
      </c>
      <c r="T1400" s="9" t="s">
        <v>31</v>
      </c>
      <c r="U1400" s="9" t="s">
        <v>241</v>
      </c>
      <c r="V1400" s="9" t="s">
        <v>376</v>
      </c>
      <c r="W1400" s="9"/>
    </row>
    <row r="1401" spans="1:23" ht="15.75" x14ac:dyDescent="0.25">
      <c r="A1401" s="16" t="s">
        <v>1439</v>
      </c>
      <c r="B1401" s="84"/>
      <c r="C1401" s="314" t="s">
        <v>241</v>
      </c>
      <c r="D1401" s="313" t="s">
        <v>374</v>
      </c>
      <c r="E1401" s="144" t="s">
        <v>24</v>
      </c>
      <c r="F1401" s="319">
        <v>449888.01000000013</v>
      </c>
      <c r="G1401" s="319">
        <v>489712.31999999995</v>
      </c>
      <c r="H1401" s="319">
        <v>483192.51999999996</v>
      </c>
      <c r="I1401" s="319"/>
      <c r="J1401" s="319"/>
      <c r="K1401" s="319"/>
      <c r="L1401" s="319"/>
      <c r="M1401" s="319"/>
      <c r="N1401" s="319"/>
      <c r="O1401" s="319"/>
      <c r="P1401" s="319"/>
      <c r="Q1401" s="319"/>
      <c r="R1401" s="320">
        <v>474264.28333333338</v>
      </c>
      <c r="S1401" s="347">
        <v>3.6273554757278565E-3</v>
      </c>
      <c r="T1401" s="9" t="s">
        <v>31</v>
      </c>
      <c r="U1401" s="9" t="s">
        <v>241</v>
      </c>
      <c r="V1401" s="9" t="s">
        <v>374</v>
      </c>
      <c r="W1401" s="9"/>
    </row>
    <row r="1402" spans="1:23" s="357" customFormat="1" ht="31.5" x14ac:dyDescent="0.25">
      <c r="A1402" s="16" t="s">
        <v>1440</v>
      </c>
      <c r="B1402" s="84"/>
      <c r="C1402" s="124" t="s">
        <v>242</v>
      </c>
      <c r="D1402" s="124" t="s">
        <v>374</v>
      </c>
      <c r="E1402" s="139" t="s">
        <v>353</v>
      </c>
      <c r="F1402" s="339">
        <v>261202.84000000008</v>
      </c>
      <c r="G1402" s="339">
        <v>275144.27999999997</v>
      </c>
      <c r="H1402" s="339">
        <v>327009.93</v>
      </c>
      <c r="I1402" s="339"/>
      <c r="J1402" s="339"/>
      <c r="K1402" s="339"/>
      <c r="L1402" s="339"/>
      <c r="M1402" s="339"/>
      <c r="N1402" s="339"/>
      <c r="O1402" s="339"/>
      <c r="P1402" s="339"/>
      <c r="Q1402" s="339"/>
      <c r="R1402" s="340">
        <v>287785.68333333335</v>
      </c>
      <c r="S1402" s="352">
        <v>2.2010954882334057E-3</v>
      </c>
      <c r="T1402" s="9" t="s">
        <v>31</v>
      </c>
      <c r="U1402" s="9" t="s">
        <v>242</v>
      </c>
      <c r="V1402" s="9" t="s">
        <v>374</v>
      </c>
      <c r="W1402" s="356"/>
    </row>
    <row r="1403" spans="1:23" ht="15.75" x14ac:dyDescent="0.25">
      <c r="A1403" s="16" t="s">
        <v>1441</v>
      </c>
      <c r="B1403" s="84"/>
      <c r="C1403" s="124"/>
      <c r="D1403" s="124"/>
      <c r="E1403" s="406" t="s">
        <v>24</v>
      </c>
      <c r="F1403" s="517">
        <v>161760.59999999998</v>
      </c>
      <c r="G1403" s="517">
        <v>205026.33999999997</v>
      </c>
      <c r="H1403" s="517">
        <v>170653.20999999993</v>
      </c>
      <c r="I1403" s="517"/>
      <c r="J1403" s="517"/>
      <c r="K1403" s="517"/>
      <c r="L1403" s="517"/>
      <c r="M1403" s="517"/>
      <c r="N1403" s="517"/>
      <c r="O1403" s="517"/>
      <c r="P1403" s="517"/>
      <c r="Q1403" s="517"/>
      <c r="R1403" s="518">
        <v>179146.71666666665</v>
      </c>
      <c r="S1403" s="519">
        <v>1.3701829264734498E-3</v>
      </c>
      <c r="T1403" s="9" t="s">
        <v>31</v>
      </c>
      <c r="U1403" s="9" t="s">
        <v>242</v>
      </c>
      <c r="V1403" s="9" t="s">
        <v>374</v>
      </c>
      <c r="W1403" s="9"/>
    </row>
    <row r="1404" spans="1:23" ht="15.75" x14ac:dyDescent="0.25">
      <c r="A1404" s="16" t="s">
        <v>1442</v>
      </c>
      <c r="B1404" s="84"/>
      <c r="C1404" s="227"/>
      <c r="D1404" s="227"/>
      <c r="E1404" s="141" t="s">
        <v>21</v>
      </c>
      <c r="F1404" s="317">
        <v>16361.23</v>
      </c>
      <c r="G1404" s="317">
        <v>26677.920000000002</v>
      </c>
      <c r="H1404" s="317">
        <v>43422.77</v>
      </c>
      <c r="I1404" s="317"/>
      <c r="J1404" s="317"/>
      <c r="K1404" s="317"/>
      <c r="L1404" s="317"/>
      <c r="M1404" s="317"/>
      <c r="N1404" s="317"/>
      <c r="O1404" s="317"/>
      <c r="P1404" s="317"/>
      <c r="Q1404" s="317"/>
      <c r="R1404" s="318">
        <v>28820.639999999999</v>
      </c>
      <c r="S1404" s="346">
        <v>2.2043132909611108E-4</v>
      </c>
      <c r="T1404" s="9" t="s">
        <v>31</v>
      </c>
      <c r="U1404" s="9" t="s">
        <v>242</v>
      </c>
      <c r="V1404" s="9" t="s">
        <v>374</v>
      </c>
      <c r="W1404" s="9"/>
    </row>
    <row r="1405" spans="1:23" ht="15.75" x14ac:dyDescent="0.25">
      <c r="A1405" s="16" t="s">
        <v>1443</v>
      </c>
      <c r="B1405" s="84"/>
      <c r="C1405" s="124" t="s">
        <v>243</v>
      </c>
      <c r="D1405" s="124" t="s">
        <v>377</v>
      </c>
      <c r="E1405" s="406" t="s">
        <v>352</v>
      </c>
      <c r="F1405" s="511">
        <v>2578790.3900000025</v>
      </c>
      <c r="G1405" s="511">
        <v>2255127.2500000005</v>
      </c>
      <c r="H1405" s="511">
        <v>3161019.3999999953</v>
      </c>
      <c r="I1405" s="511"/>
      <c r="J1405" s="511"/>
      <c r="K1405" s="511"/>
      <c r="L1405" s="511"/>
      <c r="M1405" s="511"/>
      <c r="N1405" s="511"/>
      <c r="O1405" s="511"/>
      <c r="P1405" s="511"/>
      <c r="Q1405" s="511"/>
      <c r="R1405" s="512">
        <v>2664979.0133333323</v>
      </c>
      <c r="S1405" s="423">
        <v>2.0382783516337915E-2</v>
      </c>
      <c r="T1405" s="9" t="s">
        <v>31</v>
      </c>
      <c r="U1405" s="9" t="s">
        <v>243</v>
      </c>
      <c r="V1405" s="9" t="s">
        <v>377</v>
      </c>
      <c r="W1405" s="9"/>
    </row>
    <row r="1406" spans="1:23" ht="15.75" x14ac:dyDescent="0.25">
      <c r="A1406" s="16" t="s">
        <v>1444</v>
      </c>
      <c r="B1406" s="84"/>
      <c r="C1406" s="124"/>
      <c r="D1406" s="124"/>
      <c r="E1406" s="406" t="s">
        <v>24</v>
      </c>
      <c r="F1406" s="511">
        <v>1116620.8399999999</v>
      </c>
      <c r="G1406" s="511">
        <v>1176065.3799999992</v>
      </c>
      <c r="H1406" s="511">
        <v>1116524.0600000008</v>
      </c>
      <c r="I1406" s="511"/>
      <c r="J1406" s="511"/>
      <c r="K1406" s="511"/>
      <c r="L1406" s="511"/>
      <c r="M1406" s="511"/>
      <c r="N1406" s="511"/>
      <c r="O1406" s="511"/>
      <c r="P1406" s="511"/>
      <c r="Q1406" s="511"/>
      <c r="R1406" s="512">
        <v>1136403.4266666665</v>
      </c>
      <c r="S1406" s="423">
        <v>8.6916500719452557E-3</v>
      </c>
      <c r="T1406" s="9" t="s">
        <v>31</v>
      </c>
      <c r="U1406" s="9" t="s">
        <v>243</v>
      </c>
      <c r="V1406" s="9" t="s">
        <v>377</v>
      </c>
      <c r="W1406" s="9"/>
    </row>
    <row r="1407" spans="1:23" ht="31.5" x14ac:dyDescent="0.25">
      <c r="A1407" s="16" t="s">
        <v>1445</v>
      </c>
      <c r="B1407" s="84"/>
      <c r="C1407" s="124"/>
      <c r="D1407" s="124"/>
      <c r="E1407" s="139" t="s">
        <v>353</v>
      </c>
      <c r="F1407" s="315">
        <v>741133.8899999999</v>
      </c>
      <c r="G1407" s="315">
        <v>734662.16999999993</v>
      </c>
      <c r="H1407" s="315">
        <v>882082.44000000041</v>
      </c>
      <c r="I1407" s="315"/>
      <c r="J1407" s="315"/>
      <c r="K1407" s="315"/>
      <c r="L1407" s="315"/>
      <c r="M1407" s="315"/>
      <c r="N1407" s="315"/>
      <c r="O1407" s="315"/>
      <c r="P1407" s="315"/>
      <c r="Q1407" s="315"/>
      <c r="R1407" s="316">
        <v>785959.5</v>
      </c>
      <c r="S1407" s="167">
        <v>6.0113202621702687E-3</v>
      </c>
      <c r="T1407" s="9" t="s">
        <v>31</v>
      </c>
      <c r="U1407" s="9" t="s">
        <v>243</v>
      </c>
      <c r="V1407" s="9" t="s">
        <v>377</v>
      </c>
      <c r="W1407" s="9"/>
    </row>
    <row r="1408" spans="1:23" ht="15.75" x14ac:dyDescent="0.25">
      <c r="A1408" s="16" t="s">
        <v>1446</v>
      </c>
      <c r="B1408" s="84"/>
      <c r="C1408" s="124"/>
      <c r="D1408" s="124"/>
      <c r="E1408" s="139" t="s">
        <v>21</v>
      </c>
      <c r="F1408" s="315">
        <v>216726.39000000004</v>
      </c>
      <c r="G1408" s="315">
        <v>224089.63000000003</v>
      </c>
      <c r="H1408" s="315">
        <v>304284.58000000013</v>
      </c>
      <c r="I1408" s="315"/>
      <c r="J1408" s="315"/>
      <c r="K1408" s="315"/>
      <c r="L1408" s="315"/>
      <c r="M1408" s="315"/>
      <c r="N1408" s="315"/>
      <c r="O1408" s="315"/>
      <c r="P1408" s="315"/>
      <c r="Q1408" s="315"/>
      <c r="R1408" s="316">
        <v>248366.86666666673</v>
      </c>
      <c r="S1408" s="167">
        <v>1.8996052316246259E-3</v>
      </c>
      <c r="T1408" s="9" t="s">
        <v>31</v>
      </c>
      <c r="U1408" s="9" t="s">
        <v>243</v>
      </c>
      <c r="V1408" s="9" t="s">
        <v>377</v>
      </c>
      <c r="W1408" s="9"/>
    </row>
    <row r="1409" spans="1:23" ht="15.75" x14ac:dyDescent="0.25">
      <c r="A1409" s="16" t="s">
        <v>1447</v>
      </c>
      <c r="B1409" s="84"/>
      <c r="C1409" s="124"/>
      <c r="D1409" s="124"/>
      <c r="E1409" s="406" t="s">
        <v>17</v>
      </c>
      <c r="F1409" s="511">
        <v>49486.219999999965</v>
      </c>
      <c r="G1409" s="511">
        <v>52377.399999999972</v>
      </c>
      <c r="H1409" s="511">
        <v>59633.789999999957</v>
      </c>
      <c r="I1409" s="511"/>
      <c r="J1409" s="511"/>
      <c r="K1409" s="511"/>
      <c r="L1409" s="511"/>
      <c r="M1409" s="511"/>
      <c r="N1409" s="511"/>
      <c r="O1409" s="511"/>
      <c r="P1409" s="511"/>
      <c r="Q1409" s="511"/>
      <c r="R1409" s="512">
        <v>53832.469999999965</v>
      </c>
      <c r="S1409" s="423">
        <v>4.1173141577100717E-4</v>
      </c>
      <c r="T1409" s="9" t="s">
        <v>31</v>
      </c>
      <c r="U1409" s="9" t="s">
        <v>243</v>
      </c>
      <c r="V1409" s="9" t="s">
        <v>377</v>
      </c>
      <c r="W1409" s="9"/>
    </row>
    <row r="1410" spans="1:23" ht="15.75" x14ac:dyDescent="0.25">
      <c r="A1410" s="16" t="s">
        <v>1449</v>
      </c>
      <c r="B1410" s="84"/>
      <c r="C1410" s="124"/>
      <c r="D1410" s="124"/>
      <c r="E1410" s="406" t="s">
        <v>351</v>
      </c>
      <c r="F1410" s="515">
        <v>98494.310000000027</v>
      </c>
      <c r="G1410" s="515">
        <v>104123.96999999996</v>
      </c>
      <c r="H1410" s="515">
        <v>127688.31999999999</v>
      </c>
      <c r="I1410" s="515"/>
      <c r="J1410" s="515"/>
      <c r="K1410" s="515"/>
      <c r="L1410" s="515"/>
      <c r="M1410" s="515"/>
      <c r="N1410" s="515"/>
      <c r="O1410" s="515"/>
      <c r="P1410" s="515"/>
      <c r="Q1410" s="515"/>
      <c r="R1410" s="516">
        <v>110102.2</v>
      </c>
      <c r="S1410" s="504">
        <v>8.4210393254299147E-4</v>
      </c>
      <c r="T1410" s="9" t="s">
        <v>31</v>
      </c>
      <c r="U1410" s="9" t="s">
        <v>243</v>
      </c>
      <c r="V1410" s="9" t="s">
        <v>377</v>
      </c>
      <c r="W1410" s="9"/>
    </row>
    <row r="1411" spans="1:23" ht="15.75" x14ac:dyDescent="0.25">
      <c r="A1411" s="16" t="s">
        <v>1448</v>
      </c>
      <c r="B1411" s="84"/>
      <c r="C1411" s="124"/>
      <c r="D1411" s="124"/>
      <c r="E1411" s="406" t="s">
        <v>354</v>
      </c>
      <c r="F1411" s="515">
        <v>135515.70999999996</v>
      </c>
      <c r="G1411" s="515">
        <v>185225.90000000002</v>
      </c>
      <c r="H1411" s="515">
        <v>394518.39999999997</v>
      </c>
      <c r="I1411" s="515"/>
      <c r="J1411" s="515"/>
      <c r="K1411" s="515"/>
      <c r="L1411" s="515"/>
      <c r="M1411" s="515"/>
      <c r="N1411" s="515"/>
      <c r="O1411" s="515"/>
      <c r="P1411" s="515"/>
      <c r="Q1411" s="515"/>
      <c r="R1411" s="516">
        <v>238420.00333333333</v>
      </c>
      <c r="S1411" s="504">
        <v>1.8235277987534593E-3</v>
      </c>
      <c r="T1411" s="9" t="s">
        <v>31</v>
      </c>
      <c r="U1411" s="9" t="s">
        <v>243</v>
      </c>
      <c r="V1411" s="9" t="s">
        <v>377</v>
      </c>
      <c r="W1411" s="9"/>
    </row>
    <row r="1412" spans="1:23" ht="15.75" x14ac:dyDescent="0.25">
      <c r="A1412" s="16" t="s">
        <v>1450</v>
      </c>
      <c r="B1412" s="84"/>
      <c r="C1412" s="124"/>
      <c r="D1412" s="227"/>
      <c r="E1412" s="412" t="s">
        <v>23</v>
      </c>
      <c r="F1412" s="513">
        <v>0</v>
      </c>
      <c r="G1412" s="513">
        <v>0</v>
      </c>
      <c r="H1412" s="513">
        <v>0</v>
      </c>
      <c r="I1412" s="513"/>
      <c r="J1412" s="513"/>
      <c r="K1412" s="513"/>
      <c r="L1412" s="513"/>
      <c r="M1412" s="513"/>
      <c r="N1412" s="513"/>
      <c r="O1412" s="513"/>
      <c r="P1412" s="513"/>
      <c r="Q1412" s="513"/>
      <c r="R1412" s="514">
        <v>0</v>
      </c>
      <c r="S1412" s="507">
        <v>0</v>
      </c>
      <c r="T1412" s="9" t="s">
        <v>31</v>
      </c>
      <c r="U1412" s="9" t="s">
        <v>243</v>
      </c>
      <c r="V1412" s="9" t="s">
        <v>377</v>
      </c>
      <c r="W1412" s="9"/>
    </row>
    <row r="1413" spans="1:23" s="357" customFormat="1" ht="31.5" x14ac:dyDescent="0.25">
      <c r="A1413" s="16" t="s">
        <v>1451</v>
      </c>
      <c r="B1413" s="84"/>
      <c r="C1413" s="124" t="s">
        <v>243</v>
      </c>
      <c r="D1413" s="124" t="s">
        <v>378</v>
      </c>
      <c r="E1413" s="406" t="s">
        <v>353</v>
      </c>
      <c r="F1413" s="511">
        <v>612879.4299999997</v>
      </c>
      <c r="G1413" s="511">
        <v>488428.59000000014</v>
      </c>
      <c r="H1413" s="511">
        <v>687448.42000000027</v>
      </c>
      <c r="I1413" s="511"/>
      <c r="J1413" s="511"/>
      <c r="K1413" s="511"/>
      <c r="L1413" s="511"/>
      <c r="M1413" s="511"/>
      <c r="N1413" s="511"/>
      <c r="O1413" s="511"/>
      <c r="P1413" s="511"/>
      <c r="Q1413" s="511"/>
      <c r="R1413" s="512">
        <v>596252.14666666661</v>
      </c>
      <c r="S1413" s="423">
        <v>4.5603655285289526E-3</v>
      </c>
      <c r="T1413" s="9" t="s">
        <v>31</v>
      </c>
      <c r="U1413" s="9" t="s">
        <v>243</v>
      </c>
      <c r="V1413" s="9" t="s">
        <v>378</v>
      </c>
      <c r="W1413" s="356"/>
    </row>
    <row r="1414" spans="1:23" ht="15.75" x14ac:dyDescent="0.25">
      <c r="A1414" s="16" t="s">
        <v>1452</v>
      </c>
      <c r="B1414" s="84"/>
      <c r="C1414" s="124"/>
      <c r="D1414" s="227"/>
      <c r="E1414" s="141" t="s">
        <v>352</v>
      </c>
      <c r="F1414" s="317">
        <v>0</v>
      </c>
      <c r="G1414" s="317">
        <v>0</v>
      </c>
      <c r="H1414" s="317">
        <v>0</v>
      </c>
      <c r="I1414" s="317"/>
      <c r="J1414" s="317"/>
      <c r="K1414" s="317"/>
      <c r="L1414" s="317"/>
      <c r="M1414" s="317"/>
      <c r="N1414" s="317"/>
      <c r="O1414" s="317"/>
      <c r="P1414" s="317"/>
      <c r="Q1414" s="317"/>
      <c r="R1414" s="318">
        <v>0</v>
      </c>
      <c r="S1414" s="346">
        <v>0</v>
      </c>
      <c r="T1414" s="9" t="s">
        <v>31</v>
      </c>
      <c r="U1414" s="9" t="s">
        <v>243</v>
      </c>
      <c r="V1414" s="9" t="s">
        <v>378</v>
      </c>
      <c r="W1414" s="9"/>
    </row>
    <row r="1415" spans="1:23" ht="15.75" x14ac:dyDescent="0.25">
      <c r="A1415" s="16" t="s">
        <v>1453</v>
      </c>
      <c r="B1415" s="84"/>
      <c r="C1415" s="124" t="s">
        <v>243</v>
      </c>
      <c r="D1415" s="152" t="s">
        <v>379</v>
      </c>
      <c r="E1415" s="406" t="s">
        <v>24</v>
      </c>
      <c r="F1415" s="511">
        <v>901999.38</v>
      </c>
      <c r="G1415" s="511">
        <v>1102043.6600000001</v>
      </c>
      <c r="H1415" s="511">
        <v>1172113.77</v>
      </c>
      <c r="I1415" s="511"/>
      <c r="J1415" s="511"/>
      <c r="K1415" s="511"/>
      <c r="L1415" s="511"/>
      <c r="M1415" s="511"/>
      <c r="N1415" s="511"/>
      <c r="O1415" s="511"/>
      <c r="P1415" s="511"/>
      <c r="Q1415" s="511"/>
      <c r="R1415" s="512">
        <v>1058718.9366666668</v>
      </c>
      <c r="S1415" s="423">
        <v>8.0974892420381649E-3</v>
      </c>
      <c r="T1415" s="9" t="s">
        <v>31</v>
      </c>
      <c r="U1415" s="9" t="s">
        <v>243</v>
      </c>
      <c r="V1415" s="9" t="s">
        <v>379</v>
      </c>
      <c r="W1415" s="9"/>
    </row>
    <row r="1416" spans="1:23" ht="15.75" x14ac:dyDescent="0.25">
      <c r="A1416" s="16" t="s">
        <v>1454</v>
      </c>
      <c r="B1416" s="84"/>
      <c r="C1416" s="124"/>
      <c r="D1416" s="124"/>
      <c r="E1416" s="139" t="s">
        <v>352</v>
      </c>
      <c r="F1416" s="315">
        <v>554689.95000000007</v>
      </c>
      <c r="G1416" s="315">
        <v>499851.88000000006</v>
      </c>
      <c r="H1416" s="315">
        <v>698649.42000000039</v>
      </c>
      <c r="I1416" s="315"/>
      <c r="J1416" s="315"/>
      <c r="K1416" s="315"/>
      <c r="L1416" s="315"/>
      <c r="M1416" s="315"/>
      <c r="N1416" s="315"/>
      <c r="O1416" s="315"/>
      <c r="P1416" s="315"/>
      <c r="Q1416" s="315"/>
      <c r="R1416" s="316">
        <v>584397.08333333349</v>
      </c>
      <c r="S1416" s="167">
        <v>4.4696934488289465E-3</v>
      </c>
      <c r="T1416" s="9" t="s">
        <v>31</v>
      </c>
      <c r="U1416" s="9" t="s">
        <v>243</v>
      </c>
      <c r="V1416" s="9" t="s">
        <v>379</v>
      </c>
      <c r="W1416" s="9"/>
    </row>
    <row r="1417" spans="1:23" ht="15.75" x14ac:dyDescent="0.25">
      <c r="A1417" s="16" t="s">
        <v>1455</v>
      </c>
      <c r="B1417" s="84"/>
      <c r="C1417" s="124"/>
      <c r="D1417" s="124"/>
      <c r="E1417" s="139" t="s">
        <v>17</v>
      </c>
      <c r="F1417" s="315">
        <v>0</v>
      </c>
      <c r="G1417" s="315">
        <v>0</v>
      </c>
      <c r="H1417" s="315">
        <v>0</v>
      </c>
      <c r="I1417" s="315"/>
      <c r="J1417" s="315"/>
      <c r="K1417" s="315"/>
      <c r="L1417" s="315"/>
      <c r="M1417" s="315"/>
      <c r="N1417" s="315"/>
      <c r="O1417" s="315"/>
      <c r="P1417" s="315"/>
      <c r="Q1417" s="315"/>
      <c r="R1417" s="316"/>
      <c r="S1417" s="167">
        <v>0</v>
      </c>
      <c r="T1417" s="9" t="s">
        <v>31</v>
      </c>
      <c r="U1417" s="9" t="s">
        <v>243</v>
      </c>
      <c r="V1417" s="9" t="s">
        <v>379</v>
      </c>
      <c r="W1417" s="9"/>
    </row>
    <row r="1418" spans="1:23" ht="31.5" x14ac:dyDescent="0.25">
      <c r="A1418" s="16" t="s">
        <v>1456</v>
      </c>
      <c r="B1418" s="84"/>
      <c r="C1418" s="124"/>
      <c r="D1418" s="227"/>
      <c r="E1418" s="141" t="s">
        <v>353</v>
      </c>
      <c r="F1418" s="317">
        <v>0</v>
      </c>
      <c r="G1418" s="317">
        <v>9925.7400000000016</v>
      </c>
      <c r="H1418" s="317">
        <v>6243.06</v>
      </c>
      <c r="I1418" s="317"/>
      <c r="J1418" s="317"/>
      <c r="K1418" s="317"/>
      <c r="L1418" s="317"/>
      <c r="M1418" s="317"/>
      <c r="N1418" s="317"/>
      <c r="O1418" s="317"/>
      <c r="P1418" s="317"/>
      <c r="Q1418" s="317"/>
      <c r="R1418" s="318"/>
      <c r="S1418" s="346">
        <v>0</v>
      </c>
      <c r="T1418" s="9" t="s">
        <v>31</v>
      </c>
      <c r="U1418" s="9" t="s">
        <v>243</v>
      </c>
      <c r="V1418" s="9" t="s">
        <v>379</v>
      </c>
      <c r="W1418" s="9"/>
    </row>
    <row r="1419" spans="1:23" ht="15.75" x14ac:dyDescent="0.25">
      <c r="A1419" s="16" t="s">
        <v>1457</v>
      </c>
      <c r="B1419" s="84"/>
      <c r="C1419" s="124" t="s">
        <v>244</v>
      </c>
      <c r="D1419" s="124" t="s">
        <v>380</v>
      </c>
      <c r="E1419" s="406" t="s">
        <v>352</v>
      </c>
      <c r="F1419" s="511">
        <v>5183760.1700000009</v>
      </c>
      <c r="G1419" s="511">
        <v>4816320.33</v>
      </c>
      <c r="H1419" s="511">
        <v>6680458.3400000036</v>
      </c>
      <c r="I1419" s="511"/>
      <c r="J1419" s="511"/>
      <c r="K1419" s="511"/>
      <c r="L1419" s="511"/>
      <c r="M1419" s="511"/>
      <c r="N1419" s="511"/>
      <c r="O1419" s="511"/>
      <c r="P1419" s="511"/>
      <c r="Q1419" s="511"/>
      <c r="R1419" s="512">
        <v>5560179.6133333342</v>
      </c>
      <c r="S1419" s="423">
        <v>4.252639019050819E-2</v>
      </c>
      <c r="T1419" s="9" t="s">
        <v>31</v>
      </c>
      <c r="U1419" s="9" t="s">
        <v>244</v>
      </c>
      <c r="V1419" s="9" t="s">
        <v>380</v>
      </c>
      <c r="W1419" s="9"/>
    </row>
    <row r="1420" spans="1:23" ht="15.75" x14ac:dyDescent="0.25">
      <c r="A1420" s="16" t="s">
        <v>1458</v>
      </c>
      <c r="B1420" s="84"/>
      <c r="C1420" s="124"/>
      <c r="D1420" s="124"/>
      <c r="E1420" s="406" t="s">
        <v>24</v>
      </c>
      <c r="F1420" s="511">
        <v>1047376.2700000007</v>
      </c>
      <c r="G1420" s="511">
        <v>1063300.24</v>
      </c>
      <c r="H1420" s="511">
        <v>1016044.2399999999</v>
      </c>
      <c r="I1420" s="511"/>
      <c r="J1420" s="511"/>
      <c r="K1420" s="511"/>
      <c r="L1420" s="511"/>
      <c r="M1420" s="511"/>
      <c r="N1420" s="511"/>
      <c r="O1420" s="511"/>
      <c r="P1420" s="511"/>
      <c r="Q1420" s="511"/>
      <c r="R1420" s="512">
        <v>1042240.2500000001</v>
      </c>
      <c r="S1420" s="423">
        <v>7.971453914450307E-3</v>
      </c>
      <c r="T1420" s="9" t="s">
        <v>31</v>
      </c>
      <c r="U1420" s="9" t="s">
        <v>244</v>
      </c>
      <c r="V1420" s="9" t="s">
        <v>380</v>
      </c>
      <c r="W1420" s="9"/>
    </row>
    <row r="1421" spans="1:23" ht="15.75" x14ac:dyDescent="0.25">
      <c r="A1421" s="16" t="s">
        <v>1459</v>
      </c>
      <c r="B1421" s="84"/>
      <c r="C1421" s="124"/>
      <c r="D1421" s="124"/>
      <c r="E1421" s="406" t="s">
        <v>17</v>
      </c>
      <c r="F1421" s="511">
        <v>137573.82000000004</v>
      </c>
      <c r="G1421" s="511">
        <v>137692.30000000016</v>
      </c>
      <c r="H1421" s="511">
        <v>205926.45999999993</v>
      </c>
      <c r="I1421" s="511"/>
      <c r="J1421" s="511"/>
      <c r="K1421" s="511"/>
      <c r="L1421" s="511"/>
      <c r="M1421" s="511"/>
      <c r="N1421" s="511"/>
      <c r="O1421" s="511"/>
      <c r="P1421" s="511"/>
      <c r="Q1421" s="511"/>
      <c r="R1421" s="512">
        <v>160397.52666666673</v>
      </c>
      <c r="S1421" s="423">
        <v>1.2267819169477939E-3</v>
      </c>
      <c r="T1421" s="9" t="s">
        <v>31</v>
      </c>
      <c r="U1421" s="9" t="s">
        <v>244</v>
      </c>
      <c r="V1421" s="9" t="s">
        <v>380</v>
      </c>
      <c r="W1421" s="9"/>
    </row>
    <row r="1422" spans="1:23" ht="31.5" x14ac:dyDescent="0.25">
      <c r="A1422" s="16" t="s">
        <v>1460</v>
      </c>
      <c r="B1422" s="84"/>
      <c r="C1422" s="124"/>
      <c r="D1422" s="124"/>
      <c r="E1422" s="139" t="s">
        <v>353</v>
      </c>
      <c r="F1422" s="315">
        <v>753612</v>
      </c>
      <c r="G1422" s="315">
        <v>673985.50000000105</v>
      </c>
      <c r="H1422" s="315">
        <v>858781.82999999914</v>
      </c>
      <c r="I1422" s="315"/>
      <c r="J1422" s="315"/>
      <c r="K1422" s="315"/>
      <c r="L1422" s="315"/>
      <c r="M1422" s="315"/>
      <c r="N1422" s="315"/>
      <c r="O1422" s="315"/>
      <c r="P1422" s="315"/>
      <c r="Q1422" s="315"/>
      <c r="R1422" s="316">
        <v>762126.44333333336</v>
      </c>
      <c r="S1422" s="167">
        <v>5.8290358868942072E-3</v>
      </c>
      <c r="T1422" s="9" t="s">
        <v>31</v>
      </c>
      <c r="U1422" s="9" t="s">
        <v>244</v>
      </c>
      <c r="V1422" s="9" t="s">
        <v>380</v>
      </c>
      <c r="W1422" s="9"/>
    </row>
    <row r="1423" spans="1:23" ht="15.75" x14ac:dyDescent="0.25">
      <c r="A1423" s="16" t="s">
        <v>1461</v>
      </c>
      <c r="B1423" s="84"/>
      <c r="C1423" s="124"/>
      <c r="D1423" s="124"/>
      <c r="E1423" s="139" t="s">
        <v>21</v>
      </c>
      <c r="F1423" s="315">
        <v>138104.89999999988</v>
      </c>
      <c r="G1423" s="315">
        <v>131422.30000000002</v>
      </c>
      <c r="H1423" s="315">
        <v>144678.0199999999</v>
      </c>
      <c r="I1423" s="315"/>
      <c r="J1423" s="315"/>
      <c r="K1423" s="315"/>
      <c r="L1423" s="315"/>
      <c r="M1423" s="315"/>
      <c r="N1423" s="315"/>
      <c r="O1423" s="315"/>
      <c r="P1423" s="315"/>
      <c r="Q1423" s="315"/>
      <c r="R1423" s="316">
        <v>138068.40666666659</v>
      </c>
      <c r="S1423" s="167">
        <v>1.0560002271884205E-3</v>
      </c>
      <c r="T1423" s="9" t="s">
        <v>31</v>
      </c>
      <c r="U1423" s="9" t="s">
        <v>244</v>
      </c>
      <c r="V1423" s="9" t="s">
        <v>380</v>
      </c>
      <c r="W1423" s="9"/>
    </row>
    <row r="1424" spans="1:23" ht="15.75" x14ac:dyDescent="0.25">
      <c r="A1424" s="16" t="s">
        <v>1462</v>
      </c>
      <c r="B1424" s="84"/>
      <c r="C1424" s="124"/>
      <c r="D1424" s="124"/>
      <c r="E1424" s="139" t="s">
        <v>18</v>
      </c>
      <c r="F1424" s="315">
        <v>174104.58999999991</v>
      </c>
      <c r="G1424" s="315">
        <v>176970.56000000006</v>
      </c>
      <c r="H1424" s="315">
        <v>193622.50000000003</v>
      </c>
      <c r="I1424" s="315"/>
      <c r="J1424" s="315"/>
      <c r="K1424" s="315"/>
      <c r="L1424" s="315"/>
      <c r="M1424" s="315"/>
      <c r="N1424" s="315"/>
      <c r="O1424" s="315"/>
      <c r="P1424" s="315"/>
      <c r="Q1424" s="315"/>
      <c r="R1424" s="316">
        <v>181565.88333333333</v>
      </c>
      <c r="S1424" s="167">
        <v>1.3886856427087015E-3</v>
      </c>
      <c r="T1424" s="9" t="s">
        <v>31</v>
      </c>
      <c r="U1424" s="9" t="s">
        <v>244</v>
      </c>
      <c r="V1424" s="9" t="s">
        <v>380</v>
      </c>
      <c r="W1424" s="9"/>
    </row>
    <row r="1425" spans="1:23" ht="15.75" x14ac:dyDescent="0.25">
      <c r="A1425" s="16" t="s">
        <v>1463</v>
      </c>
      <c r="B1425" s="84"/>
      <c r="C1425" s="124"/>
      <c r="D1425" s="124"/>
      <c r="E1425" s="406" t="s">
        <v>23</v>
      </c>
      <c r="F1425" s="511">
        <v>20298.289999999997</v>
      </c>
      <c r="G1425" s="511">
        <v>18815.609999999997</v>
      </c>
      <c r="H1425" s="511">
        <v>41236.970000000023</v>
      </c>
      <c r="I1425" s="511"/>
      <c r="J1425" s="511"/>
      <c r="K1425" s="511"/>
      <c r="L1425" s="511"/>
      <c r="M1425" s="511"/>
      <c r="N1425" s="511"/>
      <c r="O1425" s="511"/>
      <c r="P1425" s="511"/>
      <c r="Q1425" s="511"/>
      <c r="R1425" s="512">
        <v>26783.62333333334</v>
      </c>
      <c r="S1425" s="423">
        <v>2.0485144290259625E-4</v>
      </c>
      <c r="T1425" s="9" t="s">
        <v>31</v>
      </c>
      <c r="U1425" s="9" t="s">
        <v>244</v>
      </c>
      <c r="V1425" s="9" t="s">
        <v>380</v>
      </c>
      <c r="W1425" s="9"/>
    </row>
    <row r="1426" spans="1:23" ht="15.75" x14ac:dyDescent="0.25">
      <c r="A1426" s="16" t="s">
        <v>1464</v>
      </c>
      <c r="B1426" s="84"/>
      <c r="C1426" s="124"/>
      <c r="D1426" s="227"/>
      <c r="E1426" s="412" t="s">
        <v>351</v>
      </c>
      <c r="F1426" s="513">
        <v>0</v>
      </c>
      <c r="G1426" s="513">
        <v>0</v>
      </c>
      <c r="H1426" s="513">
        <v>0</v>
      </c>
      <c r="I1426" s="513"/>
      <c r="J1426" s="513"/>
      <c r="K1426" s="513"/>
      <c r="L1426" s="513"/>
      <c r="M1426" s="513"/>
      <c r="N1426" s="513"/>
      <c r="O1426" s="513"/>
      <c r="P1426" s="513"/>
      <c r="Q1426" s="513"/>
      <c r="R1426" s="514">
        <v>0</v>
      </c>
      <c r="S1426" s="507">
        <v>0</v>
      </c>
      <c r="T1426" s="9" t="s">
        <v>31</v>
      </c>
      <c r="U1426" s="9" t="s">
        <v>244</v>
      </c>
      <c r="V1426" s="9" t="s">
        <v>380</v>
      </c>
      <c r="W1426" s="9"/>
    </row>
    <row r="1427" spans="1:23" s="357" customFormat="1" ht="31.5" x14ac:dyDescent="0.25">
      <c r="A1427" s="16" t="s">
        <v>1465</v>
      </c>
      <c r="B1427" s="84"/>
      <c r="C1427" s="124" t="s">
        <v>244</v>
      </c>
      <c r="D1427" s="124" t="s">
        <v>381</v>
      </c>
      <c r="E1427" s="406" t="s">
        <v>353</v>
      </c>
      <c r="F1427" s="315">
        <v>523147.22999999963</v>
      </c>
      <c r="G1427" s="315">
        <v>479701.11999999947</v>
      </c>
      <c r="H1427" s="315">
        <v>648862.15000000014</v>
      </c>
      <c r="I1427" s="315"/>
      <c r="J1427" s="315"/>
      <c r="K1427" s="315"/>
      <c r="L1427" s="315"/>
      <c r="M1427" s="315"/>
      <c r="N1427" s="315"/>
      <c r="O1427" s="315"/>
      <c r="P1427" s="315"/>
      <c r="Q1427" s="315"/>
      <c r="R1427" s="316">
        <v>550570.1666666664</v>
      </c>
      <c r="S1427" s="167">
        <v>4.2109721921165062E-3</v>
      </c>
      <c r="T1427" s="9" t="s">
        <v>31</v>
      </c>
      <c r="U1427" s="9" t="s">
        <v>244</v>
      </c>
      <c r="V1427" s="9" t="s">
        <v>381</v>
      </c>
      <c r="W1427" s="356"/>
    </row>
    <row r="1428" spans="1:23" ht="15.75" x14ac:dyDescent="0.25">
      <c r="A1428" s="16" t="s">
        <v>1466</v>
      </c>
      <c r="B1428" s="84"/>
      <c r="C1428" s="124"/>
      <c r="D1428" s="124"/>
      <c r="E1428" s="406" t="s">
        <v>352</v>
      </c>
      <c r="F1428" s="511">
        <v>136980.53999999998</v>
      </c>
      <c r="G1428" s="511">
        <v>174228.99</v>
      </c>
      <c r="H1428" s="511">
        <v>218201.02000000005</v>
      </c>
      <c r="I1428" s="511"/>
      <c r="J1428" s="511"/>
      <c r="K1428" s="511"/>
      <c r="L1428" s="511"/>
      <c r="M1428" s="511"/>
      <c r="N1428" s="511"/>
      <c r="O1428" s="511"/>
      <c r="P1428" s="511"/>
      <c r="Q1428" s="511"/>
      <c r="R1428" s="512">
        <v>176470.18333333335</v>
      </c>
      <c r="S1428" s="423">
        <v>1.3497117710779866E-3</v>
      </c>
      <c r="T1428" s="9" t="s">
        <v>31</v>
      </c>
      <c r="U1428" s="9" t="s">
        <v>244</v>
      </c>
      <c r="V1428" s="9" t="s">
        <v>381</v>
      </c>
      <c r="W1428" s="9"/>
    </row>
    <row r="1429" spans="1:23" ht="15.75" x14ac:dyDescent="0.25">
      <c r="A1429" s="16" t="s">
        <v>1467</v>
      </c>
      <c r="B1429" s="84"/>
      <c r="C1429" s="227"/>
      <c r="D1429" s="227"/>
      <c r="E1429" s="141" t="s">
        <v>18</v>
      </c>
      <c r="F1429" s="317">
        <v>51619.54</v>
      </c>
      <c r="G1429" s="317">
        <v>42072.719999999994</v>
      </c>
      <c r="H1429" s="317">
        <v>71317.640000000043</v>
      </c>
      <c r="I1429" s="317"/>
      <c r="J1429" s="317"/>
      <c r="K1429" s="317"/>
      <c r="L1429" s="317"/>
      <c r="M1429" s="317"/>
      <c r="N1429" s="317"/>
      <c r="O1429" s="317"/>
      <c r="P1429" s="317"/>
      <c r="Q1429" s="317"/>
      <c r="R1429" s="318">
        <v>55003.30000000001</v>
      </c>
      <c r="S1429" s="346">
        <v>4.2068637350427089E-4</v>
      </c>
      <c r="T1429" s="9" t="s">
        <v>31</v>
      </c>
      <c r="U1429" s="9" t="s">
        <v>244</v>
      </c>
      <c r="V1429" s="9" t="s">
        <v>381</v>
      </c>
      <c r="W1429" s="9"/>
    </row>
    <row r="1430" spans="1:23" ht="15.75" x14ac:dyDescent="0.25">
      <c r="A1430" s="16" t="s">
        <v>1468</v>
      </c>
      <c r="B1430" s="84"/>
      <c r="C1430" s="227" t="s">
        <v>244</v>
      </c>
      <c r="D1430" s="148" t="s">
        <v>545</v>
      </c>
      <c r="E1430" s="144" t="s">
        <v>352</v>
      </c>
      <c r="F1430" s="511">
        <v>509627.24000000011</v>
      </c>
      <c r="G1430" s="511">
        <v>418211.35</v>
      </c>
      <c r="H1430" s="511">
        <v>581776.59</v>
      </c>
      <c r="I1430" s="511"/>
      <c r="J1430" s="511"/>
      <c r="K1430" s="511"/>
      <c r="L1430" s="511"/>
      <c r="M1430" s="511"/>
      <c r="N1430" s="511"/>
      <c r="O1430" s="511"/>
      <c r="P1430" s="511"/>
      <c r="Q1430" s="511"/>
      <c r="R1430" s="512">
        <v>503205.06000000006</v>
      </c>
      <c r="S1430" s="423">
        <v>3.8487056562133367E-3</v>
      </c>
      <c r="T1430" s="9" t="s">
        <v>31</v>
      </c>
      <c r="U1430" s="9" t="s">
        <v>244</v>
      </c>
      <c r="V1430" s="9" t="s">
        <v>545</v>
      </c>
      <c r="W1430" s="9"/>
    </row>
    <row r="1431" spans="1:23" ht="15.75" x14ac:dyDescent="0.25">
      <c r="A1431" s="16" t="s">
        <v>1469</v>
      </c>
      <c r="B1431" s="84"/>
      <c r="C1431" s="124" t="s">
        <v>40</v>
      </c>
      <c r="D1431" s="124" t="s">
        <v>382</v>
      </c>
      <c r="E1431" s="406" t="s">
        <v>352</v>
      </c>
      <c r="F1431" s="511">
        <v>3331720.9800000014</v>
      </c>
      <c r="G1431" s="511">
        <v>3071592.1599999964</v>
      </c>
      <c r="H1431" s="511">
        <v>4199124.16</v>
      </c>
      <c r="I1431" s="511"/>
      <c r="J1431" s="511"/>
      <c r="K1431" s="511"/>
      <c r="L1431" s="511"/>
      <c r="M1431" s="511"/>
      <c r="N1431" s="511"/>
      <c r="O1431" s="511"/>
      <c r="P1431" s="511"/>
      <c r="Q1431" s="511"/>
      <c r="R1431" s="512">
        <v>3534145.7666666657</v>
      </c>
      <c r="S1431" s="423">
        <v>2.7030504824519082E-2</v>
      </c>
      <c r="T1431" s="9" t="s">
        <v>31</v>
      </c>
      <c r="U1431" s="9" t="s">
        <v>40</v>
      </c>
      <c r="V1431" s="9" t="s">
        <v>382</v>
      </c>
      <c r="W1431" s="9"/>
    </row>
    <row r="1432" spans="1:23" ht="15.75" x14ac:dyDescent="0.25">
      <c r="A1432" s="16" t="s">
        <v>1470</v>
      </c>
      <c r="B1432" s="84"/>
      <c r="C1432" s="124"/>
      <c r="D1432" s="124"/>
      <c r="E1432" s="406" t="s">
        <v>24</v>
      </c>
      <c r="F1432" s="339">
        <v>993035.2000000003</v>
      </c>
      <c r="G1432" s="339">
        <v>1032296.5799999994</v>
      </c>
      <c r="H1432" s="339">
        <v>973079.8200000003</v>
      </c>
      <c r="I1432" s="339"/>
      <c r="J1432" s="339"/>
      <c r="K1432" s="339"/>
      <c r="L1432" s="339"/>
      <c r="M1432" s="339"/>
      <c r="N1432" s="339"/>
      <c r="O1432" s="339"/>
      <c r="P1432" s="339"/>
      <c r="Q1432" s="339"/>
      <c r="R1432" s="340">
        <v>999470.53333333333</v>
      </c>
      <c r="S1432" s="352">
        <v>7.6443346870529475E-3</v>
      </c>
      <c r="T1432" s="9" t="s">
        <v>31</v>
      </c>
      <c r="U1432" s="9" t="s">
        <v>40</v>
      </c>
      <c r="V1432" s="9" t="s">
        <v>382</v>
      </c>
      <c r="W1432" s="9"/>
    </row>
    <row r="1433" spans="1:23" ht="15.75" x14ac:dyDescent="0.25">
      <c r="A1433" s="16" t="s">
        <v>1471</v>
      </c>
      <c r="B1433" s="84"/>
      <c r="C1433" s="124"/>
      <c r="D1433" s="124"/>
      <c r="E1433" s="139" t="s">
        <v>17</v>
      </c>
      <c r="F1433" s="315">
        <v>48440.55</v>
      </c>
      <c r="G1433" s="315">
        <v>47562.850000000057</v>
      </c>
      <c r="H1433" s="315">
        <v>54100.229999999981</v>
      </c>
      <c r="I1433" s="315"/>
      <c r="J1433" s="315"/>
      <c r="K1433" s="315"/>
      <c r="L1433" s="315"/>
      <c r="M1433" s="315"/>
      <c r="N1433" s="315"/>
      <c r="O1433" s="315"/>
      <c r="P1433" s="315"/>
      <c r="Q1433" s="315"/>
      <c r="R1433" s="340">
        <v>50034.543333333342</v>
      </c>
      <c r="S1433" s="352">
        <v>3.8268341326506397E-4</v>
      </c>
      <c r="T1433" s="9" t="s">
        <v>31</v>
      </c>
      <c r="U1433" s="9" t="s">
        <v>40</v>
      </c>
      <c r="V1433" s="9" t="s">
        <v>382</v>
      </c>
      <c r="W1433" s="9"/>
    </row>
    <row r="1434" spans="1:23" ht="15.75" x14ac:dyDescent="0.25">
      <c r="A1434" s="16" t="s">
        <v>1472</v>
      </c>
      <c r="B1434" s="84"/>
      <c r="C1434" s="124"/>
      <c r="D1434" s="124"/>
      <c r="E1434" s="139" t="s">
        <v>351</v>
      </c>
      <c r="F1434" s="315">
        <v>84885.069999999992</v>
      </c>
      <c r="G1434" s="315">
        <v>88043.58</v>
      </c>
      <c r="H1434" s="315">
        <v>111283.45999999996</v>
      </c>
      <c r="I1434" s="315"/>
      <c r="J1434" s="315"/>
      <c r="K1434" s="315"/>
      <c r="L1434" s="315"/>
      <c r="M1434" s="315"/>
      <c r="N1434" s="315"/>
      <c r="O1434" s="315"/>
      <c r="P1434" s="315"/>
      <c r="Q1434" s="315"/>
      <c r="R1434" s="340">
        <v>94737.37</v>
      </c>
      <c r="S1434" s="352">
        <v>7.2458780874297174E-4</v>
      </c>
      <c r="T1434" s="9" t="s">
        <v>31</v>
      </c>
      <c r="U1434" s="9" t="s">
        <v>40</v>
      </c>
      <c r="V1434" s="9" t="s">
        <v>382</v>
      </c>
      <c r="W1434" s="9"/>
    </row>
    <row r="1435" spans="1:23" ht="31.5" x14ac:dyDescent="0.25">
      <c r="A1435" s="16" t="s">
        <v>1473</v>
      </c>
      <c r="B1435" s="84"/>
      <c r="C1435" s="124"/>
      <c r="D1435" s="124"/>
      <c r="E1435" s="406" t="s">
        <v>353</v>
      </c>
      <c r="F1435" s="511">
        <v>142822.50000000003</v>
      </c>
      <c r="G1435" s="511">
        <v>128600.09999999999</v>
      </c>
      <c r="H1435" s="511">
        <v>152610.77999999997</v>
      </c>
      <c r="I1435" s="511"/>
      <c r="J1435" s="511"/>
      <c r="K1435" s="511"/>
      <c r="L1435" s="511"/>
      <c r="M1435" s="511"/>
      <c r="N1435" s="511"/>
      <c r="O1435" s="511"/>
      <c r="P1435" s="511"/>
      <c r="Q1435" s="511"/>
      <c r="R1435" s="512">
        <v>141344.46</v>
      </c>
      <c r="S1435" s="423">
        <v>1.0810567419103846E-3</v>
      </c>
      <c r="T1435" s="9" t="s">
        <v>31</v>
      </c>
      <c r="U1435" s="9" t="s">
        <v>40</v>
      </c>
      <c r="V1435" s="9" t="s">
        <v>382</v>
      </c>
      <c r="W1435" s="9"/>
    </row>
    <row r="1436" spans="1:23" ht="15.75" x14ac:dyDescent="0.25">
      <c r="A1436" s="16" t="s">
        <v>1474</v>
      </c>
      <c r="B1436" s="84"/>
      <c r="C1436" s="124"/>
      <c r="D1436" s="124"/>
      <c r="E1436" s="406" t="s">
        <v>21</v>
      </c>
      <c r="F1436" s="511">
        <v>26244.44999999999</v>
      </c>
      <c r="G1436" s="511">
        <v>18295.630000000008</v>
      </c>
      <c r="H1436" s="511">
        <v>29689.139999999996</v>
      </c>
      <c r="I1436" s="511"/>
      <c r="J1436" s="511"/>
      <c r="K1436" s="511"/>
      <c r="L1436" s="511"/>
      <c r="M1436" s="511"/>
      <c r="N1436" s="511"/>
      <c r="O1436" s="511"/>
      <c r="P1436" s="511"/>
      <c r="Q1436" s="511"/>
      <c r="R1436" s="512">
        <v>24743.073333333334</v>
      </c>
      <c r="S1436" s="423">
        <v>1.8924453241805908E-4</v>
      </c>
      <c r="T1436" s="9" t="s">
        <v>31</v>
      </c>
      <c r="U1436" s="9" t="s">
        <v>40</v>
      </c>
      <c r="V1436" s="9" t="s">
        <v>382</v>
      </c>
      <c r="W1436" s="9"/>
    </row>
    <row r="1437" spans="1:23" ht="15.75" x14ac:dyDescent="0.25">
      <c r="A1437" s="16" t="s">
        <v>1475</v>
      </c>
      <c r="B1437" s="84"/>
      <c r="C1437" s="124"/>
      <c r="D1437" s="227"/>
      <c r="E1437" s="412" t="s">
        <v>18</v>
      </c>
      <c r="F1437" s="513">
        <v>26591.739999999994</v>
      </c>
      <c r="G1437" s="513">
        <v>25664.41</v>
      </c>
      <c r="H1437" s="513">
        <v>40923.180000000008</v>
      </c>
      <c r="I1437" s="513"/>
      <c r="J1437" s="513"/>
      <c r="K1437" s="513"/>
      <c r="L1437" s="513"/>
      <c r="M1437" s="513"/>
      <c r="N1437" s="513"/>
      <c r="O1437" s="513"/>
      <c r="P1437" s="513"/>
      <c r="Q1437" s="513"/>
      <c r="R1437" s="514">
        <v>31059.776666666668</v>
      </c>
      <c r="S1437" s="507">
        <v>2.3755710671455291E-4</v>
      </c>
      <c r="T1437" s="9" t="s">
        <v>31</v>
      </c>
      <c r="U1437" s="9" t="s">
        <v>40</v>
      </c>
      <c r="V1437" s="9" t="s">
        <v>382</v>
      </c>
      <c r="W1437" s="9"/>
    </row>
    <row r="1438" spans="1:23" ht="15.75" x14ac:dyDescent="0.25">
      <c r="A1438" s="16" t="s">
        <v>1476</v>
      </c>
      <c r="B1438" s="84"/>
      <c r="C1438" s="124" t="s">
        <v>40</v>
      </c>
      <c r="D1438" s="124" t="s">
        <v>383</v>
      </c>
      <c r="E1438" s="139" t="s">
        <v>352</v>
      </c>
      <c r="F1438" s="339">
        <v>284915.16000000003</v>
      </c>
      <c r="G1438" s="339">
        <v>248069.52999999988</v>
      </c>
      <c r="H1438" s="339">
        <v>355314.97999999957</v>
      </c>
      <c r="I1438" s="339"/>
      <c r="J1438" s="339"/>
      <c r="K1438" s="339"/>
      <c r="L1438" s="339"/>
      <c r="M1438" s="339"/>
      <c r="N1438" s="339"/>
      <c r="O1438" s="339"/>
      <c r="P1438" s="339"/>
      <c r="Q1438" s="339"/>
      <c r="R1438" s="340">
        <v>296099.88999999984</v>
      </c>
      <c r="S1438" s="352">
        <v>2.2646857355670194E-3</v>
      </c>
      <c r="T1438" s="9" t="s">
        <v>31</v>
      </c>
      <c r="U1438" s="9" t="s">
        <v>40</v>
      </c>
      <c r="V1438" s="9" t="s">
        <v>383</v>
      </c>
      <c r="W1438" s="9"/>
    </row>
    <row r="1439" spans="1:23" ht="31.5" x14ac:dyDescent="0.25">
      <c r="A1439" s="16" t="s">
        <v>1477</v>
      </c>
      <c r="B1439" s="84"/>
      <c r="C1439" s="124"/>
      <c r="D1439" s="227"/>
      <c r="E1439" s="141" t="s">
        <v>353</v>
      </c>
      <c r="F1439" s="317">
        <v>270809.97999999981</v>
      </c>
      <c r="G1439" s="317">
        <v>249605.74000000002</v>
      </c>
      <c r="H1439" s="317">
        <v>303167.94999999995</v>
      </c>
      <c r="I1439" s="317"/>
      <c r="J1439" s="317"/>
      <c r="K1439" s="317"/>
      <c r="L1439" s="317"/>
      <c r="M1439" s="317"/>
      <c r="N1439" s="317"/>
      <c r="O1439" s="317"/>
      <c r="P1439" s="317"/>
      <c r="Q1439" s="317"/>
      <c r="R1439" s="318">
        <v>274527.88999999996</v>
      </c>
      <c r="S1439" s="346">
        <v>2.0996947904921952E-3</v>
      </c>
      <c r="T1439" s="9" t="s">
        <v>31</v>
      </c>
      <c r="U1439" s="9" t="s">
        <v>40</v>
      </c>
      <c r="V1439" s="9" t="s">
        <v>383</v>
      </c>
      <c r="W1439" s="9"/>
    </row>
    <row r="1440" spans="1:23" ht="15.75" x14ac:dyDescent="0.25">
      <c r="A1440" s="16" t="s">
        <v>1478</v>
      </c>
      <c r="B1440" s="84"/>
      <c r="C1440" s="124" t="s">
        <v>41</v>
      </c>
      <c r="D1440" s="124" t="s">
        <v>384</v>
      </c>
      <c r="E1440" s="139" t="s">
        <v>352</v>
      </c>
      <c r="F1440" s="339">
        <v>158125.44000000006</v>
      </c>
      <c r="G1440" s="339">
        <v>158966.66999999995</v>
      </c>
      <c r="H1440" s="339">
        <v>243598.91999999995</v>
      </c>
      <c r="I1440" s="339"/>
      <c r="J1440" s="339"/>
      <c r="K1440" s="339"/>
      <c r="L1440" s="339"/>
      <c r="M1440" s="339"/>
      <c r="N1440" s="339"/>
      <c r="O1440" s="339"/>
      <c r="P1440" s="339"/>
      <c r="Q1440" s="339"/>
      <c r="R1440" s="340">
        <v>186897.00999999998</v>
      </c>
      <c r="S1440" s="352">
        <v>1.429460147949149E-3</v>
      </c>
      <c r="T1440" s="9" t="s">
        <v>31</v>
      </c>
      <c r="U1440" s="9" t="s">
        <v>41</v>
      </c>
      <c r="V1440" s="9" t="s">
        <v>384</v>
      </c>
      <c r="W1440" s="9"/>
    </row>
    <row r="1441" spans="1:23" ht="15.75" x14ac:dyDescent="0.25">
      <c r="A1441" s="16" t="s">
        <v>1479</v>
      </c>
      <c r="B1441" s="84"/>
      <c r="C1441" s="124"/>
      <c r="D1441" s="227"/>
      <c r="E1441" s="141" t="s">
        <v>24</v>
      </c>
      <c r="F1441" s="317">
        <v>0</v>
      </c>
      <c r="G1441" s="317">
        <v>0</v>
      </c>
      <c r="H1441" s="317">
        <v>0</v>
      </c>
      <c r="I1441" s="317"/>
      <c r="J1441" s="317"/>
      <c r="K1441" s="317"/>
      <c r="L1441" s="317"/>
      <c r="M1441" s="317"/>
      <c r="N1441" s="317"/>
      <c r="O1441" s="317"/>
      <c r="P1441" s="317"/>
      <c r="Q1441" s="317"/>
      <c r="R1441" s="318">
        <v>0</v>
      </c>
      <c r="S1441" s="346">
        <v>0</v>
      </c>
      <c r="T1441" s="9" t="s">
        <v>31</v>
      </c>
      <c r="U1441" s="9" t="s">
        <v>41</v>
      </c>
      <c r="V1441" s="9" t="s">
        <v>384</v>
      </c>
      <c r="W1441" s="9"/>
    </row>
    <row r="1442" spans="1:23" ht="15.75" x14ac:dyDescent="0.25">
      <c r="A1442" s="16" t="s">
        <v>1480</v>
      </c>
      <c r="B1442" s="84"/>
      <c r="C1442" s="152" t="s">
        <v>41</v>
      </c>
      <c r="D1442" s="148" t="s">
        <v>385</v>
      </c>
      <c r="E1442" s="144" t="s">
        <v>352</v>
      </c>
      <c r="F1442" s="319">
        <v>0</v>
      </c>
      <c r="G1442" s="319">
        <v>0</v>
      </c>
      <c r="H1442" s="319">
        <v>0</v>
      </c>
      <c r="I1442" s="319"/>
      <c r="J1442" s="319"/>
      <c r="K1442" s="319"/>
      <c r="L1442" s="319"/>
      <c r="M1442" s="319"/>
      <c r="N1442" s="319"/>
      <c r="O1442" s="319"/>
      <c r="P1442" s="319"/>
      <c r="Q1442" s="319"/>
      <c r="R1442" s="320">
        <v>0</v>
      </c>
      <c r="S1442" s="347">
        <v>0</v>
      </c>
      <c r="T1442" s="9" t="s">
        <v>31</v>
      </c>
      <c r="U1442" s="9" t="s">
        <v>41</v>
      </c>
      <c r="V1442" s="9" t="s">
        <v>385</v>
      </c>
      <c r="W1442" s="9"/>
    </row>
    <row r="1443" spans="1:23" ht="15.75" x14ac:dyDescent="0.25">
      <c r="A1443" s="16" t="s">
        <v>1481</v>
      </c>
      <c r="B1443" s="91"/>
      <c r="C1443" s="227" t="s">
        <v>41</v>
      </c>
      <c r="D1443" s="148" t="s">
        <v>434</v>
      </c>
      <c r="E1443" s="144" t="s">
        <v>352</v>
      </c>
      <c r="F1443" s="319"/>
      <c r="G1443" s="319"/>
      <c r="H1443" s="319"/>
      <c r="I1443" s="319"/>
      <c r="J1443" s="319"/>
      <c r="K1443" s="319"/>
      <c r="L1443" s="319"/>
      <c r="M1443" s="319"/>
      <c r="N1443" s="319"/>
      <c r="O1443" s="319"/>
      <c r="P1443" s="319"/>
      <c r="Q1443" s="319"/>
      <c r="R1443" s="320"/>
      <c r="S1443" s="347">
        <v>0</v>
      </c>
      <c r="T1443" s="9" t="s">
        <v>31</v>
      </c>
      <c r="U1443" s="9" t="s">
        <v>41</v>
      </c>
      <c r="V1443" s="9" t="s">
        <v>434</v>
      </c>
      <c r="W1443" s="9"/>
    </row>
    <row r="1444" spans="1:23" ht="15.75" x14ac:dyDescent="0.25">
      <c r="A1444" s="16" t="s">
        <v>1482</v>
      </c>
      <c r="B1444" s="84" t="s">
        <v>32</v>
      </c>
      <c r="C1444" s="124" t="s">
        <v>241</v>
      </c>
      <c r="D1444" s="124" t="s">
        <v>406</v>
      </c>
      <c r="E1444" s="139" t="s">
        <v>351</v>
      </c>
      <c r="F1444" s="315">
        <v>372.81000000000006</v>
      </c>
      <c r="G1444" s="315">
        <v>3237.0200000000009</v>
      </c>
      <c r="H1444" s="315">
        <v>5498.29</v>
      </c>
      <c r="I1444" s="315"/>
      <c r="J1444" s="315"/>
      <c r="K1444" s="315"/>
      <c r="L1444" s="315"/>
      <c r="M1444" s="315"/>
      <c r="N1444" s="315"/>
      <c r="O1444" s="315"/>
      <c r="P1444" s="315"/>
      <c r="Q1444" s="315"/>
      <c r="R1444" s="316">
        <v>3036.0400000000004</v>
      </c>
      <c r="S1444" s="167">
        <v>2.322080052313055E-5</v>
      </c>
      <c r="T1444" s="9" t="s">
        <v>32</v>
      </c>
      <c r="U1444" s="9" t="s">
        <v>241</v>
      </c>
      <c r="V1444" s="9" t="s">
        <v>406</v>
      </c>
      <c r="W1444" s="9"/>
    </row>
    <row r="1445" spans="1:23" ht="15.75" x14ac:dyDescent="0.25">
      <c r="A1445" s="16" t="s">
        <v>1483</v>
      </c>
      <c r="B1445" s="84"/>
      <c r="C1445" s="124" t="s">
        <v>243</v>
      </c>
      <c r="D1445" s="124" t="s">
        <v>405</v>
      </c>
      <c r="E1445" s="139" t="s">
        <v>351</v>
      </c>
      <c r="F1445" s="315">
        <v>2210.2600000000002</v>
      </c>
      <c r="G1445" s="315">
        <v>1781029.4000000008</v>
      </c>
      <c r="H1445" s="315">
        <v>3172.71</v>
      </c>
      <c r="I1445" s="315"/>
      <c r="J1445" s="315"/>
      <c r="K1445" s="315"/>
      <c r="L1445" s="315"/>
      <c r="M1445" s="315"/>
      <c r="N1445" s="315"/>
      <c r="O1445" s="315"/>
      <c r="P1445" s="315"/>
      <c r="Q1445" s="315"/>
      <c r="R1445" s="316">
        <v>595470.79000000027</v>
      </c>
      <c r="S1445" s="167">
        <v>4.5543894125047646E-3</v>
      </c>
      <c r="T1445" s="9" t="s">
        <v>32</v>
      </c>
      <c r="U1445" s="9" t="s">
        <v>243</v>
      </c>
      <c r="V1445" s="9" t="s">
        <v>405</v>
      </c>
      <c r="W1445" s="9"/>
    </row>
    <row r="1446" spans="1:23" ht="15.75" x14ac:dyDescent="0.25">
      <c r="A1446" s="16" t="s">
        <v>1484</v>
      </c>
      <c r="B1446" s="84"/>
      <c r="C1446" s="124" t="s">
        <v>243</v>
      </c>
      <c r="D1446" s="124" t="s">
        <v>407</v>
      </c>
      <c r="E1446" s="139" t="s">
        <v>351</v>
      </c>
      <c r="F1446" s="315">
        <v>1086019.2500000002</v>
      </c>
      <c r="G1446" s="315">
        <v>966615.22999999986</v>
      </c>
      <c r="H1446" s="315">
        <v>1392669.6900000002</v>
      </c>
      <c r="I1446" s="315"/>
      <c r="J1446" s="315"/>
      <c r="K1446" s="315"/>
      <c r="L1446" s="315"/>
      <c r="M1446" s="315"/>
      <c r="N1446" s="315"/>
      <c r="O1446" s="315"/>
      <c r="P1446" s="315"/>
      <c r="Q1446" s="315"/>
      <c r="R1446" s="316">
        <v>1148434.7233333334</v>
      </c>
      <c r="S1446" s="167">
        <v>8.7836700518965326E-3</v>
      </c>
      <c r="T1446" s="9" t="s">
        <v>32</v>
      </c>
      <c r="U1446" s="9" t="s">
        <v>243</v>
      </c>
      <c r="V1446" s="9" t="s">
        <v>407</v>
      </c>
      <c r="W1446" s="9"/>
    </row>
    <row r="1447" spans="1:23" ht="15.75" x14ac:dyDescent="0.25">
      <c r="A1447" s="16" t="s">
        <v>1485</v>
      </c>
      <c r="B1447" s="84"/>
      <c r="C1447" s="124" t="s">
        <v>243</v>
      </c>
      <c r="D1447" s="124" t="s">
        <v>408</v>
      </c>
      <c r="E1447" s="139" t="s">
        <v>351</v>
      </c>
      <c r="F1447" s="315">
        <v>1345836.1799999997</v>
      </c>
      <c r="G1447" s="315">
        <v>1203777.4000000004</v>
      </c>
      <c r="H1447" s="315">
        <v>1775888.2000000002</v>
      </c>
      <c r="I1447" s="315"/>
      <c r="J1447" s="315"/>
      <c r="K1447" s="315"/>
      <c r="L1447" s="315"/>
      <c r="M1447" s="315"/>
      <c r="N1447" s="315"/>
      <c r="O1447" s="315"/>
      <c r="P1447" s="315"/>
      <c r="Q1447" s="315"/>
      <c r="R1447" s="316">
        <v>1441833.9266666668</v>
      </c>
      <c r="S1447" s="167">
        <v>1.1027699898093801E-2</v>
      </c>
      <c r="T1447" s="9" t="s">
        <v>32</v>
      </c>
      <c r="U1447" s="9" t="s">
        <v>243</v>
      </c>
      <c r="V1447" s="9" t="s">
        <v>408</v>
      </c>
      <c r="W1447" s="9"/>
    </row>
    <row r="1448" spans="1:23" ht="15.75" x14ac:dyDescent="0.25">
      <c r="A1448" s="16" t="s">
        <v>1486</v>
      </c>
      <c r="B1448" s="84"/>
      <c r="C1448" s="508" t="s">
        <v>243</v>
      </c>
      <c r="D1448" s="508" t="s">
        <v>409</v>
      </c>
      <c r="E1448" s="139" t="s">
        <v>351</v>
      </c>
      <c r="F1448" s="315">
        <v>6513.5199999999986</v>
      </c>
      <c r="G1448" s="315">
        <v>1551.1400000000006</v>
      </c>
      <c r="H1448" s="315">
        <v>4085.1</v>
      </c>
      <c r="I1448" s="315"/>
      <c r="J1448" s="315"/>
      <c r="K1448" s="315"/>
      <c r="L1448" s="315"/>
      <c r="M1448" s="315"/>
      <c r="N1448" s="315"/>
      <c r="O1448" s="315"/>
      <c r="P1448" s="315"/>
      <c r="Q1448" s="315"/>
      <c r="R1448" s="316">
        <v>4049.9199999999996</v>
      </c>
      <c r="S1448" s="167">
        <v>3.0975344348110316E-5</v>
      </c>
      <c r="T1448" s="9" t="s">
        <v>32</v>
      </c>
      <c r="U1448" s="9" t="s">
        <v>243</v>
      </c>
      <c r="V1448" s="9" t="s">
        <v>409</v>
      </c>
      <c r="W1448" s="9"/>
    </row>
    <row r="1449" spans="1:23" ht="15.75" x14ac:dyDescent="0.25">
      <c r="A1449" s="16" t="s">
        <v>1487</v>
      </c>
      <c r="B1449" s="84"/>
      <c r="C1449" s="508" t="s">
        <v>243</v>
      </c>
      <c r="D1449" s="508" t="s">
        <v>410</v>
      </c>
      <c r="E1449" s="139" t="s">
        <v>351</v>
      </c>
      <c r="F1449" s="315">
        <v>1109015.4500000002</v>
      </c>
      <c r="G1449" s="315">
        <v>911037.9299999997</v>
      </c>
      <c r="H1449" s="315">
        <v>1688408.99</v>
      </c>
      <c r="I1449" s="315"/>
      <c r="J1449" s="315"/>
      <c r="K1449" s="315"/>
      <c r="L1449" s="315"/>
      <c r="M1449" s="315"/>
      <c r="N1449" s="315"/>
      <c r="O1449" s="315"/>
      <c r="P1449" s="315"/>
      <c r="Q1449" s="315"/>
      <c r="R1449" s="316">
        <v>1236154.1233333333</v>
      </c>
      <c r="S1449" s="167">
        <v>9.4545817294135279E-3</v>
      </c>
      <c r="T1449" s="9" t="s">
        <v>32</v>
      </c>
      <c r="U1449" s="9" t="s">
        <v>243</v>
      </c>
      <c r="V1449" s="9" t="s">
        <v>410</v>
      </c>
      <c r="W1449" s="9"/>
    </row>
    <row r="1450" spans="1:23" ht="15.75" x14ac:dyDescent="0.25">
      <c r="A1450" s="16" t="s">
        <v>1488</v>
      </c>
      <c r="B1450" s="84"/>
      <c r="C1450" s="508" t="s">
        <v>244</v>
      </c>
      <c r="D1450" s="508" t="s">
        <v>411</v>
      </c>
      <c r="E1450" s="406" t="s">
        <v>351</v>
      </c>
      <c r="F1450" s="511">
        <v>36578.900000000009</v>
      </c>
      <c r="G1450" s="511">
        <v>40636.060000000005</v>
      </c>
      <c r="H1450" s="511">
        <v>53123.709999999992</v>
      </c>
      <c r="I1450" s="511"/>
      <c r="J1450" s="511"/>
      <c r="K1450" s="511"/>
      <c r="L1450" s="511"/>
      <c r="M1450" s="511"/>
      <c r="N1450" s="511"/>
      <c r="O1450" s="511"/>
      <c r="P1450" s="511"/>
      <c r="Q1450" s="511"/>
      <c r="R1450" s="512">
        <v>43446.223333333335</v>
      </c>
      <c r="S1450" s="423">
        <v>3.3229341033277335E-4</v>
      </c>
      <c r="T1450" s="9" t="s">
        <v>32</v>
      </c>
      <c r="U1450" s="9" t="s">
        <v>244</v>
      </c>
      <c r="V1450" s="9" t="s">
        <v>411</v>
      </c>
      <c r="W1450" s="9"/>
    </row>
    <row r="1451" spans="1:23" ht="15.75" x14ac:dyDescent="0.25">
      <c r="A1451" s="16" t="s">
        <v>1489</v>
      </c>
      <c r="B1451" s="84"/>
      <c r="C1451" s="508" t="s">
        <v>244</v>
      </c>
      <c r="D1451" s="508" t="s">
        <v>412</v>
      </c>
      <c r="E1451" s="406" t="s">
        <v>351</v>
      </c>
      <c r="F1451" s="511">
        <v>423323.74000000022</v>
      </c>
      <c r="G1451" s="511">
        <v>339891.05999999988</v>
      </c>
      <c r="H1451" s="511">
        <v>487046.57000000018</v>
      </c>
      <c r="I1451" s="511"/>
      <c r="J1451" s="511"/>
      <c r="K1451" s="511"/>
      <c r="L1451" s="511"/>
      <c r="M1451" s="511"/>
      <c r="N1451" s="511"/>
      <c r="O1451" s="511"/>
      <c r="P1451" s="511"/>
      <c r="Q1451" s="511"/>
      <c r="R1451" s="512">
        <v>416753.79000000004</v>
      </c>
      <c r="S1451" s="423">
        <v>3.1874931242172823E-3</v>
      </c>
      <c r="T1451" s="9" t="s">
        <v>32</v>
      </c>
      <c r="U1451" s="9" t="s">
        <v>244</v>
      </c>
      <c r="V1451" s="9" t="s">
        <v>412</v>
      </c>
      <c r="W1451" s="9"/>
    </row>
    <row r="1452" spans="1:23" ht="15.75" x14ac:dyDescent="0.25">
      <c r="A1452" s="16" t="s">
        <v>1490</v>
      </c>
      <c r="B1452" s="84"/>
      <c r="C1452" s="508" t="s">
        <v>244</v>
      </c>
      <c r="D1452" s="508" t="s">
        <v>413</v>
      </c>
      <c r="E1452" s="406" t="s">
        <v>351</v>
      </c>
      <c r="F1452" s="511">
        <v>0</v>
      </c>
      <c r="G1452" s="511">
        <v>0</v>
      </c>
      <c r="H1452" s="511">
        <v>0</v>
      </c>
      <c r="I1452" s="511"/>
      <c r="J1452" s="511"/>
      <c r="K1452" s="511"/>
      <c r="L1452" s="511"/>
      <c r="M1452" s="511"/>
      <c r="N1452" s="511"/>
      <c r="O1452" s="511"/>
      <c r="P1452" s="511"/>
      <c r="Q1452" s="511"/>
      <c r="R1452" s="512">
        <v>0</v>
      </c>
      <c r="S1452" s="423">
        <v>0</v>
      </c>
      <c r="T1452" s="9" t="s">
        <v>32</v>
      </c>
      <c r="U1452" s="9" t="s">
        <v>244</v>
      </c>
      <c r="V1452" s="9" t="s">
        <v>413</v>
      </c>
      <c r="W1452" s="9"/>
    </row>
    <row r="1453" spans="1:23" ht="15.75" x14ac:dyDescent="0.25">
      <c r="A1453" s="16" t="s">
        <v>1491</v>
      </c>
      <c r="B1453" s="84"/>
      <c r="C1453" s="508" t="s">
        <v>40</v>
      </c>
      <c r="D1453" s="508" t="s">
        <v>414</v>
      </c>
      <c r="E1453" s="406" t="s">
        <v>351</v>
      </c>
      <c r="F1453" s="511">
        <v>47706.679999999978</v>
      </c>
      <c r="G1453" s="511">
        <v>49542.169999999984</v>
      </c>
      <c r="H1453" s="511">
        <v>69650.489999999991</v>
      </c>
      <c r="I1453" s="511"/>
      <c r="J1453" s="511"/>
      <c r="K1453" s="511"/>
      <c r="L1453" s="511"/>
      <c r="M1453" s="511"/>
      <c r="N1453" s="511"/>
      <c r="O1453" s="511"/>
      <c r="P1453" s="511"/>
      <c r="Q1453" s="511"/>
      <c r="R1453" s="512">
        <v>55633.11333333332</v>
      </c>
      <c r="S1453" s="423">
        <v>4.2550342788436491E-4</v>
      </c>
      <c r="T1453" s="9" t="s">
        <v>32</v>
      </c>
      <c r="U1453" s="9" t="s">
        <v>40</v>
      </c>
      <c r="V1453" s="9" t="s">
        <v>414</v>
      </c>
      <c r="W1453" s="9"/>
    </row>
    <row r="1454" spans="1:23" ht="15.75" x14ac:dyDescent="0.25">
      <c r="A1454" s="16" t="s">
        <v>1492</v>
      </c>
      <c r="B1454" s="84"/>
      <c r="C1454" s="508" t="s">
        <v>40</v>
      </c>
      <c r="D1454" s="508" t="s">
        <v>415</v>
      </c>
      <c r="E1454" s="406" t="s">
        <v>351</v>
      </c>
      <c r="F1454" s="511">
        <v>149453.56999999995</v>
      </c>
      <c r="G1454" s="511">
        <v>200961.16999999993</v>
      </c>
      <c r="H1454" s="511">
        <v>290085.3600000001</v>
      </c>
      <c r="I1454" s="511"/>
      <c r="J1454" s="511"/>
      <c r="K1454" s="511"/>
      <c r="L1454" s="511"/>
      <c r="M1454" s="511"/>
      <c r="N1454" s="511"/>
      <c r="O1454" s="511"/>
      <c r="P1454" s="511"/>
      <c r="Q1454" s="511"/>
      <c r="R1454" s="512">
        <v>213500.03333333333</v>
      </c>
      <c r="S1454" s="423">
        <v>1.632930292655912E-3</v>
      </c>
      <c r="T1454" s="9" t="s">
        <v>32</v>
      </c>
      <c r="U1454" s="9" t="s">
        <v>40</v>
      </c>
      <c r="V1454" s="9" t="s">
        <v>415</v>
      </c>
      <c r="W1454" s="9"/>
    </row>
    <row r="1455" spans="1:23" ht="15.75" x14ac:dyDescent="0.25">
      <c r="A1455" s="16" t="s">
        <v>1493</v>
      </c>
      <c r="B1455" s="84"/>
      <c r="C1455" s="508" t="s">
        <v>40</v>
      </c>
      <c r="D1455" s="508" t="s">
        <v>416</v>
      </c>
      <c r="E1455" s="406" t="s">
        <v>351</v>
      </c>
      <c r="F1455" s="511">
        <v>1503396.4600000011</v>
      </c>
      <c r="G1455" s="511">
        <v>1390854.5000000007</v>
      </c>
      <c r="H1455" s="511">
        <v>1769353.9500000002</v>
      </c>
      <c r="I1455" s="511"/>
      <c r="J1455" s="511"/>
      <c r="K1455" s="511"/>
      <c r="L1455" s="511"/>
      <c r="M1455" s="511"/>
      <c r="N1455" s="511"/>
      <c r="O1455" s="511"/>
      <c r="P1455" s="511"/>
      <c r="Q1455" s="511"/>
      <c r="R1455" s="512">
        <v>1554534.9700000007</v>
      </c>
      <c r="S1455" s="423">
        <v>1.1889680783059756E-2</v>
      </c>
      <c r="T1455" s="9" t="s">
        <v>32</v>
      </c>
      <c r="U1455" s="9" t="s">
        <v>40</v>
      </c>
      <c r="V1455" s="9" t="s">
        <v>416</v>
      </c>
      <c r="W1455" s="9"/>
    </row>
    <row r="1456" spans="1:23" ht="15.75" x14ac:dyDescent="0.25">
      <c r="A1456" s="16" t="s">
        <v>1494</v>
      </c>
      <c r="B1456" s="91"/>
      <c r="C1456" s="509" t="s">
        <v>40</v>
      </c>
      <c r="D1456" s="509" t="s">
        <v>417</v>
      </c>
      <c r="E1456" s="412" t="s">
        <v>351</v>
      </c>
      <c r="F1456" s="513">
        <v>1884985.4999999998</v>
      </c>
      <c r="G1456" s="513">
        <v>24943.83</v>
      </c>
      <c r="H1456" s="513">
        <v>2393596.919999999</v>
      </c>
      <c r="I1456" s="513"/>
      <c r="J1456" s="513"/>
      <c r="K1456" s="513"/>
      <c r="L1456" s="513"/>
      <c r="M1456" s="513"/>
      <c r="N1456" s="513"/>
      <c r="O1456" s="513"/>
      <c r="P1456" s="513"/>
      <c r="Q1456" s="513"/>
      <c r="R1456" s="514">
        <v>1434508.7499999998</v>
      </c>
      <c r="S1456" s="507">
        <v>1.0971674132236512E-2</v>
      </c>
      <c r="T1456" s="9" t="s">
        <v>32</v>
      </c>
      <c r="U1456" s="9" t="s">
        <v>40</v>
      </c>
      <c r="V1456" s="9" t="s">
        <v>417</v>
      </c>
      <c r="W1456" s="9"/>
    </row>
    <row r="1457" spans="1:23" ht="15.75" x14ac:dyDescent="0.25">
      <c r="A1457" s="16" t="s">
        <v>1495</v>
      </c>
      <c r="B1457" s="84" t="s">
        <v>27</v>
      </c>
      <c r="C1457" s="508" t="s">
        <v>241</v>
      </c>
      <c r="D1457" s="508" t="s">
        <v>388</v>
      </c>
      <c r="E1457" s="139" t="s">
        <v>354</v>
      </c>
      <c r="F1457" s="315">
        <v>1641963.3900000018</v>
      </c>
      <c r="G1457" s="315">
        <v>1186253.9099999997</v>
      </c>
      <c r="H1457" s="315">
        <v>1407533.3099999996</v>
      </c>
      <c r="I1457" s="315"/>
      <c r="J1457" s="315"/>
      <c r="K1457" s="315"/>
      <c r="L1457" s="315"/>
      <c r="M1457" s="315"/>
      <c r="N1457" s="315"/>
      <c r="O1457" s="315"/>
      <c r="P1457" s="315"/>
      <c r="Q1457" s="315"/>
      <c r="R1457" s="316">
        <v>1411916.8700000003</v>
      </c>
      <c r="S1457" s="167">
        <v>1.0798882753031201E-2</v>
      </c>
      <c r="T1457" s="9" t="s">
        <v>27</v>
      </c>
      <c r="U1457" s="9" t="s">
        <v>241</v>
      </c>
      <c r="V1457" s="9" t="s">
        <v>388</v>
      </c>
      <c r="W1457" s="9"/>
    </row>
    <row r="1458" spans="1:23" ht="15.75" x14ac:dyDescent="0.25">
      <c r="A1458" s="16" t="s">
        <v>1496</v>
      </c>
      <c r="B1458" s="84"/>
      <c r="C1458" s="508" t="s">
        <v>241</v>
      </c>
      <c r="D1458" s="508" t="s">
        <v>532</v>
      </c>
      <c r="E1458" s="139" t="s">
        <v>354</v>
      </c>
      <c r="F1458" s="315">
        <v>306130.10000000021</v>
      </c>
      <c r="G1458" s="315">
        <v>209970.78000000006</v>
      </c>
      <c r="H1458" s="315">
        <v>175298.54000000004</v>
      </c>
      <c r="I1458" s="315"/>
      <c r="J1458" s="315"/>
      <c r="K1458" s="315"/>
      <c r="L1458" s="315"/>
      <c r="M1458" s="315"/>
      <c r="N1458" s="315"/>
      <c r="O1458" s="315"/>
      <c r="P1458" s="315"/>
      <c r="Q1458" s="315"/>
      <c r="R1458" s="316">
        <v>230466.47333333342</v>
      </c>
      <c r="S1458" s="167">
        <v>1.7626961451570862E-3</v>
      </c>
      <c r="T1458" s="9" t="s">
        <v>27</v>
      </c>
      <c r="U1458" s="9" t="s">
        <v>241</v>
      </c>
      <c r="V1458" s="9" t="s">
        <v>532</v>
      </c>
      <c r="W1458" s="9"/>
    </row>
    <row r="1459" spans="1:23" ht="15.75" x14ac:dyDescent="0.25">
      <c r="A1459" s="16" t="s">
        <v>1497</v>
      </c>
      <c r="B1459" s="84"/>
      <c r="C1459" s="124" t="s">
        <v>242</v>
      </c>
      <c r="D1459" s="124" t="s">
        <v>386</v>
      </c>
      <c r="E1459" s="139" t="s">
        <v>354</v>
      </c>
      <c r="F1459" s="315">
        <v>432153.46000000014</v>
      </c>
      <c r="G1459" s="315">
        <v>364442.36000000034</v>
      </c>
      <c r="H1459" s="315">
        <v>454321.99999999983</v>
      </c>
      <c r="I1459" s="315"/>
      <c r="J1459" s="315"/>
      <c r="K1459" s="315"/>
      <c r="L1459" s="315"/>
      <c r="M1459" s="315"/>
      <c r="N1459" s="315"/>
      <c r="O1459" s="315"/>
      <c r="P1459" s="315"/>
      <c r="Q1459" s="315"/>
      <c r="R1459" s="316">
        <v>416972.60666666675</v>
      </c>
      <c r="S1459" s="167">
        <v>3.1891667181645966E-3</v>
      </c>
      <c r="T1459" s="9" t="s">
        <v>27</v>
      </c>
      <c r="U1459" s="9" t="s">
        <v>242</v>
      </c>
      <c r="V1459" s="9" t="s">
        <v>386</v>
      </c>
      <c r="W1459" s="9"/>
    </row>
    <row r="1460" spans="1:23" ht="15.75" x14ac:dyDescent="0.25">
      <c r="A1460" s="16" t="s">
        <v>1498</v>
      </c>
      <c r="B1460" s="84"/>
      <c r="C1460" s="124"/>
      <c r="D1460" s="124" t="s">
        <v>387</v>
      </c>
      <c r="E1460" s="139" t="s">
        <v>354</v>
      </c>
      <c r="F1460" s="315">
        <v>204381.90999999992</v>
      </c>
      <c r="G1460" s="315">
        <v>205305.58999999997</v>
      </c>
      <c r="H1460" s="315">
        <v>302962.21000000014</v>
      </c>
      <c r="I1460" s="315"/>
      <c r="J1460" s="315"/>
      <c r="K1460" s="315"/>
      <c r="L1460" s="315"/>
      <c r="M1460" s="315"/>
      <c r="N1460" s="315"/>
      <c r="O1460" s="315"/>
      <c r="P1460" s="315"/>
      <c r="Q1460" s="315"/>
      <c r="R1460" s="316">
        <v>237549.90333333332</v>
      </c>
      <c r="S1460" s="167">
        <v>1.81687293961617E-3</v>
      </c>
      <c r="T1460" s="9" t="s">
        <v>27</v>
      </c>
      <c r="U1460" s="9" t="s">
        <v>242</v>
      </c>
      <c r="V1460" s="9" t="s">
        <v>387</v>
      </c>
      <c r="W1460" s="9"/>
    </row>
    <row r="1461" spans="1:23" ht="15.75" x14ac:dyDescent="0.25">
      <c r="A1461" s="16" t="s">
        <v>1499</v>
      </c>
      <c r="B1461" s="84"/>
      <c r="C1461" s="124"/>
      <c r="D1461" s="124" t="s">
        <v>491</v>
      </c>
      <c r="E1461" s="139" t="s">
        <v>354</v>
      </c>
      <c r="F1461" s="315"/>
      <c r="G1461" s="315"/>
      <c r="H1461" s="315"/>
      <c r="I1461" s="315"/>
      <c r="J1461" s="315"/>
      <c r="K1461" s="315"/>
      <c r="L1461" s="315"/>
      <c r="M1461" s="315"/>
      <c r="N1461" s="315"/>
      <c r="O1461" s="315"/>
      <c r="P1461" s="315"/>
      <c r="Q1461" s="315"/>
      <c r="R1461" s="316"/>
      <c r="S1461" s="167">
        <v>0</v>
      </c>
      <c r="T1461" s="9" t="s">
        <v>27</v>
      </c>
      <c r="U1461" s="9" t="s">
        <v>242</v>
      </c>
      <c r="V1461" s="9" t="s">
        <v>491</v>
      </c>
      <c r="W1461" s="9"/>
    </row>
    <row r="1462" spans="1:23" ht="15.75" x14ac:dyDescent="0.25">
      <c r="A1462" s="16" t="s">
        <v>1500</v>
      </c>
      <c r="B1462" s="84"/>
      <c r="C1462" s="124" t="s">
        <v>243</v>
      </c>
      <c r="D1462" s="124" t="s">
        <v>389</v>
      </c>
      <c r="E1462" s="139" t="s">
        <v>354</v>
      </c>
      <c r="F1462" s="315">
        <v>914036.18999999983</v>
      </c>
      <c r="G1462" s="315">
        <v>845689.17999999819</v>
      </c>
      <c r="H1462" s="315">
        <v>985774.30999999866</v>
      </c>
      <c r="I1462" s="315"/>
      <c r="J1462" s="315"/>
      <c r="K1462" s="315"/>
      <c r="L1462" s="315"/>
      <c r="M1462" s="315"/>
      <c r="N1462" s="315"/>
      <c r="O1462" s="315"/>
      <c r="P1462" s="315"/>
      <c r="Q1462" s="315"/>
      <c r="R1462" s="316">
        <v>915166.55999999901</v>
      </c>
      <c r="S1462" s="167">
        <v>6.999545505065664E-3</v>
      </c>
      <c r="T1462" s="9" t="s">
        <v>27</v>
      </c>
      <c r="U1462" s="9" t="s">
        <v>243</v>
      </c>
      <c r="V1462" s="9" t="s">
        <v>389</v>
      </c>
      <c r="W1462" s="9"/>
    </row>
    <row r="1463" spans="1:23" ht="15.75" x14ac:dyDescent="0.25">
      <c r="A1463" s="16" t="s">
        <v>1501</v>
      </c>
      <c r="B1463" s="84"/>
      <c r="C1463" s="124"/>
      <c r="D1463" s="124" t="s">
        <v>487</v>
      </c>
      <c r="E1463" s="139" t="s">
        <v>354</v>
      </c>
      <c r="F1463" s="315">
        <v>235.02</v>
      </c>
      <c r="G1463" s="315">
        <v>163.82999999999998</v>
      </c>
      <c r="H1463" s="315">
        <v>433.28000000000003</v>
      </c>
      <c r="I1463" s="315"/>
      <c r="J1463" s="315"/>
      <c r="K1463" s="315"/>
      <c r="L1463" s="315"/>
      <c r="M1463" s="315"/>
      <c r="N1463" s="315"/>
      <c r="O1463" s="315"/>
      <c r="P1463" s="315"/>
      <c r="Q1463" s="315"/>
      <c r="R1463" s="316">
        <v>277.37666666666672</v>
      </c>
      <c r="S1463" s="167">
        <v>2.1214833290857637E-6</v>
      </c>
      <c r="T1463" s="9" t="s">
        <v>27</v>
      </c>
      <c r="U1463" s="9" t="s">
        <v>243</v>
      </c>
      <c r="V1463" s="9" t="s">
        <v>487</v>
      </c>
      <c r="W1463" s="9"/>
    </row>
    <row r="1464" spans="1:23" ht="15.75" x14ac:dyDescent="0.25">
      <c r="A1464" s="16" t="s">
        <v>1502</v>
      </c>
      <c r="B1464" s="84"/>
      <c r="C1464" s="124"/>
      <c r="D1464" s="124" t="s">
        <v>390</v>
      </c>
      <c r="E1464" s="139" t="s">
        <v>354</v>
      </c>
      <c r="F1464" s="315">
        <v>7564184.5400000317</v>
      </c>
      <c r="G1464" s="315">
        <v>7338594.3899999885</v>
      </c>
      <c r="H1464" s="315">
        <v>8111461.6300000185</v>
      </c>
      <c r="I1464" s="315"/>
      <c r="J1464" s="315"/>
      <c r="K1464" s="315"/>
      <c r="L1464" s="315"/>
      <c r="M1464" s="315"/>
      <c r="N1464" s="315"/>
      <c r="O1464" s="315"/>
      <c r="P1464" s="315"/>
      <c r="Q1464" s="315"/>
      <c r="R1464" s="316">
        <v>7671413.5200000135</v>
      </c>
      <c r="S1464" s="167">
        <v>5.8673918353634023E-2</v>
      </c>
      <c r="T1464" s="9" t="s">
        <v>27</v>
      </c>
      <c r="U1464" s="9" t="s">
        <v>243</v>
      </c>
      <c r="V1464" s="9" t="s">
        <v>390</v>
      </c>
      <c r="W1464" s="9"/>
    </row>
    <row r="1465" spans="1:23" ht="15.75" x14ac:dyDescent="0.25">
      <c r="A1465" s="16" t="s">
        <v>1503</v>
      </c>
      <c r="B1465" s="84"/>
      <c r="C1465" s="508" t="s">
        <v>244</v>
      </c>
      <c r="D1465" s="508" t="s">
        <v>391</v>
      </c>
      <c r="E1465" s="406" t="s">
        <v>354</v>
      </c>
      <c r="F1465" s="511">
        <v>1464564.620000002</v>
      </c>
      <c r="G1465" s="511">
        <v>1448962.4600000018</v>
      </c>
      <c r="H1465" s="511">
        <v>1507336.8100000012</v>
      </c>
      <c r="I1465" s="511"/>
      <c r="J1465" s="511"/>
      <c r="K1465" s="511"/>
      <c r="L1465" s="511"/>
      <c r="M1465" s="511"/>
      <c r="N1465" s="511"/>
      <c r="O1465" s="511"/>
      <c r="P1465" s="511"/>
      <c r="Q1465" s="511"/>
      <c r="R1465" s="512">
        <v>1473621.2966666685</v>
      </c>
      <c r="S1465" s="423">
        <v>1.127082191820058E-2</v>
      </c>
      <c r="T1465" s="9" t="s">
        <v>27</v>
      </c>
      <c r="U1465" s="9" t="s">
        <v>244</v>
      </c>
      <c r="V1465" s="9" t="s">
        <v>391</v>
      </c>
      <c r="W1465" s="9"/>
    </row>
    <row r="1466" spans="1:23" ht="15.75" x14ac:dyDescent="0.25">
      <c r="A1466" s="16" t="s">
        <v>1504</v>
      </c>
      <c r="B1466" s="84"/>
      <c r="C1466" s="508"/>
      <c r="D1466" s="508" t="s">
        <v>393</v>
      </c>
      <c r="E1466" s="406" t="s">
        <v>354</v>
      </c>
      <c r="F1466" s="511">
        <v>0</v>
      </c>
      <c r="G1466" s="511">
        <v>0</v>
      </c>
      <c r="H1466" s="511">
        <v>0</v>
      </c>
      <c r="I1466" s="511"/>
      <c r="J1466" s="511"/>
      <c r="K1466" s="511"/>
      <c r="L1466" s="511"/>
      <c r="M1466" s="511"/>
      <c r="N1466" s="511"/>
      <c r="O1466" s="511"/>
      <c r="P1466" s="511"/>
      <c r="Q1466" s="511"/>
      <c r="R1466" s="512">
        <v>0</v>
      </c>
      <c r="S1466" s="423">
        <v>0</v>
      </c>
      <c r="T1466" s="9" t="s">
        <v>27</v>
      </c>
      <c r="U1466" s="9" t="s">
        <v>244</v>
      </c>
      <c r="V1466" s="9" t="s">
        <v>393</v>
      </c>
      <c r="W1466" s="9"/>
    </row>
    <row r="1467" spans="1:23" ht="15.75" x14ac:dyDescent="0.25">
      <c r="A1467" s="16" t="s">
        <v>1505</v>
      </c>
      <c r="B1467" s="84"/>
      <c r="C1467" s="508"/>
      <c r="D1467" s="508" t="s">
        <v>483</v>
      </c>
      <c r="E1467" s="406" t="s">
        <v>354</v>
      </c>
      <c r="F1467" s="511">
        <v>159117.72999999998</v>
      </c>
      <c r="G1467" s="511">
        <v>136818.13000000003</v>
      </c>
      <c r="H1467" s="511">
        <v>162913.34000000003</v>
      </c>
      <c r="I1467" s="511"/>
      <c r="J1467" s="511"/>
      <c r="K1467" s="511"/>
      <c r="L1467" s="511"/>
      <c r="M1467" s="511"/>
      <c r="N1467" s="511"/>
      <c r="O1467" s="511"/>
      <c r="P1467" s="511"/>
      <c r="Q1467" s="511"/>
      <c r="R1467" s="512">
        <v>152949.73333333334</v>
      </c>
      <c r="S1467" s="423">
        <v>1.1698183317081937E-3</v>
      </c>
      <c r="T1467" s="9" t="s">
        <v>27</v>
      </c>
      <c r="U1467" s="9" t="s">
        <v>244</v>
      </c>
      <c r="V1467" s="9" t="s">
        <v>483</v>
      </c>
      <c r="W1467" s="9"/>
    </row>
    <row r="1468" spans="1:23" ht="15.75" x14ac:dyDescent="0.25">
      <c r="A1468" s="16" t="s">
        <v>1506</v>
      </c>
      <c r="B1468" s="84"/>
      <c r="C1468" s="508" t="s">
        <v>40</v>
      </c>
      <c r="D1468" s="508" t="s">
        <v>392</v>
      </c>
      <c r="E1468" s="406" t="s">
        <v>354</v>
      </c>
      <c r="F1468" s="511">
        <v>30171.930000000015</v>
      </c>
      <c r="G1468" s="511">
        <v>29953.489999999958</v>
      </c>
      <c r="H1468" s="511">
        <v>42794.190000000039</v>
      </c>
      <c r="I1468" s="511"/>
      <c r="J1468" s="511"/>
      <c r="K1468" s="511"/>
      <c r="L1468" s="511"/>
      <c r="M1468" s="511"/>
      <c r="N1468" s="511"/>
      <c r="O1468" s="511"/>
      <c r="P1468" s="511"/>
      <c r="Q1468" s="511"/>
      <c r="R1468" s="512">
        <v>34306.536666666674</v>
      </c>
      <c r="S1468" s="423">
        <v>2.6238957476717393E-4</v>
      </c>
      <c r="T1468" s="9" t="s">
        <v>27</v>
      </c>
      <c r="U1468" s="9" t="s">
        <v>40</v>
      </c>
      <c r="V1468" s="9" t="s">
        <v>392</v>
      </c>
      <c r="W1468" s="9"/>
    </row>
    <row r="1469" spans="1:23" ht="15.75" x14ac:dyDescent="0.25">
      <c r="A1469" s="16" t="s">
        <v>1507</v>
      </c>
      <c r="B1469" s="84"/>
      <c r="C1469" s="508" t="s">
        <v>41</v>
      </c>
      <c r="D1469" s="508" t="s">
        <v>488</v>
      </c>
      <c r="E1469" s="406" t="s">
        <v>354</v>
      </c>
      <c r="F1469" s="511">
        <v>0</v>
      </c>
      <c r="G1469" s="511">
        <v>0</v>
      </c>
      <c r="H1469" s="511">
        <v>0</v>
      </c>
      <c r="I1469" s="511"/>
      <c r="J1469" s="511"/>
      <c r="K1469" s="511"/>
      <c r="L1469" s="511"/>
      <c r="M1469" s="511"/>
      <c r="N1469" s="511"/>
      <c r="O1469" s="511"/>
      <c r="P1469" s="511"/>
      <c r="Q1469" s="511"/>
      <c r="R1469" s="512">
        <v>0</v>
      </c>
      <c r="S1469" s="423">
        <v>0</v>
      </c>
      <c r="T1469" s="9" t="s">
        <v>27</v>
      </c>
      <c r="U1469" s="9" t="s">
        <v>41</v>
      </c>
      <c r="V1469" s="9" t="s">
        <v>488</v>
      </c>
      <c r="W1469" s="9"/>
    </row>
    <row r="1470" spans="1:23" ht="15.75" x14ac:dyDescent="0.25">
      <c r="A1470" s="16" t="s">
        <v>1508</v>
      </c>
      <c r="B1470" s="84"/>
      <c r="C1470" s="508"/>
      <c r="D1470" s="508" t="s">
        <v>394</v>
      </c>
      <c r="E1470" s="406" t="s">
        <v>354</v>
      </c>
      <c r="F1470" s="511">
        <v>0</v>
      </c>
      <c r="G1470" s="511">
        <v>0</v>
      </c>
      <c r="H1470" s="511">
        <v>0</v>
      </c>
      <c r="I1470" s="511"/>
      <c r="J1470" s="511"/>
      <c r="K1470" s="511"/>
      <c r="L1470" s="511"/>
      <c r="M1470" s="511"/>
      <c r="N1470" s="511"/>
      <c r="O1470" s="511"/>
      <c r="P1470" s="511"/>
      <c r="Q1470" s="511"/>
      <c r="R1470" s="512">
        <v>0</v>
      </c>
      <c r="S1470" s="423">
        <v>0</v>
      </c>
      <c r="T1470" s="9" t="s">
        <v>27</v>
      </c>
      <c r="U1470" s="9" t="s">
        <v>41</v>
      </c>
      <c r="V1470" s="9" t="s">
        <v>394</v>
      </c>
      <c r="W1470" s="9"/>
    </row>
    <row r="1471" spans="1:23" ht="15.75" x14ac:dyDescent="0.25">
      <c r="A1471" s="16" t="s">
        <v>1509</v>
      </c>
      <c r="B1471" s="84"/>
      <c r="C1471" s="508"/>
      <c r="D1471" s="508" t="s">
        <v>395</v>
      </c>
      <c r="E1471" s="406" t="s">
        <v>354</v>
      </c>
      <c r="F1471" s="511"/>
      <c r="G1471" s="511"/>
      <c r="H1471" s="511"/>
      <c r="I1471" s="511"/>
      <c r="J1471" s="511"/>
      <c r="K1471" s="511"/>
      <c r="L1471" s="511"/>
      <c r="M1471" s="511"/>
      <c r="N1471" s="511"/>
      <c r="O1471" s="511"/>
      <c r="P1471" s="511"/>
      <c r="Q1471" s="511"/>
      <c r="R1471" s="512"/>
      <c r="S1471" s="423">
        <v>0</v>
      </c>
      <c r="T1471" s="9" t="s">
        <v>27</v>
      </c>
      <c r="U1471" s="9" t="s">
        <v>41</v>
      </c>
      <c r="V1471" s="9" t="s">
        <v>395</v>
      </c>
      <c r="W1471" s="9"/>
    </row>
    <row r="1472" spans="1:23" ht="15.75" x14ac:dyDescent="0.25">
      <c r="A1472" s="16" t="s">
        <v>1510</v>
      </c>
      <c r="B1472" s="84"/>
      <c r="C1472" s="508"/>
      <c r="D1472" s="508" t="s">
        <v>484</v>
      </c>
      <c r="E1472" s="406" t="s">
        <v>354</v>
      </c>
      <c r="F1472" s="511">
        <v>0</v>
      </c>
      <c r="G1472" s="511">
        <v>0</v>
      </c>
      <c r="H1472" s="511">
        <v>0</v>
      </c>
      <c r="I1472" s="511"/>
      <c r="J1472" s="511"/>
      <c r="K1472" s="511"/>
      <c r="L1472" s="511"/>
      <c r="M1472" s="511"/>
      <c r="N1472" s="511"/>
      <c r="O1472" s="511"/>
      <c r="P1472" s="511"/>
      <c r="Q1472" s="511"/>
      <c r="R1472" s="512">
        <v>0</v>
      </c>
      <c r="S1472" s="423">
        <v>0</v>
      </c>
      <c r="T1472" s="9" t="s">
        <v>27</v>
      </c>
      <c r="U1472" s="9" t="s">
        <v>41</v>
      </c>
      <c r="V1472" s="9" t="s">
        <v>484</v>
      </c>
      <c r="W1472" s="9"/>
    </row>
    <row r="1473" spans="1:23" ht="15.75" x14ac:dyDescent="0.25">
      <c r="A1473" s="16" t="s">
        <v>1511</v>
      </c>
      <c r="B1473" s="91"/>
      <c r="C1473" s="509"/>
      <c r="D1473" s="509" t="s">
        <v>489</v>
      </c>
      <c r="E1473" s="412" t="s">
        <v>354</v>
      </c>
      <c r="F1473" s="513">
        <v>0</v>
      </c>
      <c r="G1473" s="513">
        <v>0</v>
      </c>
      <c r="H1473" s="513">
        <v>0</v>
      </c>
      <c r="I1473" s="513"/>
      <c r="J1473" s="513"/>
      <c r="K1473" s="513"/>
      <c r="L1473" s="513"/>
      <c r="M1473" s="513"/>
      <c r="N1473" s="513"/>
      <c r="O1473" s="513"/>
      <c r="P1473" s="513"/>
      <c r="Q1473" s="513"/>
      <c r="R1473" s="514">
        <v>0</v>
      </c>
      <c r="S1473" s="507">
        <v>0</v>
      </c>
      <c r="T1473" s="9" t="s">
        <v>27</v>
      </c>
      <c r="U1473" s="9" t="s">
        <v>41</v>
      </c>
      <c r="V1473" s="9" t="s">
        <v>489</v>
      </c>
      <c r="W1473" s="9"/>
    </row>
    <row r="1474" spans="1:23" ht="15.75" x14ac:dyDescent="0.25">
      <c r="A1474" s="16" t="s">
        <v>1512</v>
      </c>
      <c r="B1474" s="84" t="s">
        <v>34</v>
      </c>
      <c r="C1474" s="124" t="s">
        <v>244</v>
      </c>
      <c r="D1474" s="124" t="s">
        <v>34</v>
      </c>
      <c r="E1474" s="139" t="s">
        <v>354</v>
      </c>
      <c r="F1474" s="315">
        <v>2214974.3000000017</v>
      </c>
      <c r="G1474" s="315">
        <v>2143481.7300000009</v>
      </c>
      <c r="H1474" s="315">
        <v>2162262.680000003</v>
      </c>
      <c r="I1474" s="315"/>
      <c r="J1474" s="315"/>
      <c r="K1474" s="315"/>
      <c r="L1474" s="315"/>
      <c r="M1474" s="315"/>
      <c r="N1474" s="315"/>
      <c r="O1474" s="315"/>
      <c r="P1474" s="315"/>
      <c r="Q1474" s="315"/>
      <c r="R1474" s="316">
        <v>2173572.9033333356</v>
      </c>
      <c r="S1474" s="167">
        <v>1.6624320763489644E-2</v>
      </c>
      <c r="T1474" s="9" t="s">
        <v>34</v>
      </c>
      <c r="U1474" s="9" t="s">
        <v>244</v>
      </c>
      <c r="V1474" s="9" t="s">
        <v>34</v>
      </c>
      <c r="W1474" s="9"/>
    </row>
    <row r="1475" spans="1:23" ht="15.75" x14ac:dyDescent="0.25">
      <c r="A1475" s="16" t="s">
        <v>1513</v>
      </c>
      <c r="B1475" s="84"/>
      <c r="C1475" s="152"/>
      <c r="D1475" s="152"/>
      <c r="E1475" s="139" t="s">
        <v>24</v>
      </c>
      <c r="F1475" s="339">
        <v>14760.579999999994</v>
      </c>
      <c r="G1475" s="339">
        <v>9754.2999999999902</v>
      </c>
      <c r="H1475" s="339">
        <v>12623.669999999989</v>
      </c>
      <c r="I1475" s="339"/>
      <c r="J1475" s="339"/>
      <c r="K1475" s="339"/>
      <c r="L1475" s="339"/>
      <c r="M1475" s="339"/>
      <c r="N1475" s="339"/>
      <c r="O1475" s="339"/>
      <c r="P1475" s="339"/>
      <c r="Q1475" s="339"/>
      <c r="R1475" s="340">
        <v>12379.516666666657</v>
      </c>
      <c r="S1475" s="352">
        <v>9.4683300315356989E-5</v>
      </c>
      <c r="T1475" s="9" t="s">
        <v>34</v>
      </c>
      <c r="U1475" s="9" t="s">
        <v>244</v>
      </c>
      <c r="V1475" s="9" t="s">
        <v>34</v>
      </c>
      <c r="W1475" s="9"/>
    </row>
    <row r="1476" spans="1:23" ht="15.75" x14ac:dyDescent="0.25">
      <c r="A1476" s="16" t="s">
        <v>1514</v>
      </c>
      <c r="B1476" s="84"/>
      <c r="C1476" s="152" t="s">
        <v>40</v>
      </c>
      <c r="D1476" s="124" t="s">
        <v>542</v>
      </c>
      <c r="E1476" s="139" t="s">
        <v>354</v>
      </c>
      <c r="F1476" s="339"/>
      <c r="G1476" s="339"/>
      <c r="H1476" s="339"/>
      <c r="I1476" s="339"/>
      <c r="J1476" s="339"/>
      <c r="K1476" s="339"/>
      <c r="L1476" s="339"/>
      <c r="M1476" s="339"/>
      <c r="N1476" s="339"/>
      <c r="O1476" s="339"/>
      <c r="P1476" s="339"/>
      <c r="Q1476" s="339"/>
      <c r="R1476" s="340"/>
      <c r="S1476" s="352"/>
      <c r="T1476" s="9" t="s">
        <v>34</v>
      </c>
      <c r="U1476" s="9" t="s">
        <v>40</v>
      </c>
      <c r="V1476" s="9" t="s">
        <v>542</v>
      </c>
      <c r="W1476" s="9"/>
    </row>
    <row r="1477" spans="1:23" ht="15.75" x14ac:dyDescent="0.25">
      <c r="A1477" s="16" t="s">
        <v>1515</v>
      </c>
      <c r="B1477" s="91"/>
      <c r="C1477" s="227" t="s">
        <v>41</v>
      </c>
      <c r="D1477" s="227" t="s">
        <v>492</v>
      </c>
      <c r="E1477" s="141" t="s">
        <v>354</v>
      </c>
      <c r="F1477" s="317">
        <v>99129.2</v>
      </c>
      <c r="G1477" s="317">
        <v>87267.33000000006</v>
      </c>
      <c r="H1477" s="317">
        <v>107856.61999999982</v>
      </c>
      <c r="I1477" s="317"/>
      <c r="J1477" s="317"/>
      <c r="K1477" s="317"/>
      <c r="L1477" s="317"/>
      <c r="M1477" s="317"/>
      <c r="N1477" s="317"/>
      <c r="O1477" s="317"/>
      <c r="P1477" s="317"/>
      <c r="Q1477" s="317"/>
      <c r="R1477" s="318">
        <v>98084.383333333302</v>
      </c>
      <c r="S1477" s="346">
        <v>7.5018705281142638E-4</v>
      </c>
      <c r="T1477" s="9" t="s">
        <v>34</v>
      </c>
      <c r="U1477" s="9" t="s">
        <v>41</v>
      </c>
      <c r="V1477" s="9" t="s">
        <v>492</v>
      </c>
      <c r="W1477" s="9"/>
    </row>
    <row r="1478" spans="1:23" ht="15.75" x14ac:dyDescent="0.25">
      <c r="A1478" s="16" t="s">
        <v>1516</v>
      </c>
      <c r="B1478" s="84" t="s">
        <v>356</v>
      </c>
      <c r="C1478" s="124" t="s">
        <v>242</v>
      </c>
      <c r="D1478" s="124" t="s">
        <v>398</v>
      </c>
      <c r="E1478" s="139" t="s">
        <v>25</v>
      </c>
      <c r="F1478" s="315">
        <v>0</v>
      </c>
      <c r="G1478" s="315">
        <v>0</v>
      </c>
      <c r="H1478" s="315">
        <v>0</v>
      </c>
      <c r="I1478" s="315"/>
      <c r="J1478" s="315"/>
      <c r="K1478" s="315"/>
      <c r="L1478" s="315"/>
      <c r="M1478" s="315"/>
      <c r="N1478" s="315"/>
      <c r="O1478" s="315"/>
      <c r="P1478" s="315"/>
      <c r="Q1478" s="315"/>
      <c r="R1478" s="316">
        <v>0</v>
      </c>
      <c r="S1478" s="167">
        <v>0</v>
      </c>
      <c r="T1478" s="9" t="s">
        <v>356</v>
      </c>
      <c r="U1478" s="9" t="s">
        <v>242</v>
      </c>
      <c r="V1478" s="9" t="s">
        <v>398</v>
      </c>
      <c r="W1478" s="9"/>
    </row>
    <row r="1479" spans="1:23" ht="15.75" x14ac:dyDescent="0.25">
      <c r="A1479" s="16" t="s">
        <v>1517</v>
      </c>
      <c r="B1479" s="84"/>
      <c r="C1479" s="124" t="s">
        <v>243</v>
      </c>
      <c r="D1479" s="124" t="s">
        <v>399</v>
      </c>
      <c r="E1479" s="139" t="s">
        <v>25</v>
      </c>
      <c r="F1479" s="315">
        <v>0</v>
      </c>
      <c r="G1479" s="315">
        <v>0</v>
      </c>
      <c r="H1479" s="315">
        <v>0</v>
      </c>
      <c r="I1479" s="315"/>
      <c r="J1479" s="315"/>
      <c r="K1479" s="315"/>
      <c r="L1479" s="315"/>
      <c r="M1479" s="315"/>
      <c r="N1479" s="315"/>
      <c r="O1479" s="315"/>
      <c r="P1479" s="315"/>
      <c r="Q1479" s="315"/>
      <c r="R1479" s="316">
        <v>0</v>
      </c>
      <c r="S1479" s="167">
        <v>0</v>
      </c>
      <c r="T1479" s="9" t="s">
        <v>356</v>
      </c>
      <c r="U1479" s="9" t="s">
        <v>243</v>
      </c>
      <c r="V1479" s="9" t="s">
        <v>399</v>
      </c>
      <c r="W1479" s="9"/>
    </row>
    <row r="1480" spans="1:23" ht="15.75" x14ac:dyDescent="0.25">
      <c r="A1480" s="16" t="s">
        <v>1518</v>
      </c>
      <c r="B1480" s="84"/>
      <c r="C1480" s="508" t="s">
        <v>244</v>
      </c>
      <c r="D1480" s="508" t="s">
        <v>400</v>
      </c>
      <c r="E1480" s="406" t="s">
        <v>25</v>
      </c>
      <c r="F1480" s="511">
        <v>0</v>
      </c>
      <c r="G1480" s="511">
        <v>0</v>
      </c>
      <c r="H1480" s="511">
        <v>0</v>
      </c>
      <c r="I1480" s="511"/>
      <c r="J1480" s="511"/>
      <c r="K1480" s="511"/>
      <c r="L1480" s="511"/>
      <c r="M1480" s="511"/>
      <c r="N1480" s="511"/>
      <c r="O1480" s="511"/>
      <c r="P1480" s="511"/>
      <c r="Q1480" s="511"/>
      <c r="R1480" s="512">
        <v>0</v>
      </c>
      <c r="S1480" s="423">
        <v>0</v>
      </c>
      <c r="T1480" s="9" t="s">
        <v>356</v>
      </c>
      <c r="U1480" s="9" t="s">
        <v>244</v>
      </c>
      <c r="V1480" s="9" t="s">
        <v>400</v>
      </c>
      <c r="W1480" s="9"/>
    </row>
    <row r="1481" spans="1:23" ht="15.75" x14ac:dyDescent="0.25">
      <c r="A1481" s="16" t="s">
        <v>1519</v>
      </c>
      <c r="B1481" s="84"/>
      <c r="C1481" s="508" t="s">
        <v>40</v>
      </c>
      <c r="D1481" s="508" t="s">
        <v>401</v>
      </c>
      <c r="E1481" s="406" t="s">
        <v>25</v>
      </c>
      <c r="F1481" s="511">
        <v>0</v>
      </c>
      <c r="G1481" s="511">
        <v>0</v>
      </c>
      <c r="H1481" s="511">
        <v>0</v>
      </c>
      <c r="I1481" s="511"/>
      <c r="J1481" s="511"/>
      <c r="K1481" s="511"/>
      <c r="L1481" s="511"/>
      <c r="M1481" s="511"/>
      <c r="N1481" s="511"/>
      <c r="O1481" s="511"/>
      <c r="P1481" s="511"/>
      <c r="Q1481" s="511"/>
      <c r="R1481" s="512">
        <v>0</v>
      </c>
      <c r="S1481" s="423">
        <v>0</v>
      </c>
      <c r="T1481" s="9" t="s">
        <v>356</v>
      </c>
      <c r="U1481" s="9" t="s">
        <v>40</v>
      </c>
      <c r="V1481" s="9" t="s">
        <v>401</v>
      </c>
      <c r="W1481" s="341"/>
    </row>
    <row r="1482" spans="1:23" ht="15.75" x14ac:dyDescent="0.25">
      <c r="A1482" s="16" t="s">
        <v>1520</v>
      </c>
      <c r="B1482" s="84"/>
      <c r="C1482" s="508"/>
      <c r="D1482" s="509" t="s">
        <v>485</v>
      </c>
      <c r="E1482" s="412" t="s">
        <v>25</v>
      </c>
      <c r="F1482" s="513">
        <v>0</v>
      </c>
      <c r="G1482" s="513">
        <v>0</v>
      </c>
      <c r="H1482" s="513">
        <v>0</v>
      </c>
      <c r="I1482" s="513"/>
      <c r="J1482" s="513"/>
      <c r="K1482" s="513"/>
      <c r="L1482" s="513"/>
      <c r="M1482" s="513"/>
      <c r="N1482" s="513"/>
      <c r="O1482" s="513"/>
      <c r="P1482" s="513"/>
      <c r="Q1482" s="513"/>
      <c r="R1482" s="514">
        <v>0</v>
      </c>
      <c r="S1482" s="507">
        <v>0</v>
      </c>
      <c r="T1482" s="9" t="s">
        <v>356</v>
      </c>
      <c r="U1482" s="9" t="s">
        <v>40</v>
      </c>
      <c r="V1482" s="9" t="s">
        <v>485</v>
      </c>
      <c r="W1482" s="9"/>
    </row>
    <row r="1483" spans="1:23" ht="15.75" x14ac:dyDescent="0.25">
      <c r="A1483" s="16" t="s">
        <v>1521</v>
      </c>
      <c r="B1483" s="84" t="s">
        <v>546</v>
      </c>
      <c r="C1483" s="124" t="s">
        <v>242</v>
      </c>
      <c r="D1483" s="124" t="s">
        <v>547</v>
      </c>
      <c r="E1483" s="139" t="s">
        <v>18</v>
      </c>
      <c r="F1483" s="315">
        <v>0</v>
      </c>
      <c r="G1483" s="315">
        <v>0</v>
      </c>
      <c r="H1483" s="315">
        <v>0</v>
      </c>
      <c r="I1483" s="315"/>
      <c r="J1483" s="315"/>
      <c r="K1483" s="315"/>
      <c r="L1483" s="315"/>
      <c r="M1483" s="315"/>
      <c r="N1483" s="315"/>
      <c r="O1483" s="315"/>
      <c r="P1483" s="315"/>
      <c r="Q1483" s="315"/>
      <c r="R1483" s="316">
        <v>0</v>
      </c>
      <c r="S1483" s="167">
        <v>0</v>
      </c>
      <c r="T1483" s="9" t="s">
        <v>546</v>
      </c>
      <c r="U1483" s="9" t="s">
        <v>242</v>
      </c>
      <c r="V1483" s="9" t="s">
        <v>547</v>
      </c>
      <c r="W1483" s="9"/>
    </row>
    <row r="1484" spans="1:23" ht="15.75" x14ac:dyDescent="0.25">
      <c r="A1484" s="16" t="s">
        <v>1522</v>
      </c>
      <c r="B1484" s="84"/>
      <c r="C1484" s="594"/>
      <c r="D1484" s="509" t="s">
        <v>552</v>
      </c>
      <c r="E1484" s="141" t="s">
        <v>18</v>
      </c>
      <c r="F1484" s="317"/>
      <c r="G1484" s="317"/>
      <c r="H1484" s="317"/>
      <c r="I1484" s="317"/>
      <c r="J1484" s="317"/>
      <c r="K1484" s="317"/>
      <c r="L1484" s="317"/>
      <c r="M1484" s="317"/>
      <c r="N1484" s="317"/>
      <c r="O1484" s="317"/>
      <c r="P1484" s="317"/>
      <c r="Q1484" s="317"/>
      <c r="R1484" s="317"/>
      <c r="S1484" s="317"/>
      <c r="T1484" s="9" t="s">
        <v>546</v>
      </c>
      <c r="U1484" s="9" t="s">
        <v>242</v>
      </c>
      <c r="V1484" s="9" t="s">
        <v>552</v>
      </c>
      <c r="W1484" s="9"/>
    </row>
    <row r="1485" spans="1:23" ht="15.75" x14ac:dyDescent="0.25">
      <c r="A1485" s="16" t="s">
        <v>1523</v>
      </c>
      <c r="B1485" s="84"/>
      <c r="C1485" s="508" t="s">
        <v>243</v>
      </c>
      <c r="D1485" s="594" t="s">
        <v>548</v>
      </c>
      <c r="E1485" s="139" t="s">
        <v>18</v>
      </c>
      <c r="F1485" s="315">
        <v>10</v>
      </c>
      <c r="G1485" s="315">
        <v>7.49</v>
      </c>
      <c r="H1485" s="315">
        <v>39.319999999999993</v>
      </c>
      <c r="I1485" s="315"/>
      <c r="J1485" s="315"/>
      <c r="K1485" s="315"/>
      <c r="L1485" s="315"/>
      <c r="M1485" s="315"/>
      <c r="N1485" s="315"/>
      <c r="O1485" s="315"/>
      <c r="P1485" s="315"/>
      <c r="Q1485" s="315"/>
      <c r="R1485" s="316">
        <v>18.936666666666664</v>
      </c>
      <c r="S1485" s="167">
        <v>1.4483490311052621E-7</v>
      </c>
      <c r="T1485" s="9" t="s">
        <v>546</v>
      </c>
      <c r="U1485" s="9" t="s">
        <v>243</v>
      </c>
      <c r="V1485" s="9" t="s">
        <v>548</v>
      </c>
      <c r="W1485" s="9"/>
    </row>
    <row r="1486" spans="1:23" ht="15.75" x14ac:dyDescent="0.25">
      <c r="A1486" s="16" t="s">
        <v>1524</v>
      </c>
      <c r="B1486" s="84"/>
      <c r="D1486" s="509" t="s">
        <v>550</v>
      </c>
      <c r="E1486" s="141" t="s">
        <v>18</v>
      </c>
      <c r="F1486" s="317"/>
      <c r="G1486" s="317"/>
      <c r="H1486" s="317"/>
      <c r="I1486" s="317"/>
      <c r="J1486" s="317"/>
      <c r="K1486" s="317"/>
      <c r="L1486" s="317"/>
      <c r="M1486" s="317"/>
      <c r="N1486" s="317"/>
      <c r="O1486" s="317"/>
      <c r="P1486" s="317"/>
      <c r="Q1486" s="317"/>
      <c r="R1486" s="317"/>
      <c r="S1486" s="317"/>
      <c r="T1486" s="9" t="s">
        <v>546</v>
      </c>
      <c r="U1486" s="9" t="s">
        <v>243</v>
      </c>
      <c r="V1486" s="9" t="s">
        <v>550</v>
      </c>
      <c r="W1486" s="9"/>
    </row>
    <row r="1487" spans="1:23" ht="15.75" x14ac:dyDescent="0.25">
      <c r="A1487" s="16" t="s">
        <v>1525</v>
      </c>
      <c r="B1487" s="84"/>
      <c r="C1487" s="508" t="s">
        <v>244</v>
      </c>
      <c r="D1487" s="594" t="s">
        <v>549</v>
      </c>
      <c r="E1487" s="139" t="s">
        <v>18</v>
      </c>
      <c r="F1487" s="315">
        <v>1235.9600000000003</v>
      </c>
      <c r="G1487" s="315">
        <v>1521.9599999999998</v>
      </c>
      <c r="H1487" s="315">
        <v>1820.2400000000007</v>
      </c>
      <c r="I1487" s="315"/>
      <c r="J1487" s="315"/>
      <c r="K1487" s="315"/>
      <c r="L1487" s="315"/>
      <c r="M1487" s="315"/>
      <c r="N1487" s="315"/>
      <c r="O1487" s="315"/>
      <c r="P1487" s="315"/>
      <c r="Q1487" s="315"/>
      <c r="R1487" s="316">
        <v>1526.0533333333335</v>
      </c>
      <c r="S1487" s="167">
        <v>1.1671842281719537E-5</v>
      </c>
      <c r="T1487" s="9" t="s">
        <v>546</v>
      </c>
      <c r="U1487" s="9" t="s">
        <v>244</v>
      </c>
      <c r="V1487" s="9" t="s">
        <v>549</v>
      </c>
      <c r="W1487" s="9"/>
    </row>
    <row r="1488" spans="1:23" ht="15.75" x14ac:dyDescent="0.25">
      <c r="A1488" s="16" t="s">
        <v>1526</v>
      </c>
      <c r="B1488" s="84"/>
      <c r="C1488" s="508"/>
      <c r="D1488" s="509" t="s">
        <v>551</v>
      </c>
      <c r="E1488" s="141" t="s">
        <v>18</v>
      </c>
      <c r="F1488" s="317"/>
      <c r="G1488" s="317"/>
      <c r="H1488" s="317"/>
      <c r="I1488" s="317"/>
      <c r="J1488" s="317"/>
      <c r="K1488" s="317"/>
      <c r="L1488" s="317"/>
      <c r="M1488" s="317"/>
      <c r="N1488" s="317"/>
      <c r="O1488" s="317"/>
      <c r="P1488" s="317"/>
      <c r="Q1488" s="317"/>
      <c r="R1488" s="317"/>
      <c r="S1488" s="317"/>
      <c r="T1488" s="9" t="s">
        <v>546</v>
      </c>
      <c r="U1488" s="9" t="s">
        <v>244</v>
      </c>
      <c r="V1488" s="9" t="s">
        <v>551</v>
      </c>
      <c r="W1488" s="9"/>
    </row>
    <row r="1489" spans="1:23" ht="15.75" x14ac:dyDescent="0.25">
      <c r="A1489" s="16" t="s">
        <v>1527</v>
      </c>
      <c r="B1489" s="147" t="s">
        <v>33</v>
      </c>
      <c r="C1489" s="510" t="s">
        <v>40</v>
      </c>
      <c r="D1489" s="509" t="s">
        <v>396</v>
      </c>
      <c r="E1489" s="141" t="s">
        <v>25</v>
      </c>
      <c r="F1489" s="317">
        <v>0</v>
      </c>
      <c r="G1489" s="317">
        <v>0</v>
      </c>
      <c r="H1489" s="317">
        <v>0</v>
      </c>
      <c r="I1489" s="317"/>
      <c r="J1489" s="317"/>
      <c r="K1489" s="317"/>
      <c r="L1489" s="317"/>
      <c r="M1489" s="317"/>
      <c r="N1489" s="317"/>
      <c r="O1489" s="317"/>
      <c r="P1489" s="317"/>
      <c r="Q1489" s="317"/>
      <c r="R1489" s="320">
        <v>0</v>
      </c>
      <c r="S1489" s="346">
        <v>0</v>
      </c>
      <c r="T1489" s="9" t="s">
        <v>33</v>
      </c>
      <c r="U1489" s="9" t="s">
        <v>40</v>
      </c>
      <c r="V1489" s="9" t="s">
        <v>396</v>
      </c>
      <c r="W1489" s="9"/>
    </row>
    <row r="1490" spans="1:23" ht="15.75" x14ac:dyDescent="0.25">
      <c r="A1490" s="16" t="s">
        <v>1528</v>
      </c>
      <c r="B1490" s="84" t="s">
        <v>296</v>
      </c>
      <c r="C1490" s="508" t="s">
        <v>41</v>
      </c>
      <c r="D1490" s="508" t="s">
        <v>397</v>
      </c>
      <c r="E1490" s="406" t="s">
        <v>352</v>
      </c>
      <c r="F1490" s="511">
        <v>0</v>
      </c>
      <c r="G1490" s="511">
        <v>0</v>
      </c>
      <c r="H1490" s="511">
        <v>0</v>
      </c>
      <c r="I1490" s="511"/>
      <c r="J1490" s="511"/>
      <c r="K1490" s="511"/>
      <c r="L1490" s="511"/>
      <c r="M1490" s="511"/>
      <c r="N1490" s="511"/>
      <c r="O1490" s="511"/>
      <c r="P1490" s="511"/>
      <c r="Q1490" s="511"/>
      <c r="R1490" s="512">
        <v>0</v>
      </c>
      <c r="S1490" s="423">
        <v>0</v>
      </c>
      <c r="T1490" s="9" t="s">
        <v>296</v>
      </c>
      <c r="U1490" s="9" t="s">
        <v>41</v>
      </c>
      <c r="V1490" s="9" t="s">
        <v>397</v>
      </c>
      <c r="W1490" s="9"/>
    </row>
    <row r="1491" spans="1:23" ht="15.75" x14ac:dyDescent="0.25">
      <c r="A1491" s="16" t="s">
        <v>1529</v>
      </c>
      <c r="B1491" s="84"/>
      <c r="C1491" s="508"/>
      <c r="D1491" s="508"/>
      <c r="E1491" s="406" t="s">
        <v>17</v>
      </c>
      <c r="F1491" s="511">
        <v>0</v>
      </c>
      <c r="G1491" s="511">
        <v>0</v>
      </c>
      <c r="H1491" s="511">
        <v>0</v>
      </c>
      <c r="I1491" s="511"/>
      <c r="J1491" s="511"/>
      <c r="K1491" s="511"/>
      <c r="L1491" s="511"/>
      <c r="M1491" s="511"/>
      <c r="N1491" s="511"/>
      <c r="O1491" s="511"/>
      <c r="P1491" s="511"/>
      <c r="Q1491" s="511"/>
      <c r="R1491" s="512">
        <v>0</v>
      </c>
      <c r="S1491" s="423">
        <v>0</v>
      </c>
      <c r="T1491" s="9" t="s">
        <v>296</v>
      </c>
      <c r="U1491" s="9" t="s">
        <v>41</v>
      </c>
      <c r="V1491" s="9" t="s">
        <v>397</v>
      </c>
      <c r="W1491" s="9"/>
    </row>
    <row r="1492" spans="1:23" ht="15.75" x14ac:dyDescent="0.25">
      <c r="A1492" s="16" t="s">
        <v>1530</v>
      </c>
      <c r="B1492" s="84"/>
      <c r="C1492" s="124"/>
      <c r="D1492" s="124"/>
      <c r="E1492" s="139" t="s">
        <v>18</v>
      </c>
      <c r="F1492" s="315">
        <v>0</v>
      </c>
      <c r="G1492" s="315">
        <v>0</v>
      </c>
      <c r="H1492" s="315">
        <v>0</v>
      </c>
      <c r="I1492" s="315"/>
      <c r="J1492" s="315"/>
      <c r="K1492" s="315"/>
      <c r="L1492" s="315"/>
      <c r="M1492" s="315"/>
      <c r="N1492" s="315"/>
      <c r="O1492" s="315"/>
      <c r="P1492" s="315"/>
      <c r="Q1492" s="315"/>
      <c r="R1492" s="316">
        <v>0</v>
      </c>
      <c r="S1492" s="167">
        <v>0</v>
      </c>
      <c r="T1492" s="9" t="s">
        <v>296</v>
      </c>
      <c r="U1492" s="9" t="s">
        <v>41</v>
      </c>
      <c r="V1492" s="9" t="s">
        <v>397</v>
      </c>
      <c r="W1492" s="9"/>
    </row>
    <row r="1493" spans="1:23" ht="15.75" x14ac:dyDescent="0.25">
      <c r="A1493" s="16" t="s">
        <v>1531</v>
      </c>
      <c r="B1493" s="84"/>
      <c r="C1493" s="124"/>
      <c r="D1493" s="124"/>
      <c r="E1493" s="139" t="s">
        <v>24</v>
      </c>
      <c r="F1493" s="315">
        <v>0</v>
      </c>
      <c r="G1493" s="315">
        <v>0</v>
      </c>
      <c r="H1493" s="315">
        <v>0</v>
      </c>
      <c r="I1493" s="315"/>
      <c r="J1493" s="315"/>
      <c r="K1493" s="315"/>
      <c r="L1493" s="315"/>
      <c r="M1493" s="315"/>
      <c r="N1493" s="315"/>
      <c r="O1493" s="315"/>
      <c r="P1493" s="315"/>
      <c r="Q1493" s="315"/>
      <c r="R1493" s="316">
        <v>0</v>
      </c>
      <c r="S1493" s="167">
        <v>0</v>
      </c>
      <c r="T1493" s="9" t="s">
        <v>296</v>
      </c>
      <c r="U1493" s="9" t="s">
        <v>41</v>
      </c>
      <c r="V1493" s="9" t="s">
        <v>397</v>
      </c>
      <c r="W1493" s="9"/>
    </row>
    <row r="1494" spans="1:23" ht="15.75" x14ac:dyDescent="0.25">
      <c r="A1494" s="16" t="s">
        <v>1532</v>
      </c>
      <c r="B1494" s="84"/>
      <c r="C1494" s="124"/>
      <c r="D1494" s="124"/>
      <c r="E1494" s="406" t="s">
        <v>21</v>
      </c>
      <c r="F1494" s="511">
        <v>0</v>
      </c>
      <c r="G1494" s="511">
        <v>0</v>
      </c>
      <c r="H1494" s="511">
        <v>0</v>
      </c>
      <c r="I1494" s="511"/>
      <c r="J1494" s="511"/>
      <c r="K1494" s="511"/>
      <c r="L1494" s="511"/>
      <c r="M1494" s="511"/>
      <c r="N1494" s="511"/>
      <c r="O1494" s="511"/>
      <c r="P1494" s="511"/>
      <c r="Q1494" s="511"/>
      <c r="R1494" s="512">
        <v>0</v>
      </c>
      <c r="S1494" s="504">
        <v>0</v>
      </c>
      <c r="T1494" s="9" t="s">
        <v>296</v>
      </c>
      <c r="U1494" s="9" t="s">
        <v>41</v>
      </c>
      <c r="V1494" s="9" t="s">
        <v>397</v>
      </c>
      <c r="W1494" s="9"/>
    </row>
    <row r="1495" spans="1:23" ht="15.75" x14ac:dyDescent="0.25">
      <c r="A1495" s="16" t="s">
        <v>1533</v>
      </c>
      <c r="B1495" s="84"/>
      <c r="C1495" s="124"/>
      <c r="D1495" s="124"/>
      <c r="E1495" s="406" t="s">
        <v>16</v>
      </c>
      <c r="F1495" s="511">
        <v>0</v>
      </c>
      <c r="G1495" s="511">
        <v>0</v>
      </c>
      <c r="H1495" s="511">
        <v>0</v>
      </c>
      <c r="I1495" s="511"/>
      <c r="J1495" s="511"/>
      <c r="K1495" s="511"/>
      <c r="L1495" s="511"/>
      <c r="M1495" s="511"/>
      <c r="N1495" s="511"/>
      <c r="O1495" s="511"/>
      <c r="P1495" s="511"/>
      <c r="Q1495" s="511"/>
      <c r="R1495" s="512">
        <v>0</v>
      </c>
      <c r="S1495" s="507">
        <v>0</v>
      </c>
      <c r="T1495" s="9" t="s">
        <v>296</v>
      </c>
      <c r="U1495" s="9" t="s">
        <v>41</v>
      </c>
      <c r="V1495" s="9" t="s">
        <v>397</v>
      </c>
      <c r="W1495" s="9"/>
    </row>
    <row r="1496" spans="1:23" ht="15.75" x14ac:dyDescent="0.25">
      <c r="B1496" s="147" t="s">
        <v>0</v>
      </c>
      <c r="C1496" s="148"/>
      <c r="D1496" s="148"/>
      <c r="E1496" s="144"/>
      <c r="F1496" s="149">
        <v>125850223.53</v>
      </c>
      <c r="G1496" s="149">
        <v>119949701.0699999</v>
      </c>
      <c r="H1496" s="149">
        <v>146511364.46000001</v>
      </c>
      <c r="I1496" s="149"/>
      <c r="J1496" s="149"/>
      <c r="K1496" s="149"/>
      <c r="L1496" s="149"/>
      <c r="M1496" s="149"/>
      <c r="N1496" s="149"/>
      <c r="O1496" s="149"/>
      <c r="P1496" s="149"/>
      <c r="Q1496" s="149"/>
      <c r="R1496" s="149">
        <v>130746569.09333339</v>
      </c>
      <c r="S1496" s="345">
        <v>1</v>
      </c>
      <c r="T1496" s="9"/>
      <c r="U1496" s="9"/>
      <c r="V1496" s="9"/>
      <c r="W1496" s="9"/>
    </row>
    <row r="1497" spans="1:23" ht="15" x14ac:dyDescent="0.2">
      <c r="F1497" s="47">
        <v>125850223.52999999</v>
      </c>
      <c r="G1497" s="47">
        <v>119949701.06999993</v>
      </c>
      <c r="H1497" s="47">
        <v>146511364.46000004</v>
      </c>
      <c r="I1497" s="47">
        <v>0</v>
      </c>
      <c r="J1497" s="47">
        <v>0</v>
      </c>
      <c r="K1497" s="47">
        <v>0</v>
      </c>
      <c r="L1497" s="47">
        <v>0</v>
      </c>
      <c r="M1497" s="47">
        <v>0</v>
      </c>
      <c r="N1497" s="47">
        <v>0</v>
      </c>
      <c r="O1497" s="47">
        <v>0</v>
      </c>
      <c r="P1497" s="47">
        <v>0</v>
      </c>
      <c r="Q1497" s="47">
        <v>0</v>
      </c>
      <c r="R1497" s="47" t="e">
        <v>#REF!</v>
      </c>
      <c r="S1497" s="348" t="e">
        <v>#REF!</v>
      </c>
      <c r="T1497" s="9"/>
      <c r="U1497" s="9"/>
      <c r="V1497" s="9"/>
      <c r="W1497" s="9"/>
    </row>
    <row r="1498" spans="1:23" ht="15" x14ac:dyDescent="0.2">
      <c r="R1498" s="40" t="e">
        <v>#REF!</v>
      </c>
      <c r="S1498" s="343"/>
      <c r="T1498" s="9"/>
      <c r="U1498" s="9"/>
      <c r="V1498" s="9"/>
      <c r="W1498" s="9"/>
    </row>
    <row r="1499" spans="1:23" ht="20.25" x14ac:dyDescent="0.3">
      <c r="B1499" s="329" t="s">
        <v>427</v>
      </c>
      <c r="C1499" s="49"/>
      <c r="D1499" s="49"/>
      <c r="E1499" s="49"/>
      <c r="F1499" s="49"/>
      <c r="G1499" s="49"/>
      <c r="H1499" s="49"/>
      <c r="I1499" s="49"/>
      <c r="J1499" s="49"/>
      <c r="K1499" s="49"/>
      <c r="L1499" s="49"/>
      <c r="M1499" s="49"/>
      <c r="N1499" s="49"/>
      <c r="O1499" s="49"/>
      <c r="S1499" s="343"/>
      <c r="T1499" s="9"/>
      <c r="U1499" s="9"/>
      <c r="V1499" s="9"/>
      <c r="W1499" s="9"/>
    </row>
    <row r="1500" spans="1:23" ht="23.25" x14ac:dyDescent="0.35">
      <c r="B1500" s="308"/>
      <c r="C1500" s="49"/>
      <c r="D1500" s="49"/>
      <c r="E1500" s="49"/>
      <c r="F1500" s="49"/>
      <c r="G1500" s="49"/>
      <c r="H1500" s="49"/>
      <c r="I1500" s="49"/>
      <c r="J1500" s="49"/>
      <c r="K1500" s="49"/>
      <c r="L1500" s="49"/>
      <c r="M1500" s="49"/>
      <c r="N1500" s="49"/>
      <c r="O1500" s="49"/>
      <c r="S1500" s="343"/>
      <c r="T1500" s="9"/>
      <c r="U1500" s="9"/>
      <c r="V1500" s="9"/>
      <c r="W1500" s="9"/>
    </row>
    <row r="1501" spans="1:23" ht="15" x14ac:dyDescent="0.2">
      <c r="B1501" s="38"/>
      <c r="C1501" s="49"/>
      <c r="D1501" s="11"/>
      <c r="E1501" s="11"/>
      <c r="F1501" s="11">
        <v>11</v>
      </c>
      <c r="G1501" s="11">
        <v>12</v>
      </c>
      <c r="H1501" s="11">
        <v>13</v>
      </c>
      <c r="I1501" s="11">
        <v>14</v>
      </c>
      <c r="J1501" s="11">
        <v>15</v>
      </c>
      <c r="K1501" s="11">
        <v>16</v>
      </c>
      <c r="L1501" s="11">
        <v>17</v>
      </c>
      <c r="M1501" s="11">
        <v>18</v>
      </c>
      <c r="N1501" s="11">
        <v>19</v>
      </c>
      <c r="O1501" s="11">
        <v>20</v>
      </c>
      <c r="P1501" s="11">
        <v>21</v>
      </c>
      <c r="Q1501" s="11">
        <v>22</v>
      </c>
      <c r="R1501" s="9"/>
      <c r="S1501" s="343"/>
      <c r="T1501" s="9"/>
      <c r="U1501" s="9"/>
      <c r="V1501" s="9"/>
      <c r="W1501" s="9"/>
    </row>
    <row r="1502" spans="1:23" ht="16.5" thickBot="1" x14ac:dyDescent="0.25">
      <c r="B1502" s="82" t="s">
        <v>402</v>
      </c>
      <c r="C1502" s="82" t="s">
        <v>404</v>
      </c>
      <c r="D1502" s="96" t="s">
        <v>403</v>
      </c>
      <c r="E1502" s="82" t="s">
        <v>14</v>
      </c>
      <c r="F1502" s="83" t="s">
        <v>339</v>
      </c>
      <c r="G1502" s="83" t="s">
        <v>340</v>
      </c>
      <c r="H1502" s="83" t="s">
        <v>341</v>
      </c>
      <c r="I1502" s="83" t="s">
        <v>342</v>
      </c>
      <c r="J1502" s="83" t="s">
        <v>343</v>
      </c>
      <c r="K1502" s="83" t="s">
        <v>344</v>
      </c>
      <c r="L1502" s="83" t="s">
        <v>345</v>
      </c>
      <c r="M1502" s="83" t="s">
        <v>346</v>
      </c>
      <c r="N1502" s="83" t="s">
        <v>347</v>
      </c>
      <c r="O1502" s="83" t="s">
        <v>348</v>
      </c>
      <c r="P1502" s="83" t="s">
        <v>349</v>
      </c>
      <c r="Q1502" s="83" t="s">
        <v>350</v>
      </c>
      <c r="R1502" s="82" t="s">
        <v>1</v>
      </c>
      <c r="S1502" s="82" t="s">
        <v>481</v>
      </c>
      <c r="T1502" s="9"/>
      <c r="U1502" s="9"/>
      <c r="V1502" s="9"/>
      <c r="W1502" s="9"/>
    </row>
    <row r="1503" spans="1:23" ht="15.75" x14ac:dyDescent="0.25">
      <c r="A1503" s="16" t="s">
        <v>1329</v>
      </c>
      <c r="B1503" s="84" t="s">
        <v>30</v>
      </c>
      <c r="C1503" s="124" t="s">
        <v>241</v>
      </c>
      <c r="D1503" s="124" t="s">
        <v>362</v>
      </c>
      <c r="E1503" s="406" t="s">
        <v>354</v>
      </c>
      <c r="F1503" s="500">
        <v>50857.000000000007</v>
      </c>
      <c r="G1503" s="500">
        <v>45977.999999999993</v>
      </c>
      <c r="H1503" s="500">
        <v>53631.999999999971</v>
      </c>
      <c r="I1503" s="500"/>
      <c r="J1503" s="500"/>
      <c r="K1503" s="500"/>
      <c r="L1503" s="500"/>
      <c r="M1503" s="500"/>
      <c r="N1503" s="500"/>
      <c r="O1503" s="500"/>
      <c r="P1503" s="500"/>
      <c r="Q1503" s="500"/>
      <c r="R1503" s="501">
        <v>50155.666666666657</v>
      </c>
      <c r="S1503" s="423">
        <v>2.6077578138973191E-2</v>
      </c>
      <c r="T1503" s="9" t="s">
        <v>30</v>
      </c>
      <c r="U1503" s="9" t="s">
        <v>241</v>
      </c>
      <c r="V1503" s="9" t="s">
        <v>362</v>
      </c>
      <c r="W1503" s="9"/>
    </row>
    <row r="1504" spans="1:23" ht="15.75" x14ac:dyDescent="0.25">
      <c r="A1504" s="16" t="s">
        <v>1330</v>
      </c>
      <c r="B1504" s="84"/>
      <c r="C1504" s="124"/>
      <c r="D1504" s="124"/>
      <c r="E1504" s="406" t="s">
        <v>24</v>
      </c>
      <c r="F1504" s="500">
        <v>33899</v>
      </c>
      <c r="G1504" s="500">
        <v>30135.000000000007</v>
      </c>
      <c r="H1504" s="500">
        <v>35366.999999999985</v>
      </c>
      <c r="I1504" s="500"/>
      <c r="J1504" s="500"/>
      <c r="K1504" s="500"/>
      <c r="L1504" s="500"/>
      <c r="M1504" s="500"/>
      <c r="N1504" s="500"/>
      <c r="O1504" s="500"/>
      <c r="P1504" s="500"/>
      <c r="Q1504" s="500"/>
      <c r="R1504" s="501">
        <v>33133.666666666664</v>
      </c>
      <c r="S1504" s="423">
        <v>1.7227281361308956E-2</v>
      </c>
      <c r="T1504" s="9" t="s">
        <v>30</v>
      </c>
      <c r="U1504" s="9" t="s">
        <v>241</v>
      </c>
      <c r="V1504" s="9" t="s">
        <v>362</v>
      </c>
      <c r="W1504" s="9"/>
    </row>
    <row r="1505" spans="1:23" ht="15.75" x14ac:dyDescent="0.25">
      <c r="A1505" s="16" t="s">
        <v>1331</v>
      </c>
      <c r="B1505" s="84"/>
      <c r="C1505" s="124"/>
      <c r="D1505" s="124"/>
      <c r="E1505" s="406" t="s">
        <v>352</v>
      </c>
      <c r="F1505" s="500">
        <v>12346.000000000005</v>
      </c>
      <c r="G1505" s="500">
        <v>11680.000000000007</v>
      </c>
      <c r="H1505" s="500">
        <v>14408.999999999989</v>
      </c>
      <c r="I1505" s="500"/>
      <c r="J1505" s="500"/>
      <c r="K1505" s="500"/>
      <c r="L1505" s="500"/>
      <c r="M1505" s="500"/>
      <c r="N1505" s="500"/>
      <c r="O1505" s="500"/>
      <c r="P1505" s="500"/>
      <c r="Q1505" s="500"/>
      <c r="R1505" s="501">
        <v>12811.666666666666</v>
      </c>
      <c r="S1505" s="423">
        <v>6.6612062164556661E-3</v>
      </c>
      <c r="T1505" s="9" t="s">
        <v>30</v>
      </c>
      <c r="U1505" s="9" t="s">
        <v>241</v>
      </c>
      <c r="V1505" s="9" t="s">
        <v>362</v>
      </c>
      <c r="W1505" s="9"/>
    </row>
    <row r="1506" spans="1:23" ht="31.5" x14ac:dyDescent="0.25">
      <c r="A1506" s="16" t="s">
        <v>1332</v>
      </c>
      <c r="B1506" s="84"/>
      <c r="C1506" s="124"/>
      <c r="D1506" s="124"/>
      <c r="E1506" s="139" t="s">
        <v>353</v>
      </c>
      <c r="F1506" s="51">
        <v>13238.999999999998</v>
      </c>
      <c r="G1506" s="51">
        <v>13123.999999999987</v>
      </c>
      <c r="H1506" s="51">
        <v>15585.999999999995</v>
      </c>
      <c r="I1506" s="51"/>
      <c r="J1506" s="51"/>
      <c r="K1506" s="51"/>
      <c r="L1506" s="51"/>
      <c r="M1506" s="51"/>
      <c r="N1506" s="51"/>
      <c r="O1506" s="51"/>
      <c r="P1506" s="51"/>
      <c r="Q1506" s="51"/>
      <c r="R1506" s="52">
        <v>13982.999999999993</v>
      </c>
      <c r="S1506" s="167">
        <v>7.2702208813346849E-3</v>
      </c>
      <c r="T1506" s="9" t="s">
        <v>30</v>
      </c>
      <c r="U1506" s="9" t="s">
        <v>241</v>
      </c>
      <c r="V1506" s="9" t="s">
        <v>362</v>
      </c>
      <c r="W1506" s="9"/>
    </row>
    <row r="1507" spans="1:23" ht="15.75" x14ac:dyDescent="0.25">
      <c r="A1507" s="16" t="s">
        <v>1333</v>
      </c>
      <c r="B1507" s="84"/>
      <c r="C1507" s="124"/>
      <c r="D1507" s="124"/>
      <c r="E1507" s="139" t="s">
        <v>17</v>
      </c>
      <c r="F1507" s="51">
        <v>1800.0000000000009</v>
      </c>
      <c r="G1507" s="51">
        <v>1647.0000000000005</v>
      </c>
      <c r="H1507" s="51">
        <v>2021.0000000000014</v>
      </c>
      <c r="I1507" s="51"/>
      <c r="J1507" s="51"/>
      <c r="K1507" s="51"/>
      <c r="L1507" s="51"/>
      <c r="M1507" s="51"/>
      <c r="N1507" s="51"/>
      <c r="O1507" s="51"/>
      <c r="P1507" s="51"/>
      <c r="Q1507" s="51"/>
      <c r="R1507" s="52">
        <v>1822.6666666666677</v>
      </c>
      <c r="S1507" s="167">
        <v>9.476642537161339E-4</v>
      </c>
      <c r="T1507" s="9" t="s">
        <v>30</v>
      </c>
      <c r="U1507" s="9" t="s">
        <v>241</v>
      </c>
      <c r="V1507" s="9" t="s">
        <v>362</v>
      </c>
      <c r="W1507" s="9"/>
    </row>
    <row r="1508" spans="1:23" ht="15.75" x14ac:dyDescent="0.25">
      <c r="A1508" s="16" t="s">
        <v>1334</v>
      </c>
      <c r="B1508" s="84"/>
      <c r="C1508" s="124"/>
      <c r="D1508" s="124"/>
      <c r="E1508" s="139" t="s">
        <v>18</v>
      </c>
      <c r="F1508" s="51">
        <v>10266.000000000004</v>
      </c>
      <c r="G1508" s="51">
        <v>9695.0000000000018</v>
      </c>
      <c r="H1508" s="51">
        <v>12126.000000000002</v>
      </c>
      <c r="I1508" s="51"/>
      <c r="J1508" s="51"/>
      <c r="K1508" s="51"/>
      <c r="L1508" s="51"/>
      <c r="M1508" s="51"/>
      <c r="N1508" s="51"/>
      <c r="O1508" s="51"/>
      <c r="P1508" s="51"/>
      <c r="Q1508" s="51"/>
      <c r="R1508" s="52">
        <v>10695.66666666667</v>
      </c>
      <c r="S1508" s="167">
        <v>5.5610283301005085E-3</v>
      </c>
      <c r="T1508" s="9" t="s">
        <v>30</v>
      </c>
      <c r="U1508" s="9" t="s">
        <v>241</v>
      </c>
      <c r="V1508" s="9" t="s">
        <v>362</v>
      </c>
      <c r="W1508" s="9"/>
    </row>
    <row r="1509" spans="1:23" ht="15.75" x14ac:dyDescent="0.25">
      <c r="A1509" s="16" t="s">
        <v>1335</v>
      </c>
      <c r="B1509" s="84"/>
      <c r="C1509" s="124"/>
      <c r="D1509" s="124"/>
      <c r="E1509" s="406" t="s">
        <v>23</v>
      </c>
      <c r="F1509" s="502">
        <v>694.99999999999989</v>
      </c>
      <c r="G1509" s="502">
        <v>675.99999999999977</v>
      </c>
      <c r="H1509" s="502">
        <v>937.00000000000011</v>
      </c>
      <c r="I1509" s="502"/>
      <c r="J1509" s="502"/>
      <c r="K1509" s="502"/>
      <c r="L1509" s="502"/>
      <c r="M1509" s="502"/>
      <c r="N1509" s="502"/>
      <c r="O1509" s="502"/>
      <c r="P1509" s="502"/>
      <c r="Q1509" s="502"/>
      <c r="R1509" s="503">
        <v>769.33333333333314</v>
      </c>
      <c r="S1509" s="504">
        <v>4.0000166378508325E-4</v>
      </c>
      <c r="T1509" s="9" t="s">
        <v>30</v>
      </c>
      <c r="U1509" s="9" t="s">
        <v>241</v>
      </c>
      <c r="V1509" s="9" t="s">
        <v>362</v>
      </c>
      <c r="W1509" s="9"/>
    </row>
    <row r="1510" spans="1:23" ht="15.75" x14ac:dyDescent="0.25">
      <c r="A1510" s="16" t="s">
        <v>1337</v>
      </c>
      <c r="B1510" s="84"/>
      <c r="C1510" s="124"/>
      <c r="D1510" s="124"/>
      <c r="E1510" s="406" t="s">
        <v>22</v>
      </c>
      <c r="F1510" s="502">
        <v>0</v>
      </c>
      <c r="G1510" s="502">
        <v>0</v>
      </c>
      <c r="H1510" s="502">
        <v>3</v>
      </c>
      <c r="I1510" s="502"/>
      <c r="J1510" s="502"/>
      <c r="K1510" s="502"/>
      <c r="L1510" s="502"/>
      <c r="M1510" s="502"/>
      <c r="N1510" s="502"/>
      <c r="O1510" s="502"/>
      <c r="P1510" s="502"/>
      <c r="Q1510" s="502"/>
      <c r="R1510" s="501">
        <v>1</v>
      </c>
      <c r="S1510" s="423">
        <v>5.1993283854213602E-7</v>
      </c>
      <c r="T1510" s="9" t="s">
        <v>30</v>
      </c>
      <c r="U1510" s="9" t="s">
        <v>241</v>
      </c>
      <c r="V1510" s="9" t="s">
        <v>362</v>
      </c>
      <c r="W1510" s="9"/>
    </row>
    <row r="1511" spans="1:23" ht="15.75" x14ac:dyDescent="0.25">
      <c r="A1511" s="16" t="s">
        <v>1336</v>
      </c>
      <c r="B1511" s="84"/>
      <c r="C1511" s="152"/>
      <c r="D1511" s="227"/>
      <c r="E1511" s="412" t="s">
        <v>20</v>
      </c>
      <c r="F1511" s="505">
        <v>1276.0000000000007</v>
      </c>
      <c r="G1511" s="505">
        <v>1201.9999999999998</v>
      </c>
      <c r="H1511" s="505">
        <v>1467</v>
      </c>
      <c r="I1511" s="505"/>
      <c r="J1511" s="505"/>
      <c r="K1511" s="505"/>
      <c r="L1511" s="505"/>
      <c r="M1511" s="505"/>
      <c r="N1511" s="505"/>
      <c r="O1511" s="505"/>
      <c r="P1511" s="505"/>
      <c r="Q1511" s="505"/>
      <c r="R1511" s="506">
        <v>1315.0000000000002</v>
      </c>
      <c r="S1511" s="507">
        <v>6.8371168268290905E-4</v>
      </c>
      <c r="T1511" s="9" t="s">
        <v>30</v>
      </c>
      <c r="U1511" s="9" t="s">
        <v>241</v>
      </c>
      <c r="V1511" s="9" t="s">
        <v>362</v>
      </c>
      <c r="W1511" s="9"/>
    </row>
    <row r="1512" spans="1:23" ht="15.75" x14ac:dyDescent="0.25">
      <c r="A1512" s="16" t="s">
        <v>1338</v>
      </c>
      <c r="B1512" s="84"/>
      <c r="C1512" s="227"/>
      <c r="D1512" s="227" t="s">
        <v>539</v>
      </c>
      <c r="E1512" s="412" t="s">
        <v>24</v>
      </c>
      <c r="F1512" s="505">
        <v>39</v>
      </c>
      <c r="G1512" s="505">
        <v>43</v>
      </c>
      <c r="H1512" s="505">
        <v>75.000000000000014</v>
      </c>
      <c r="I1512" s="505"/>
      <c r="J1512" s="505"/>
      <c r="K1512" s="505"/>
      <c r="L1512" s="505"/>
      <c r="M1512" s="505"/>
      <c r="N1512" s="505"/>
      <c r="O1512" s="505"/>
      <c r="P1512" s="505"/>
      <c r="Q1512" s="505"/>
      <c r="R1512" s="579">
        <v>52.333333333333336</v>
      </c>
      <c r="S1512" s="507">
        <v>2.7209818550371788E-5</v>
      </c>
      <c r="T1512" s="9" t="s">
        <v>30</v>
      </c>
      <c r="U1512" s="9" t="s">
        <v>241</v>
      </c>
      <c r="V1512" s="9" t="s">
        <v>539</v>
      </c>
      <c r="W1512" s="9"/>
    </row>
    <row r="1513" spans="1:23" ht="15.75" x14ac:dyDescent="0.25">
      <c r="A1513" s="16" t="s">
        <v>1339</v>
      </c>
      <c r="B1513" s="84"/>
      <c r="C1513" s="124" t="s">
        <v>242</v>
      </c>
      <c r="D1513" s="124" t="s">
        <v>360</v>
      </c>
      <c r="E1513" s="406" t="s">
        <v>354</v>
      </c>
      <c r="F1513" s="500">
        <v>81860.999999999985</v>
      </c>
      <c r="G1513" s="500">
        <v>73740.000000000044</v>
      </c>
      <c r="H1513" s="500">
        <v>86164.999999999971</v>
      </c>
      <c r="I1513" s="500"/>
      <c r="J1513" s="500"/>
      <c r="K1513" s="500"/>
      <c r="L1513" s="500"/>
      <c r="M1513" s="500"/>
      <c r="N1513" s="500"/>
      <c r="O1513" s="500"/>
      <c r="P1513" s="500"/>
      <c r="Q1513" s="500"/>
      <c r="R1513" s="501">
        <v>80588.666666666672</v>
      </c>
      <c r="S1513" s="423">
        <v>4.1900694214326024E-2</v>
      </c>
      <c r="T1513" s="9" t="s">
        <v>30</v>
      </c>
      <c r="U1513" s="9" t="s">
        <v>242</v>
      </c>
      <c r="V1513" s="9" t="s">
        <v>360</v>
      </c>
      <c r="W1513" s="9"/>
    </row>
    <row r="1514" spans="1:23" ht="15.75" x14ac:dyDescent="0.25">
      <c r="A1514" s="16" t="s">
        <v>1340</v>
      </c>
      <c r="B1514" s="84"/>
      <c r="C1514" s="124"/>
      <c r="D1514" s="124"/>
      <c r="E1514" s="406" t="s">
        <v>18</v>
      </c>
      <c r="F1514" s="500">
        <v>21765.999999999993</v>
      </c>
      <c r="G1514" s="500">
        <v>19642.999999999993</v>
      </c>
      <c r="H1514" s="500">
        <v>24972.000000000011</v>
      </c>
      <c r="I1514" s="500"/>
      <c r="J1514" s="500"/>
      <c r="K1514" s="500"/>
      <c r="L1514" s="500"/>
      <c r="M1514" s="500"/>
      <c r="N1514" s="500"/>
      <c r="O1514" s="500"/>
      <c r="P1514" s="500"/>
      <c r="Q1514" s="500"/>
      <c r="R1514" s="501">
        <v>22127</v>
      </c>
      <c r="S1514" s="423">
        <v>1.1504553918421844E-2</v>
      </c>
      <c r="T1514" s="9" t="s">
        <v>30</v>
      </c>
      <c r="U1514" s="9" t="s">
        <v>242</v>
      </c>
      <c r="V1514" s="9" t="s">
        <v>360</v>
      </c>
      <c r="W1514" s="9"/>
    </row>
    <row r="1515" spans="1:23" ht="15.75" x14ac:dyDescent="0.25">
      <c r="A1515" s="16" t="s">
        <v>1341</v>
      </c>
      <c r="B1515" s="84"/>
      <c r="C1515" s="124"/>
      <c r="D1515" s="124"/>
      <c r="E1515" s="406" t="s">
        <v>21</v>
      </c>
      <c r="F1515" s="500">
        <v>6230.0000000000055</v>
      </c>
      <c r="G1515" s="500">
        <v>5766.9999999999964</v>
      </c>
      <c r="H1515" s="500">
        <v>7082.0000000000009</v>
      </c>
      <c r="I1515" s="500"/>
      <c r="J1515" s="500"/>
      <c r="K1515" s="500"/>
      <c r="L1515" s="500"/>
      <c r="M1515" s="500"/>
      <c r="N1515" s="500"/>
      <c r="O1515" s="500"/>
      <c r="P1515" s="500"/>
      <c r="Q1515" s="500"/>
      <c r="R1515" s="501">
        <v>6359.6666666666679</v>
      </c>
      <c r="S1515" s="423">
        <v>3.3065995421818054E-3</v>
      </c>
      <c r="T1515" s="9" t="s">
        <v>30</v>
      </c>
      <c r="U1515" s="9" t="s">
        <v>242</v>
      </c>
      <c r="V1515" s="9" t="s">
        <v>360</v>
      </c>
      <c r="W1515" s="9"/>
    </row>
    <row r="1516" spans="1:23" ht="15.75" x14ac:dyDescent="0.25">
      <c r="A1516" s="16" t="s">
        <v>1342</v>
      </c>
      <c r="B1516" s="84"/>
      <c r="C1516" s="124"/>
      <c r="D1516" s="124"/>
      <c r="E1516" s="139" t="s">
        <v>351</v>
      </c>
      <c r="F1516" s="13">
        <v>13915.999999999996</v>
      </c>
      <c r="G1516" s="13">
        <v>13241.000000000007</v>
      </c>
      <c r="H1516" s="13">
        <v>16096.999999999998</v>
      </c>
      <c r="I1516" s="13"/>
      <c r="J1516" s="13"/>
      <c r="K1516" s="13"/>
      <c r="L1516" s="13"/>
      <c r="M1516" s="13"/>
      <c r="N1516" s="13"/>
      <c r="O1516" s="13"/>
      <c r="P1516" s="13"/>
      <c r="Q1516" s="13"/>
      <c r="R1516" s="342">
        <v>14418</v>
      </c>
      <c r="S1516" s="352">
        <v>7.4963916661005183E-3</v>
      </c>
      <c r="T1516" s="9" t="s">
        <v>30</v>
      </c>
      <c r="U1516" s="9" t="s">
        <v>242</v>
      </c>
      <c r="V1516" s="9" t="s">
        <v>360</v>
      </c>
      <c r="W1516" s="9"/>
    </row>
    <row r="1517" spans="1:23" ht="15.75" x14ac:dyDescent="0.25">
      <c r="A1517" s="16" t="s">
        <v>1343</v>
      </c>
      <c r="B1517" s="84"/>
      <c r="C1517" s="124"/>
      <c r="D1517" s="124"/>
      <c r="E1517" s="139" t="s">
        <v>24</v>
      </c>
      <c r="F1517" s="51">
        <v>7106.9999999999973</v>
      </c>
      <c r="G1517" s="51">
        <v>6321.9999999999964</v>
      </c>
      <c r="H1517" s="51">
        <v>7458</v>
      </c>
      <c r="I1517" s="51"/>
      <c r="J1517" s="51"/>
      <c r="K1517" s="51"/>
      <c r="L1517" s="51"/>
      <c r="M1517" s="51"/>
      <c r="N1517" s="51"/>
      <c r="O1517" s="51"/>
      <c r="P1517" s="51"/>
      <c r="Q1517" s="51"/>
      <c r="R1517" s="52">
        <v>6962.3333333333312</v>
      </c>
      <c r="S1517" s="167">
        <v>3.619945732876531E-3</v>
      </c>
      <c r="T1517" s="9" t="s">
        <v>30</v>
      </c>
      <c r="U1517" s="9" t="s">
        <v>242</v>
      </c>
      <c r="V1517" s="9" t="s">
        <v>360</v>
      </c>
      <c r="W1517" s="9"/>
    </row>
    <row r="1518" spans="1:23" ht="31.5" x14ac:dyDescent="0.25">
      <c r="A1518" s="16" t="s">
        <v>1344</v>
      </c>
      <c r="B1518" s="84"/>
      <c r="C1518" s="124"/>
      <c r="D1518" s="124"/>
      <c r="E1518" s="139" t="s">
        <v>353</v>
      </c>
      <c r="F1518" s="51">
        <v>10836.999999999991</v>
      </c>
      <c r="G1518" s="51">
        <v>9989.9999999999927</v>
      </c>
      <c r="H1518" s="51">
        <v>12471.000000000002</v>
      </c>
      <c r="I1518" s="51"/>
      <c r="J1518" s="51"/>
      <c r="K1518" s="51"/>
      <c r="L1518" s="51"/>
      <c r="M1518" s="51"/>
      <c r="N1518" s="51"/>
      <c r="O1518" s="51"/>
      <c r="P1518" s="51"/>
      <c r="Q1518" s="51"/>
      <c r="R1518" s="52">
        <v>11099.333333333328</v>
      </c>
      <c r="S1518" s="167">
        <v>5.7709078859253466E-3</v>
      </c>
      <c r="T1518" s="9" t="s">
        <v>30</v>
      </c>
      <c r="U1518" s="9" t="s">
        <v>242</v>
      </c>
      <c r="V1518" s="9" t="s">
        <v>360</v>
      </c>
      <c r="W1518" s="9"/>
    </row>
    <row r="1519" spans="1:23" ht="15.75" x14ac:dyDescent="0.25">
      <c r="A1519" s="16" t="s">
        <v>1345</v>
      </c>
      <c r="B1519" s="84"/>
      <c r="C1519" s="124"/>
      <c r="D1519" s="124"/>
      <c r="E1519" s="406" t="s">
        <v>17</v>
      </c>
      <c r="F1519" s="500">
        <v>1623.9999999999993</v>
      </c>
      <c r="G1519" s="500">
        <v>1773.0000000000002</v>
      </c>
      <c r="H1519" s="500">
        <v>1923.9999999999973</v>
      </c>
      <c r="I1519" s="500"/>
      <c r="J1519" s="500"/>
      <c r="K1519" s="500"/>
      <c r="L1519" s="500"/>
      <c r="M1519" s="500"/>
      <c r="N1519" s="500"/>
      <c r="O1519" s="500"/>
      <c r="P1519" s="500"/>
      <c r="Q1519" s="500"/>
      <c r="R1519" s="501">
        <v>1773.6666666666654</v>
      </c>
      <c r="S1519" s="423">
        <v>9.2218754462756796E-4</v>
      </c>
      <c r="T1519" s="9" t="s">
        <v>30</v>
      </c>
      <c r="U1519" s="9" t="s">
        <v>242</v>
      </c>
      <c r="V1519" s="9" t="s">
        <v>360</v>
      </c>
      <c r="W1519" s="9"/>
    </row>
    <row r="1520" spans="1:23" ht="15.75" x14ac:dyDescent="0.25">
      <c r="A1520" s="16" t="s">
        <v>1346</v>
      </c>
      <c r="B1520" s="84"/>
      <c r="C1520" s="124"/>
      <c r="D1520" s="227"/>
      <c r="E1520" s="412" t="s">
        <v>16</v>
      </c>
      <c r="F1520" s="505">
        <v>616</v>
      </c>
      <c r="G1520" s="505">
        <v>541.00000000000011</v>
      </c>
      <c r="H1520" s="505">
        <v>758.00000000000011</v>
      </c>
      <c r="I1520" s="505"/>
      <c r="J1520" s="505"/>
      <c r="K1520" s="505"/>
      <c r="L1520" s="505"/>
      <c r="M1520" s="505"/>
      <c r="N1520" s="505"/>
      <c r="O1520" s="505"/>
      <c r="P1520" s="505"/>
      <c r="Q1520" s="505"/>
      <c r="R1520" s="506">
        <v>638.33333333333337</v>
      </c>
      <c r="S1520" s="507">
        <v>3.3189046193606356E-4</v>
      </c>
      <c r="T1520" s="9" t="s">
        <v>30</v>
      </c>
      <c r="U1520" s="9" t="s">
        <v>242</v>
      </c>
      <c r="V1520" s="9" t="s">
        <v>360</v>
      </c>
      <c r="W1520" s="9"/>
    </row>
    <row r="1521" spans="1:23" ht="15.75" x14ac:dyDescent="0.25">
      <c r="A1521" s="16" t="s">
        <v>1347</v>
      </c>
      <c r="B1521" s="84"/>
      <c r="C1521" s="124" t="s">
        <v>242</v>
      </c>
      <c r="D1521" s="124" t="s">
        <v>361</v>
      </c>
      <c r="E1521" s="406" t="s">
        <v>24</v>
      </c>
      <c r="F1521" s="502">
        <v>43718.000000000007</v>
      </c>
      <c r="G1521" s="502">
        <v>39639.999999999993</v>
      </c>
      <c r="H1521" s="502">
        <v>48207.999999999985</v>
      </c>
      <c r="I1521" s="502"/>
      <c r="J1521" s="502"/>
      <c r="K1521" s="502"/>
      <c r="L1521" s="502"/>
      <c r="M1521" s="502"/>
      <c r="N1521" s="502"/>
      <c r="O1521" s="502"/>
      <c r="P1521" s="502"/>
      <c r="Q1521" s="502"/>
      <c r="R1521" s="503">
        <v>43855.333333333336</v>
      </c>
      <c r="S1521" s="504">
        <v>2.2801827945211559E-2</v>
      </c>
      <c r="T1521" s="9" t="s">
        <v>30</v>
      </c>
      <c r="U1521" s="9" t="s">
        <v>242</v>
      </c>
      <c r="V1521" s="9" t="s">
        <v>361</v>
      </c>
      <c r="W1521" s="9"/>
    </row>
    <row r="1522" spans="1:23" ht="15.75" x14ac:dyDescent="0.25">
      <c r="A1522" s="16" t="s">
        <v>1348</v>
      </c>
      <c r="B1522" s="84"/>
      <c r="C1522" s="124"/>
      <c r="D1522" s="124"/>
      <c r="E1522" s="139" t="s">
        <v>18</v>
      </c>
      <c r="F1522" s="13">
        <v>631.99999999999989</v>
      </c>
      <c r="G1522" s="13">
        <v>599.99999999999989</v>
      </c>
      <c r="H1522" s="13">
        <v>723</v>
      </c>
      <c r="I1522" s="13"/>
      <c r="J1522" s="13"/>
      <c r="K1522" s="13"/>
      <c r="L1522" s="13"/>
      <c r="M1522" s="13"/>
      <c r="N1522" s="13"/>
      <c r="O1522" s="13"/>
      <c r="P1522" s="13"/>
      <c r="Q1522" s="13"/>
      <c r="R1522" s="342">
        <v>651.66666666666663</v>
      </c>
      <c r="S1522" s="352">
        <v>3.38822899783292E-4</v>
      </c>
      <c r="T1522" s="9" t="s">
        <v>30</v>
      </c>
      <c r="U1522" s="9" t="s">
        <v>242</v>
      </c>
      <c r="V1522" s="9" t="s">
        <v>361</v>
      </c>
      <c r="W1522" s="9"/>
    </row>
    <row r="1523" spans="1:23" ht="15.75" x14ac:dyDescent="0.25">
      <c r="A1523" s="16" t="s">
        <v>1349</v>
      </c>
      <c r="B1523" s="84"/>
      <c r="C1523" s="124"/>
      <c r="D1523" s="227"/>
      <c r="E1523" s="141" t="s">
        <v>21</v>
      </c>
      <c r="F1523" s="14"/>
      <c r="G1523" s="14"/>
      <c r="H1523" s="14"/>
      <c r="I1523" s="14"/>
      <c r="J1523" s="14"/>
      <c r="K1523" s="14"/>
      <c r="L1523" s="14"/>
      <c r="M1523" s="14"/>
      <c r="N1523" s="14"/>
      <c r="O1523" s="14"/>
      <c r="P1523" s="14"/>
      <c r="Q1523" s="14"/>
      <c r="R1523" s="309"/>
      <c r="S1523" s="346">
        <v>0</v>
      </c>
      <c r="T1523" s="9" t="s">
        <v>30</v>
      </c>
      <c r="U1523" s="9" t="s">
        <v>242</v>
      </c>
      <c r="V1523" s="9" t="s">
        <v>361</v>
      </c>
      <c r="W1523" s="9"/>
    </row>
    <row r="1524" spans="1:23" ht="15.75" x14ac:dyDescent="0.25">
      <c r="A1524" s="16" t="s">
        <v>1350</v>
      </c>
      <c r="B1524" s="84"/>
      <c r="C1524" s="124" t="s">
        <v>242</v>
      </c>
      <c r="D1524" s="124" t="s">
        <v>359</v>
      </c>
      <c r="E1524" s="406" t="s">
        <v>354</v>
      </c>
      <c r="F1524" s="500">
        <v>10005</v>
      </c>
      <c r="G1524" s="500">
        <v>9422</v>
      </c>
      <c r="H1524" s="500">
        <v>10857</v>
      </c>
      <c r="I1524" s="500"/>
      <c r="J1524" s="500"/>
      <c r="K1524" s="500"/>
      <c r="L1524" s="500"/>
      <c r="M1524" s="500"/>
      <c r="N1524" s="500"/>
      <c r="O1524" s="500"/>
      <c r="P1524" s="500"/>
      <c r="Q1524" s="500"/>
      <c r="R1524" s="501">
        <v>10094.666666666666</v>
      </c>
      <c r="S1524" s="423">
        <v>5.2485486941366826E-3</v>
      </c>
      <c r="T1524" s="9" t="s">
        <v>30</v>
      </c>
      <c r="U1524" s="9" t="s">
        <v>242</v>
      </c>
      <c r="V1524" s="9" t="s">
        <v>359</v>
      </c>
      <c r="W1524" s="9"/>
    </row>
    <row r="1525" spans="1:23" ht="15.75" x14ac:dyDescent="0.25">
      <c r="A1525" s="16" t="s">
        <v>1351</v>
      </c>
      <c r="B1525" s="84"/>
      <c r="C1525" s="124"/>
      <c r="D1525" s="124"/>
      <c r="E1525" s="406" t="s">
        <v>24</v>
      </c>
      <c r="F1525" s="500">
        <v>4154.0000000000009</v>
      </c>
      <c r="G1525" s="500">
        <v>3880.0000000000005</v>
      </c>
      <c r="H1525" s="500">
        <v>4545</v>
      </c>
      <c r="I1525" s="500"/>
      <c r="J1525" s="500"/>
      <c r="K1525" s="500"/>
      <c r="L1525" s="500"/>
      <c r="M1525" s="500"/>
      <c r="N1525" s="500"/>
      <c r="O1525" s="500"/>
      <c r="P1525" s="500"/>
      <c r="Q1525" s="500"/>
      <c r="R1525" s="501">
        <v>4193.0000000000009</v>
      </c>
      <c r="S1525" s="423">
        <v>2.1800783920071769E-3</v>
      </c>
      <c r="T1525" s="9" t="s">
        <v>30</v>
      </c>
      <c r="U1525" s="9" t="s">
        <v>242</v>
      </c>
      <c r="V1525" s="9" t="s">
        <v>359</v>
      </c>
      <c r="W1525" s="9"/>
    </row>
    <row r="1526" spans="1:23" ht="15.75" x14ac:dyDescent="0.25">
      <c r="A1526" s="16" t="s">
        <v>1352</v>
      </c>
      <c r="B1526" s="84"/>
      <c r="C1526" s="124"/>
      <c r="D1526" s="124"/>
      <c r="E1526" s="139" t="s">
        <v>21</v>
      </c>
      <c r="F1526" s="51">
        <v>1998.9999999999995</v>
      </c>
      <c r="G1526" s="51">
        <v>1933.0000000000005</v>
      </c>
      <c r="H1526" s="51">
        <v>2438.9999999999995</v>
      </c>
      <c r="I1526" s="51"/>
      <c r="J1526" s="51"/>
      <c r="K1526" s="51"/>
      <c r="L1526" s="51"/>
      <c r="M1526" s="51"/>
      <c r="N1526" s="51"/>
      <c r="O1526" s="51"/>
      <c r="P1526" s="51"/>
      <c r="Q1526" s="51"/>
      <c r="R1526" s="52">
        <v>2123.6666666666665</v>
      </c>
      <c r="S1526" s="167">
        <v>1.1041640381173163E-3</v>
      </c>
      <c r="T1526" s="9" t="s">
        <v>30</v>
      </c>
      <c r="U1526" s="9" t="s">
        <v>242</v>
      </c>
      <c r="V1526" s="9" t="s">
        <v>359</v>
      </c>
      <c r="W1526" s="9"/>
    </row>
    <row r="1527" spans="1:23" ht="31.5" x14ac:dyDescent="0.25">
      <c r="A1527" s="16" t="s">
        <v>1353</v>
      </c>
      <c r="B1527" s="84"/>
      <c r="C1527" s="124"/>
      <c r="D1527" s="124"/>
      <c r="E1527" s="139" t="s">
        <v>353</v>
      </c>
      <c r="F1527" s="13">
        <v>1696.9999999999998</v>
      </c>
      <c r="G1527" s="13">
        <v>1611.0000000000002</v>
      </c>
      <c r="H1527" s="13">
        <v>2127.0000000000005</v>
      </c>
      <c r="I1527" s="13"/>
      <c r="J1527" s="13"/>
      <c r="K1527" s="13"/>
      <c r="L1527" s="13"/>
      <c r="M1527" s="13"/>
      <c r="N1527" s="13"/>
      <c r="O1527" s="13"/>
      <c r="P1527" s="13"/>
      <c r="Q1527" s="13"/>
      <c r="R1527" s="342">
        <v>1811.6666666666667</v>
      </c>
      <c r="S1527" s="352">
        <v>9.4194499249216984E-4</v>
      </c>
      <c r="T1527" s="9" t="s">
        <v>30</v>
      </c>
      <c r="U1527" s="9" t="s">
        <v>242</v>
      </c>
      <c r="V1527" s="9" t="s">
        <v>359</v>
      </c>
      <c r="W1527" s="9"/>
    </row>
    <row r="1528" spans="1:23" ht="15.75" x14ac:dyDescent="0.25">
      <c r="A1528" s="16" t="s">
        <v>1354</v>
      </c>
      <c r="B1528" s="84"/>
      <c r="C1528" s="124"/>
      <c r="D1528" s="124"/>
      <c r="E1528" s="406" t="s">
        <v>352</v>
      </c>
      <c r="F1528" s="500">
        <v>1548.9999999999998</v>
      </c>
      <c r="G1528" s="500">
        <v>1293.9999999999998</v>
      </c>
      <c r="H1528" s="500">
        <v>1592.9999999999995</v>
      </c>
      <c r="I1528" s="500"/>
      <c r="J1528" s="500"/>
      <c r="K1528" s="500"/>
      <c r="L1528" s="500"/>
      <c r="M1528" s="500"/>
      <c r="N1528" s="500"/>
      <c r="O1528" s="500"/>
      <c r="P1528" s="500"/>
      <c r="Q1528" s="500"/>
      <c r="R1528" s="501">
        <v>1478.6666666666663</v>
      </c>
      <c r="S1528" s="423">
        <v>7.6880735725763834E-4</v>
      </c>
      <c r="T1528" s="9" t="s">
        <v>30</v>
      </c>
      <c r="U1528" s="9" t="s">
        <v>242</v>
      </c>
      <c r="V1528" s="9" t="s">
        <v>359</v>
      </c>
      <c r="W1528" s="9"/>
    </row>
    <row r="1529" spans="1:23" ht="15.75" x14ac:dyDescent="0.25">
      <c r="A1529" s="16" t="s">
        <v>1355</v>
      </c>
      <c r="B1529" s="84"/>
      <c r="C1529" s="227"/>
      <c r="D1529" s="227"/>
      <c r="E1529" s="412" t="s">
        <v>17</v>
      </c>
      <c r="F1529" s="505">
        <v>0</v>
      </c>
      <c r="G1529" s="505">
        <v>0</v>
      </c>
      <c r="H1529" s="505">
        <v>0</v>
      </c>
      <c r="I1529" s="505"/>
      <c r="J1529" s="505"/>
      <c r="K1529" s="505"/>
      <c r="L1529" s="505"/>
      <c r="M1529" s="505"/>
      <c r="N1529" s="505"/>
      <c r="O1529" s="505"/>
      <c r="P1529" s="505"/>
      <c r="Q1529" s="505"/>
      <c r="R1529" s="506">
        <v>0</v>
      </c>
      <c r="S1529" s="507">
        <v>0</v>
      </c>
      <c r="T1529" s="9" t="s">
        <v>30</v>
      </c>
      <c r="U1529" s="9" t="s">
        <v>242</v>
      </c>
      <c r="V1529" s="9" t="s">
        <v>359</v>
      </c>
      <c r="W1529" s="9"/>
    </row>
    <row r="1530" spans="1:23" ht="15.75" x14ac:dyDescent="0.25">
      <c r="A1530" s="16" t="s">
        <v>1356</v>
      </c>
      <c r="B1530" s="84"/>
      <c r="C1530" s="124" t="s">
        <v>243</v>
      </c>
      <c r="D1530" s="124" t="s">
        <v>363</v>
      </c>
      <c r="E1530" s="406" t="s">
        <v>354</v>
      </c>
      <c r="F1530" s="500">
        <v>161614.99999999994</v>
      </c>
      <c r="G1530" s="500">
        <v>148904.00000000003</v>
      </c>
      <c r="H1530" s="500">
        <v>176025.99999999977</v>
      </c>
      <c r="I1530" s="500"/>
      <c r="J1530" s="500"/>
      <c r="K1530" s="500"/>
      <c r="L1530" s="500"/>
      <c r="M1530" s="500"/>
      <c r="N1530" s="500"/>
      <c r="O1530" s="500"/>
      <c r="P1530" s="500"/>
      <c r="Q1530" s="500"/>
      <c r="R1530" s="501">
        <v>162181.6666666666</v>
      </c>
      <c r="S1530" s="423">
        <v>8.4323574309494498E-2</v>
      </c>
      <c r="T1530" s="9" t="s">
        <v>30</v>
      </c>
      <c r="U1530" s="9" t="s">
        <v>243</v>
      </c>
      <c r="V1530" s="9" t="s">
        <v>363</v>
      </c>
      <c r="W1530" s="9"/>
    </row>
    <row r="1531" spans="1:23" ht="15.75" x14ac:dyDescent="0.25">
      <c r="A1531" s="16" t="s">
        <v>1357</v>
      </c>
      <c r="B1531" s="84"/>
      <c r="C1531" s="124"/>
      <c r="D1531" s="124"/>
      <c r="E1531" s="406" t="s">
        <v>21</v>
      </c>
      <c r="F1531" s="500">
        <v>5335.0000000000009</v>
      </c>
      <c r="G1531" s="500">
        <v>4827</v>
      </c>
      <c r="H1531" s="500">
        <v>6604.0000000000018</v>
      </c>
      <c r="I1531" s="500"/>
      <c r="J1531" s="500"/>
      <c r="K1531" s="500"/>
      <c r="L1531" s="500"/>
      <c r="M1531" s="500"/>
      <c r="N1531" s="500"/>
      <c r="O1531" s="500"/>
      <c r="P1531" s="500"/>
      <c r="Q1531" s="500"/>
      <c r="R1531" s="501">
        <v>5588.666666666667</v>
      </c>
      <c r="S1531" s="423">
        <v>2.905731323665818E-3</v>
      </c>
      <c r="T1531" s="9" t="s">
        <v>30</v>
      </c>
      <c r="U1531" s="9" t="s">
        <v>243</v>
      </c>
      <c r="V1531" s="9" t="s">
        <v>363</v>
      </c>
      <c r="W1531" s="9"/>
    </row>
    <row r="1532" spans="1:23" ht="31.5" x14ac:dyDescent="0.25">
      <c r="A1532" s="16" t="s">
        <v>1358</v>
      </c>
      <c r="B1532" s="84"/>
      <c r="C1532" s="124"/>
      <c r="D1532" s="124"/>
      <c r="E1532" s="406" t="s">
        <v>353</v>
      </c>
      <c r="F1532" s="500">
        <v>20456.999999999996</v>
      </c>
      <c r="G1532" s="500">
        <v>18883</v>
      </c>
      <c r="H1532" s="500">
        <v>25151.000000000025</v>
      </c>
      <c r="I1532" s="500"/>
      <c r="J1532" s="500"/>
      <c r="K1532" s="500"/>
      <c r="L1532" s="500"/>
      <c r="M1532" s="500"/>
      <c r="N1532" s="500"/>
      <c r="O1532" s="500"/>
      <c r="P1532" s="500"/>
      <c r="Q1532" s="500"/>
      <c r="R1532" s="501">
        <v>21497.000000000011</v>
      </c>
      <c r="S1532" s="423">
        <v>1.1176996230140304E-2</v>
      </c>
      <c r="T1532" s="9" t="s">
        <v>30</v>
      </c>
      <c r="U1532" s="9" t="s">
        <v>243</v>
      </c>
      <c r="V1532" s="9" t="s">
        <v>363</v>
      </c>
      <c r="W1532" s="9"/>
    </row>
    <row r="1533" spans="1:23" ht="15.75" x14ac:dyDescent="0.25">
      <c r="A1533" s="16" t="s">
        <v>1359</v>
      </c>
      <c r="B1533" s="84"/>
      <c r="C1533" s="124"/>
      <c r="D1533" s="124"/>
      <c r="E1533" s="139" t="s">
        <v>17</v>
      </c>
      <c r="F1533" s="51">
        <v>2656.0000000000018</v>
      </c>
      <c r="G1533" s="51">
        <v>2553</v>
      </c>
      <c r="H1533" s="51">
        <v>3363.0000000000009</v>
      </c>
      <c r="I1533" s="51"/>
      <c r="J1533" s="51"/>
      <c r="K1533" s="51"/>
      <c r="L1533" s="51"/>
      <c r="M1533" s="51"/>
      <c r="N1533" s="51"/>
      <c r="O1533" s="51"/>
      <c r="P1533" s="51"/>
      <c r="Q1533" s="51"/>
      <c r="R1533" s="52">
        <v>2857.3333333333344</v>
      </c>
      <c r="S1533" s="167">
        <v>1.485621430661064E-3</v>
      </c>
      <c r="T1533" s="9" t="s">
        <v>30</v>
      </c>
      <c r="U1533" s="9" t="s">
        <v>243</v>
      </c>
      <c r="V1533" s="9" t="s">
        <v>363</v>
      </c>
      <c r="W1533" s="9"/>
    </row>
    <row r="1534" spans="1:23" ht="15.75" x14ac:dyDescent="0.25">
      <c r="A1534" s="16" t="s">
        <v>1360</v>
      </c>
      <c r="B1534" s="84"/>
      <c r="C1534" s="124"/>
      <c r="D1534" s="124"/>
      <c r="E1534" s="139" t="s">
        <v>24</v>
      </c>
      <c r="F1534" s="51">
        <v>8659.9999999999982</v>
      </c>
      <c r="G1534" s="51">
        <v>7872.0000000000045</v>
      </c>
      <c r="H1534" s="51">
        <v>9161.9999999999964</v>
      </c>
      <c r="I1534" s="51"/>
      <c r="J1534" s="51"/>
      <c r="K1534" s="51"/>
      <c r="L1534" s="51"/>
      <c r="M1534" s="51"/>
      <c r="N1534" s="51"/>
      <c r="O1534" s="51"/>
      <c r="P1534" s="51"/>
      <c r="Q1534" s="51"/>
      <c r="R1534" s="52">
        <v>8564.6666666666661</v>
      </c>
      <c r="S1534" s="167">
        <v>4.4530514511672142E-3</v>
      </c>
      <c r="T1534" s="9" t="s">
        <v>30</v>
      </c>
      <c r="U1534" s="9" t="s">
        <v>243</v>
      </c>
      <c r="V1534" s="9" t="s">
        <v>363</v>
      </c>
      <c r="W1534" s="9"/>
    </row>
    <row r="1535" spans="1:23" ht="15.75" x14ac:dyDescent="0.25">
      <c r="A1535" s="16" t="s">
        <v>1361</v>
      </c>
      <c r="B1535" s="84"/>
      <c r="C1535" s="124"/>
      <c r="D1535" s="124"/>
      <c r="E1535" s="139" t="s">
        <v>352</v>
      </c>
      <c r="F1535" s="51">
        <v>15306.000000000005</v>
      </c>
      <c r="G1535" s="51">
        <v>13747.000000000005</v>
      </c>
      <c r="H1535" s="51">
        <v>17422.999999999993</v>
      </c>
      <c r="I1535" s="51"/>
      <c r="J1535" s="51"/>
      <c r="K1535" s="51"/>
      <c r="L1535" s="51"/>
      <c r="M1535" s="51"/>
      <c r="N1535" s="51"/>
      <c r="O1535" s="51"/>
      <c r="P1535" s="51"/>
      <c r="Q1535" s="51"/>
      <c r="R1535" s="52">
        <v>15492</v>
      </c>
      <c r="S1535" s="167">
        <v>8.0547995346947725E-3</v>
      </c>
      <c r="T1535" s="9" t="s">
        <v>30</v>
      </c>
      <c r="U1535" s="9" t="s">
        <v>243</v>
      </c>
      <c r="V1535" s="9" t="s">
        <v>363</v>
      </c>
      <c r="W1535" s="9"/>
    </row>
    <row r="1536" spans="1:23" ht="15.75" x14ac:dyDescent="0.25">
      <c r="A1536" s="16" t="s">
        <v>1362</v>
      </c>
      <c r="B1536" s="84"/>
      <c r="C1536" s="124"/>
      <c r="D1536" s="124"/>
      <c r="E1536" s="406" t="s">
        <v>351</v>
      </c>
      <c r="F1536" s="500">
        <v>10425.000000000015</v>
      </c>
      <c r="G1536" s="500">
        <v>10108.999999999996</v>
      </c>
      <c r="H1536" s="500">
        <v>12217.000000000007</v>
      </c>
      <c r="I1536" s="500"/>
      <c r="J1536" s="500"/>
      <c r="K1536" s="500"/>
      <c r="L1536" s="500"/>
      <c r="M1536" s="500"/>
      <c r="N1536" s="500"/>
      <c r="O1536" s="500"/>
      <c r="P1536" s="500"/>
      <c r="Q1536" s="500"/>
      <c r="R1536" s="501">
        <v>10917.000000000005</v>
      </c>
      <c r="S1536" s="423">
        <v>5.6761067983645023E-3</v>
      </c>
      <c r="T1536" s="9" t="s">
        <v>30</v>
      </c>
      <c r="U1536" s="9" t="s">
        <v>243</v>
      </c>
      <c r="V1536" s="9" t="s">
        <v>363</v>
      </c>
      <c r="W1536" s="9"/>
    </row>
    <row r="1537" spans="1:23" ht="15.75" x14ac:dyDescent="0.25">
      <c r="A1537" s="16" t="s">
        <v>1363</v>
      </c>
      <c r="B1537" s="84"/>
      <c r="C1537" s="124"/>
      <c r="D1537" s="124"/>
      <c r="E1537" s="406" t="s">
        <v>18</v>
      </c>
      <c r="F1537" s="500">
        <v>16277.999999999998</v>
      </c>
      <c r="G1537" s="500">
        <v>15320.999999999993</v>
      </c>
      <c r="H1537" s="500">
        <v>19857</v>
      </c>
      <c r="I1537" s="500"/>
      <c r="J1537" s="500"/>
      <c r="K1537" s="500"/>
      <c r="L1537" s="500"/>
      <c r="M1537" s="500"/>
      <c r="N1537" s="500"/>
      <c r="O1537" s="500"/>
      <c r="P1537" s="500"/>
      <c r="Q1537" s="500"/>
      <c r="R1537" s="501">
        <v>17151.999999999996</v>
      </c>
      <c r="S1537" s="423">
        <v>8.9178880466747167E-3</v>
      </c>
      <c r="T1537" s="9" t="s">
        <v>30</v>
      </c>
      <c r="U1537" s="9" t="s">
        <v>243</v>
      </c>
      <c r="V1537" s="9" t="s">
        <v>363</v>
      </c>
      <c r="W1537" s="9"/>
    </row>
    <row r="1538" spans="1:23" ht="15.75" x14ac:dyDescent="0.25">
      <c r="A1538" s="16" t="s">
        <v>1364</v>
      </c>
      <c r="B1538" s="84"/>
      <c r="C1538" s="124"/>
      <c r="D1538" s="124"/>
      <c r="E1538" s="406" t="s">
        <v>16</v>
      </c>
      <c r="F1538" s="500">
        <v>486.99999999999994</v>
      </c>
      <c r="G1538" s="500">
        <v>427</v>
      </c>
      <c r="H1538" s="500">
        <v>519</v>
      </c>
      <c r="I1538" s="500"/>
      <c r="J1538" s="500"/>
      <c r="K1538" s="500"/>
      <c r="L1538" s="500"/>
      <c r="M1538" s="500"/>
      <c r="N1538" s="500"/>
      <c r="O1538" s="500"/>
      <c r="P1538" s="500"/>
      <c r="Q1538" s="500"/>
      <c r="R1538" s="501">
        <v>477.66666666666669</v>
      </c>
      <c r="S1538" s="423">
        <v>2.4835458587696034E-4</v>
      </c>
      <c r="T1538" s="9" t="s">
        <v>30</v>
      </c>
      <c r="U1538" s="9" t="s">
        <v>243</v>
      </c>
      <c r="V1538" s="9" t="s">
        <v>363</v>
      </c>
      <c r="W1538" s="9"/>
    </row>
    <row r="1539" spans="1:23" ht="15.75" x14ac:dyDescent="0.25">
      <c r="A1539" s="16" t="s">
        <v>1365</v>
      </c>
      <c r="B1539" s="84"/>
      <c r="C1539" s="124"/>
      <c r="D1539" s="124"/>
      <c r="E1539" s="406" t="s">
        <v>23</v>
      </c>
      <c r="F1539" s="502">
        <v>0</v>
      </c>
      <c r="G1539" s="502">
        <v>0</v>
      </c>
      <c r="H1539" s="502">
        <v>0</v>
      </c>
      <c r="I1539" s="502"/>
      <c r="J1539" s="502"/>
      <c r="K1539" s="502"/>
      <c r="L1539" s="502"/>
      <c r="M1539" s="502"/>
      <c r="N1539" s="502"/>
      <c r="O1539" s="502"/>
      <c r="P1539" s="502"/>
      <c r="Q1539" s="502"/>
      <c r="R1539" s="503">
        <v>0</v>
      </c>
      <c r="S1539" s="504">
        <v>0</v>
      </c>
      <c r="T1539" s="9" t="s">
        <v>30</v>
      </c>
      <c r="U1539" s="9" t="s">
        <v>243</v>
      </c>
      <c r="V1539" s="9" t="s">
        <v>363</v>
      </c>
      <c r="W1539" s="9"/>
    </row>
    <row r="1540" spans="1:23" ht="15.75" x14ac:dyDescent="0.25">
      <c r="A1540" s="16" t="s">
        <v>1366</v>
      </c>
      <c r="B1540" s="84"/>
      <c r="C1540" s="124"/>
      <c r="D1540" s="227"/>
      <c r="E1540" s="412" t="s">
        <v>25</v>
      </c>
      <c r="F1540" s="505"/>
      <c r="G1540" s="505"/>
      <c r="H1540" s="505"/>
      <c r="I1540" s="505"/>
      <c r="J1540" s="505"/>
      <c r="K1540" s="505"/>
      <c r="L1540" s="505"/>
      <c r="M1540" s="505"/>
      <c r="N1540" s="505"/>
      <c r="O1540" s="505"/>
      <c r="P1540" s="505"/>
      <c r="Q1540" s="505"/>
      <c r="R1540" s="506"/>
      <c r="S1540" s="507">
        <v>0</v>
      </c>
      <c r="T1540" s="9" t="s">
        <v>30</v>
      </c>
      <c r="U1540" s="9" t="s">
        <v>243</v>
      </c>
      <c r="V1540" s="9" t="s">
        <v>363</v>
      </c>
      <c r="W1540" s="9"/>
    </row>
    <row r="1541" spans="1:23" ht="15.75" x14ac:dyDescent="0.25">
      <c r="A1541" s="16" t="s">
        <v>1367</v>
      </c>
      <c r="B1541" s="84"/>
      <c r="C1541" s="124" t="s">
        <v>243</v>
      </c>
      <c r="D1541" s="124" t="s">
        <v>364</v>
      </c>
      <c r="E1541" s="406" t="s">
        <v>24</v>
      </c>
      <c r="F1541" s="500">
        <v>39132.000000000036</v>
      </c>
      <c r="G1541" s="500">
        <v>36909.000000000007</v>
      </c>
      <c r="H1541" s="500">
        <v>46241.000000000015</v>
      </c>
      <c r="I1541" s="500"/>
      <c r="J1541" s="500"/>
      <c r="K1541" s="500"/>
      <c r="L1541" s="500"/>
      <c r="M1541" s="500"/>
      <c r="N1541" s="500"/>
      <c r="O1541" s="500"/>
      <c r="P1541" s="500"/>
      <c r="Q1541" s="500"/>
      <c r="R1541" s="501">
        <v>40760.666666666686</v>
      </c>
      <c r="S1541" s="423">
        <v>2.1192809120869838E-2</v>
      </c>
      <c r="T1541" s="9" t="s">
        <v>30</v>
      </c>
      <c r="U1541" s="9" t="s">
        <v>243</v>
      </c>
      <c r="V1541" s="9" t="s">
        <v>364</v>
      </c>
      <c r="W1541" s="9"/>
    </row>
    <row r="1542" spans="1:23" ht="15.75" x14ac:dyDescent="0.25">
      <c r="A1542" s="16" t="s">
        <v>1368</v>
      </c>
      <c r="B1542" s="84"/>
      <c r="C1542" s="124"/>
      <c r="D1542" s="124"/>
      <c r="E1542" s="406" t="s">
        <v>18</v>
      </c>
      <c r="F1542" s="502">
        <v>7936.9999999999982</v>
      </c>
      <c r="G1542" s="502">
        <v>7421.0000000000009</v>
      </c>
      <c r="H1542" s="502">
        <v>9040</v>
      </c>
      <c r="I1542" s="502"/>
      <c r="J1542" s="502"/>
      <c r="K1542" s="502"/>
      <c r="L1542" s="502"/>
      <c r="M1542" s="502"/>
      <c r="N1542" s="502"/>
      <c r="O1542" s="502"/>
      <c r="P1542" s="502"/>
      <c r="Q1542" s="502"/>
      <c r="R1542" s="503">
        <v>8132.666666666667</v>
      </c>
      <c r="S1542" s="504">
        <v>4.228440464917012E-3</v>
      </c>
      <c r="T1542" s="9" t="s">
        <v>30</v>
      </c>
      <c r="U1542" s="9" t="s">
        <v>243</v>
      </c>
      <c r="V1542" s="9" t="s">
        <v>364</v>
      </c>
      <c r="W1542" s="9"/>
    </row>
    <row r="1543" spans="1:23" ht="15.75" x14ac:dyDescent="0.25">
      <c r="A1543" s="16" t="s">
        <v>1369</v>
      </c>
      <c r="B1543" s="84"/>
      <c r="C1543" s="124"/>
      <c r="D1543" s="124"/>
      <c r="E1543" s="139" t="s">
        <v>352</v>
      </c>
      <c r="F1543" s="51">
        <v>9</v>
      </c>
      <c r="G1543" s="51">
        <v>4</v>
      </c>
      <c r="H1543" s="51">
        <v>8</v>
      </c>
      <c r="I1543" s="51"/>
      <c r="J1543" s="51"/>
      <c r="K1543" s="51"/>
      <c r="L1543" s="51"/>
      <c r="M1543" s="51"/>
      <c r="N1543" s="51"/>
      <c r="O1543" s="51"/>
      <c r="P1543" s="51"/>
      <c r="Q1543" s="51"/>
      <c r="R1543" s="52">
        <v>7</v>
      </c>
      <c r="S1543" s="167">
        <v>3.6395298697949526E-6</v>
      </c>
      <c r="T1543" s="9" t="s">
        <v>30</v>
      </c>
      <c r="U1543" s="9" t="s">
        <v>243</v>
      </c>
      <c r="V1543" s="9" t="s">
        <v>364</v>
      </c>
      <c r="W1543" s="9"/>
    </row>
    <row r="1544" spans="1:23" ht="15.75" x14ac:dyDescent="0.25">
      <c r="A1544" s="16" t="s">
        <v>1370</v>
      </c>
      <c r="B1544" s="84"/>
      <c r="C1544" s="124"/>
      <c r="D1544" s="227"/>
      <c r="E1544" s="141" t="s">
        <v>21</v>
      </c>
      <c r="F1544" s="14"/>
      <c r="G1544" s="14"/>
      <c r="H1544" s="14"/>
      <c r="I1544" s="14"/>
      <c r="J1544" s="14"/>
      <c r="K1544" s="14"/>
      <c r="L1544" s="14"/>
      <c r="M1544" s="14"/>
      <c r="N1544" s="14"/>
      <c r="O1544" s="14"/>
      <c r="P1544" s="14"/>
      <c r="Q1544" s="14"/>
      <c r="R1544" s="309"/>
      <c r="S1544" s="346">
        <v>0</v>
      </c>
      <c r="T1544" s="9" t="s">
        <v>30</v>
      </c>
      <c r="U1544" s="9" t="s">
        <v>243</v>
      </c>
      <c r="V1544" s="9" t="s">
        <v>364</v>
      </c>
      <c r="W1544" s="9"/>
    </row>
    <row r="1545" spans="1:23" ht="15.75" x14ac:dyDescent="0.25">
      <c r="A1545" s="16" t="s">
        <v>1371</v>
      </c>
      <c r="B1545" s="84"/>
      <c r="C1545" s="124" t="s">
        <v>243</v>
      </c>
      <c r="D1545" s="124" t="s">
        <v>365</v>
      </c>
      <c r="E1545" s="406" t="s">
        <v>24</v>
      </c>
      <c r="F1545" s="502">
        <v>7805.0000000000018</v>
      </c>
      <c r="G1545" s="502">
        <v>7020.9999999999964</v>
      </c>
      <c r="H1545" s="502">
        <v>8498.9999999999964</v>
      </c>
      <c r="I1545" s="502"/>
      <c r="J1545" s="502"/>
      <c r="K1545" s="502"/>
      <c r="L1545" s="502"/>
      <c r="M1545" s="502"/>
      <c r="N1545" s="502"/>
      <c r="O1545" s="502"/>
      <c r="P1545" s="502"/>
      <c r="Q1545" s="502"/>
      <c r="R1545" s="503">
        <v>7774.9999999999973</v>
      </c>
      <c r="S1545" s="504">
        <v>4.0424778196651067E-3</v>
      </c>
      <c r="T1545" s="9" t="s">
        <v>30</v>
      </c>
      <c r="U1545" s="9" t="s">
        <v>243</v>
      </c>
      <c r="V1545" s="9" t="s">
        <v>365</v>
      </c>
      <c r="W1545" s="9"/>
    </row>
    <row r="1546" spans="1:23" ht="15.75" x14ac:dyDescent="0.25">
      <c r="A1546" s="16" t="s">
        <v>1372</v>
      </c>
      <c r="B1546" s="84"/>
      <c r="C1546" s="124"/>
      <c r="D1546" s="124"/>
      <c r="E1546" s="406" t="s">
        <v>18</v>
      </c>
      <c r="F1546" s="500">
        <v>3837.0000000000009</v>
      </c>
      <c r="G1546" s="500">
        <v>3735</v>
      </c>
      <c r="H1546" s="500">
        <v>4726.0000000000009</v>
      </c>
      <c r="I1546" s="500"/>
      <c r="J1546" s="500"/>
      <c r="K1546" s="500"/>
      <c r="L1546" s="500"/>
      <c r="M1546" s="500"/>
      <c r="N1546" s="500"/>
      <c r="O1546" s="500"/>
      <c r="P1546" s="500"/>
      <c r="Q1546" s="500"/>
      <c r="R1546" s="501">
        <v>4099.3333333333339</v>
      </c>
      <c r="S1546" s="423">
        <v>2.1313780161303967E-3</v>
      </c>
      <c r="T1546" s="9" t="s">
        <v>30</v>
      </c>
      <c r="U1546" s="9" t="s">
        <v>243</v>
      </c>
      <c r="V1546" s="9" t="s">
        <v>365</v>
      </c>
      <c r="W1546" s="9"/>
    </row>
    <row r="1547" spans="1:23" ht="15.75" x14ac:dyDescent="0.25">
      <c r="A1547" s="16" t="s">
        <v>1373</v>
      </c>
      <c r="B1547" s="84"/>
      <c r="C1547" s="124"/>
      <c r="D1547" s="124"/>
      <c r="E1547" s="139" t="s">
        <v>23</v>
      </c>
      <c r="F1547" s="51">
        <v>258</v>
      </c>
      <c r="G1547" s="51">
        <v>213</v>
      </c>
      <c r="H1547" s="51">
        <v>281.00000000000006</v>
      </c>
      <c r="I1547" s="51"/>
      <c r="J1547" s="51"/>
      <c r="K1547" s="51"/>
      <c r="L1547" s="51"/>
      <c r="M1547" s="51"/>
      <c r="N1547" s="51"/>
      <c r="O1547" s="51"/>
      <c r="P1547" s="51"/>
      <c r="Q1547" s="51"/>
      <c r="R1547" s="52">
        <v>250.66666666666666</v>
      </c>
      <c r="S1547" s="167">
        <v>1.3032983152789544E-4</v>
      </c>
      <c r="T1547" s="9" t="s">
        <v>30</v>
      </c>
      <c r="U1547" s="9" t="s">
        <v>243</v>
      </c>
      <c r="V1547" s="9" t="s">
        <v>365</v>
      </c>
      <c r="W1547" s="9"/>
    </row>
    <row r="1548" spans="1:23" ht="15.75" x14ac:dyDescent="0.25">
      <c r="A1548" s="16" t="s">
        <v>1374</v>
      </c>
      <c r="B1548" s="84"/>
      <c r="C1548" s="124"/>
      <c r="D1548" s="124"/>
      <c r="E1548" s="139" t="s">
        <v>16</v>
      </c>
      <c r="F1548" s="51">
        <v>97</v>
      </c>
      <c r="G1548" s="51">
        <v>107.00000000000003</v>
      </c>
      <c r="H1548" s="51">
        <v>109</v>
      </c>
      <c r="I1548" s="51"/>
      <c r="J1548" s="51"/>
      <c r="K1548" s="51"/>
      <c r="L1548" s="51"/>
      <c r="M1548" s="51"/>
      <c r="N1548" s="51"/>
      <c r="O1548" s="51"/>
      <c r="P1548" s="51"/>
      <c r="Q1548" s="51"/>
      <c r="R1548" s="52">
        <v>104.33333333333333</v>
      </c>
      <c r="S1548" s="167">
        <v>5.4246326154562859E-5</v>
      </c>
      <c r="T1548" s="9" t="s">
        <v>30</v>
      </c>
      <c r="U1548" s="9" t="s">
        <v>243</v>
      </c>
      <c r="V1548" s="9" t="s">
        <v>365</v>
      </c>
      <c r="W1548" s="9"/>
    </row>
    <row r="1549" spans="1:23" ht="15.75" x14ac:dyDescent="0.25">
      <c r="A1549" s="16" t="s">
        <v>1375</v>
      </c>
      <c r="B1549" s="84"/>
      <c r="C1549" s="124"/>
      <c r="D1549" s="124"/>
      <c r="E1549" s="406" t="s">
        <v>20</v>
      </c>
      <c r="F1549" s="500">
        <v>251</v>
      </c>
      <c r="G1549" s="500">
        <v>280</v>
      </c>
      <c r="H1549" s="500">
        <v>300</v>
      </c>
      <c r="I1549" s="500"/>
      <c r="J1549" s="500"/>
      <c r="K1549" s="500"/>
      <c r="L1549" s="500"/>
      <c r="M1549" s="500"/>
      <c r="N1549" s="500"/>
      <c r="O1549" s="500"/>
      <c r="P1549" s="500"/>
      <c r="Q1549" s="500"/>
      <c r="R1549" s="501">
        <v>277</v>
      </c>
      <c r="S1549" s="423">
        <v>1.4402139627617169E-4</v>
      </c>
      <c r="T1549" s="9" t="s">
        <v>30</v>
      </c>
      <c r="U1549" s="9" t="s">
        <v>243</v>
      </c>
      <c r="V1549" s="9" t="s">
        <v>365</v>
      </c>
      <c r="W1549" s="9"/>
    </row>
    <row r="1550" spans="1:23" ht="15.75" x14ac:dyDescent="0.25">
      <c r="A1550" s="16" t="s">
        <v>1376</v>
      </c>
      <c r="B1550" s="84"/>
      <c r="C1550" s="227"/>
      <c r="D1550" s="227"/>
      <c r="E1550" s="412" t="s">
        <v>351</v>
      </c>
      <c r="F1550" s="505">
        <v>0</v>
      </c>
      <c r="G1550" s="505">
        <v>0</v>
      </c>
      <c r="H1550" s="505">
        <v>0</v>
      </c>
      <c r="I1550" s="505"/>
      <c r="J1550" s="505"/>
      <c r="K1550" s="505"/>
      <c r="L1550" s="505"/>
      <c r="M1550" s="505"/>
      <c r="N1550" s="505"/>
      <c r="O1550" s="505"/>
      <c r="P1550" s="505"/>
      <c r="Q1550" s="505"/>
      <c r="R1550" s="506">
        <v>0</v>
      </c>
      <c r="S1550" s="507">
        <v>0</v>
      </c>
      <c r="T1550" s="9" t="s">
        <v>30</v>
      </c>
      <c r="U1550" s="9" t="s">
        <v>243</v>
      </c>
      <c r="V1550" s="9" t="s">
        <v>365</v>
      </c>
      <c r="W1550" s="9"/>
    </row>
    <row r="1551" spans="1:23" ht="15.75" x14ac:dyDescent="0.25">
      <c r="A1551" s="16" t="s">
        <v>1377</v>
      </c>
      <c r="B1551" s="84"/>
      <c r="C1551" s="124" t="s">
        <v>244</v>
      </c>
      <c r="D1551" s="124" t="s">
        <v>366</v>
      </c>
      <c r="E1551" s="406" t="s">
        <v>352</v>
      </c>
      <c r="F1551" s="500">
        <v>59507.000000000015</v>
      </c>
      <c r="G1551" s="500">
        <v>56215.999999999935</v>
      </c>
      <c r="H1551" s="500">
        <v>69046.999999999971</v>
      </c>
      <c r="I1551" s="500"/>
      <c r="J1551" s="500"/>
      <c r="K1551" s="500"/>
      <c r="L1551" s="500"/>
      <c r="M1551" s="500"/>
      <c r="N1551" s="500"/>
      <c r="O1551" s="500"/>
      <c r="P1551" s="500"/>
      <c r="Q1551" s="500"/>
      <c r="R1551" s="501">
        <v>61589.999999999971</v>
      </c>
      <c r="S1551" s="423">
        <v>3.2022663525810145E-2</v>
      </c>
      <c r="T1551" s="9" t="s">
        <v>30</v>
      </c>
      <c r="U1551" s="9" t="s">
        <v>244</v>
      </c>
      <c r="V1551" s="9" t="s">
        <v>366</v>
      </c>
      <c r="W1551" s="9"/>
    </row>
    <row r="1552" spans="1:23" ht="15.75" x14ac:dyDescent="0.25">
      <c r="A1552" s="16" t="s">
        <v>1378</v>
      </c>
      <c r="B1552" s="84"/>
      <c r="C1552" s="124"/>
      <c r="D1552" s="124"/>
      <c r="E1552" s="406" t="s">
        <v>17</v>
      </c>
      <c r="F1552" s="500">
        <v>5270.0000000000027</v>
      </c>
      <c r="G1552" s="500">
        <v>4869.0000000000018</v>
      </c>
      <c r="H1552" s="500">
        <v>6320</v>
      </c>
      <c r="I1552" s="500"/>
      <c r="J1552" s="500"/>
      <c r="K1552" s="500"/>
      <c r="L1552" s="500"/>
      <c r="M1552" s="500"/>
      <c r="N1552" s="500"/>
      <c r="O1552" s="500"/>
      <c r="P1552" s="500"/>
      <c r="Q1552" s="500"/>
      <c r="R1552" s="501">
        <v>5486.3333333333348</v>
      </c>
      <c r="S1552" s="423">
        <v>2.8525248631883402E-3</v>
      </c>
      <c r="T1552" s="9" t="s">
        <v>30</v>
      </c>
      <c r="U1552" s="9" t="s">
        <v>244</v>
      </c>
      <c r="V1552" s="9" t="s">
        <v>366</v>
      </c>
      <c r="W1552" s="9"/>
    </row>
    <row r="1553" spans="1:23" ht="15.75" x14ac:dyDescent="0.25">
      <c r="A1553" s="16" t="s">
        <v>1379</v>
      </c>
      <c r="B1553" s="84"/>
      <c r="C1553" s="124"/>
      <c r="D1553" s="124"/>
      <c r="E1553" s="406" t="s">
        <v>21</v>
      </c>
      <c r="F1553" s="500">
        <v>8628</v>
      </c>
      <c r="G1553" s="500">
        <v>7945.9999999999955</v>
      </c>
      <c r="H1553" s="500">
        <v>10310.999999999993</v>
      </c>
      <c r="I1553" s="500"/>
      <c r="J1553" s="500"/>
      <c r="K1553" s="500"/>
      <c r="L1553" s="500"/>
      <c r="M1553" s="500"/>
      <c r="N1553" s="500"/>
      <c r="O1553" s="500"/>
      <c r="P1553" s="500"/>
      <c r="Q1553" s="500"/>
      <c r="R1553" s="501">
        <v>8961.6666666666624</v>
      </c>
      <c r="S1553" s="423">
        <v>4.6594647880684407E-3</v>
      </c>
      <c r="T1553" s="9" t="s">
        <v>30</v>
      </c>
      <c r="U1553" s="9" t="s">
        <v>244</v>
      </c>
      <c r="V1553" s="9" t="s">
        <v>366</v>
      </c>
      <c r="W1553" s="9"/>
    </row>
    <row r="1554" spans="1:23" ht="15.75" x14ac:dyDescent="0.25">
      <c r="A1554" s="16" t="s">
        <v>1380</v>
      </c>
      <c r="B1554" s="84"/>
      <c r="C1554" s="124"/>
      <c r="D1554" s="124"/>
      <c r="E1554" s="139" t="s">
        <v>18</v>
      </c>
      <c r="F1554" s="51">
        <v>32456.999999999993</v>
      </c>
      <c r="G1554" s="51">
        <v>31313.999999999985</v>
      </c>
      <c r="H1554" s="51">
        <v>41828.999999999898</v>
      </c>
      <c r="I1554" s="51"/>
      <c r="J1554" s="51"/>
      <c r="K1554" s="51"/>
      <c r="L1554" s="51"/>
      <c r="M1554" s="51"/>
      <c r="N1554" s="51"/>
      <c r="O1554" s="51"/>
      <c r="P1554" s="51"/>
      <c r="Q1554" s="51"/>
      <c r="R1554" s="52">
        <v>35199.999999999964</v>
      </c>
      <c r="S1554" s="167">
        <v>1.830163591668317E-2</v>
      </c>
      <c r="T1554" s="9" t="s">
        <v>30</v>
      </c>
      <c r="U1554" s="9" t="s">
        <v>244</v>
      </c>
      <c r="V1554" s="9" t="s">
        <v>366</v>
      </c>
      <c r="W1554" s="9"/>
    </row>
    <row r="1555" spans="1:23" ht="15.75" x14ac:dyDescent="0.25">
      <c r="A1555" s="16" t="s">
        <v>1381</v>
      </c>
      <c r="B1555" s="84"/>
      <c r="C1555" s="124"/>
      <c r="D1555" s="124"/>
      <c r="E1555" s="139" t="s">
        <v>24</v>
      </c>
      <c r="F1555" s="51">
        <v>11925.000000000002</v>
      </c>
      <c r="G1555" s="51">
        <v>10763.999999999998</v>
      </c>
      <c r="H1555" s="51">
        <v>12496.000000000005</v>
      </c>
      <c r="I1555" s="51"/>
      <c r="J1555" s="51"/>
      <c r="K1555" s="51"/>
      <c r="L1555" s="51"/>
      <c r="M1555" s="51"/>
      <c r="N1555" s="51"/>
      <c r="O1555" s="51"/>
      <c r="P1555" s="51"/>
      <c r="Q1555" s="51"/>
      <c r="R1555" s="52">
        <v>11728.333333333336</v>
      </c>
      <c r="S1555" s="167">
        <v>6.0979456413683538E-3</v>
      </c>
      <c r="T1555" s="9" t="s">
        <v>30</v>
      </c>
      <c r="U1555" s="9" t="s">
        <v>244</v>
      </c>
      <c r="V1555" s="9" t="s">
        <v>366</v>
      </c>
      <c r="W1555" s="9"/>
    </row>
    <row r="1556" spans="1:23" ht="31.5" x14ac:dyDescent="0.25">
      <c r="A1556" s="16" t="s">
        <v>1382</v>
      </c>
      <c r="B1556" s="84"/>
      <c r="C1556" s="124"/>
      <c r="D1556" s="124"/>
      <c r="E1556" s="139" t="s">
        <v>353</v>
      </c>
      <c r="F1556" s="51">
        <v>19139.999999999989</v>
      </c>
      <c r="G1556" s="51">
        <v>17548.000000000007</v>
      </c>
      <c r="H1556" s="51">
        <v>23160</v>
      </c>
      <c r="I1556" s="51"/>
      <c r="J1556" s="51"/>
      <c r="K1556" s="51"/>
      <c r="L1556" s="51"/>
      <c r="M1556" s="51"/>
      <c r="N1556" s="51"/>
      <c r="O1556" s="51"/>
      <c r="P1556" s="51"/>
      <c r="Q1556" s="51"/>
      <c r="R1556" s="52">
        <v>19949.333333333332</v>
      </c>
      <c r="S1556" s="167">
        <v>1.0372313507023253E-2</v>
      </c>
      <c r="T1556" s="9" t="s">
        <v>30</v>
      </c>
      <c r="U1556" s="9" t="s">
        <v>244</v>
      </c>
      <c r="V1556" s="9" t="s">
        <v>366</v>
      </c>
      <c r="W1556" s="9"/>
    </row>
    <row r="1557" spans="1:23" ht="15.75" x14ac:dyDescent="0.25">
      <c r="A1557" s="16" t="s">
        <v>1383</v>
      </c>
      <c r="B1557" s="84"/>
      <c r="C1557" s="124"/>
      <c r="D1557" s="124"/>
      <c r="E1557" s="406" t="s">
        <v>354</v>
      </c>
      <c r="F1557" s="500">
        <v>13681.999999999996</v>
      </c>
      <c r="G1557" s="500">
        <v>12695.000000000002</v>
      </c>
      <c r="H1557" s="500">
        <v>15050.000000000007</v>
      </c>
      <c r="I1557" s="500"/>
      <c r="J1557" s="500"/>
      <c r="K1557" s="500"/>
      <c r="L1557" s="500"/>
      <c r="M1557" s="500"/>
      <c r="N1557" s="500"/>
      <c r="O1557" s="500"/>
      <c r="P1557" s="500"/>
      <c r="Q1557" s="500"/>
      <c r="R1557" s="501">
        <v>13809.000000000002</v>
      </c>
      <c r="S1557" s="423">
        <v>7.179752567428358E-3</v>
      </c>
      <c r="T1557" s="9" t="s">
        <v>30</v>
      </c>
      <c r="U1557" s="9" t="s">
        <v>244</v>
      </c>
      <c r="V1557" s="9" t="s">
        <v>366</v>
      </c>
      <c r="W1557" s="9"/>
    </row>
    <row r="1558" spans="1:23" ht="15.75" x14ac:dyDescent="0.25">
      <c r="A1558" s="16" t="s">
        <v>1384</v>
      </c>
      <c r="B1558" s="84"/>
      <c r="C1558" s="124"/>
      <c r="D1558" s="124"/>
      <c r="E1558" s="406" t="s">
        <v>20</v>
      </c>
      <c r="F1558" s="500">
        <v>3353.0000000000018</v>
      </c>
      <c r="G1558" s="500">
        <v>2927.9999999999991</v>
      </c>
      <c r="H1558" s="500">
        <v>3449.0000000000018</v>
      </c>
      <c r="I1558" s="500"/>
      <c r="J1558" s="500"/>
      <c r="K1558" s="500"/>
      <c r="L1558" s="500"/>
      <c r="M1558" s="500"/>
      <c r="N1558" s="500"/>
      <c r="O1558" s="500"/>
      <c r="P1558" s="500"/>
      <c r="Q1558" s="500"/>
      <c r="R1558" s="501">
        <v>3243.3333333333344</v>
      </c>
      <c r="S1558" s="423">
        <v>1.6863155063383285E-3</v>
      </c>
      <c r="T1558" s="9" t="s">
        <v>30</v>
      </c>
      <c r="U1558" s="9" t="s">
        <v>244</v>
      </c>
      <c r="V1558" s="9" t="s">
        <v>366</v>
      </c>
      <c r="W1558" s="9"/>
    </row>
    <row r="1559" spans="1:23" ht="15.75" x14ac:dyDescent="0.25">
      <c r="A1559" s="16" t="s">
        <v>1385</v>
      </c>
      <c r="B1559" s="84"/>
      <c r="C1559" s="124"/>
      <c r="D1559" s="124"/>
      <c r="E1559" s="406" t="s">
        <v>23</v>
      </c>
      <c r="F1559" s="500">
        <v>644.00000000000011</v>
      </c>
      <c r="G1559" s="500">
        <v>613.99999999999989</v>
      </c>
      <c r="H1559" s="500">
        <v>764.99999999999989</v>
      </c>
      <c r="I1559" s="500"/>
      <c r="J1559" s="500"/>
      <c r="K1559" s="500"/>
      <c r="L1559" s="500"/>
      <c r="M1559" s="500"/>
      <c r="N1559" s="500"/>
      <c r="O1559" s="500"/>
      <c r="P1559" s="500"/>
      <c r="Q1559" s="500"/>
      <c r="R1559" s="501">
        <v>674.33333333333337</v>
      </c>
      <c r="S1559" s="423">
        <v>3.5060804412358047E-4</v>
      </c>
      <c r="T1559" s="9" t="s">
        <v>30</v>
      </c>
      <c r="U1559" s="9" t="s">
        <v>244</v>
      </c>
      <c r="V1559" s="9" t="s">
        <v>366</v>
      </c>
      <c r="W1559" s="9"/>
    </row>
    <row r="1560" spans="1:23" ht="15.75" x14ac:dyDescent="0.25">
      <c r="A1560" s="16" t="s">
        <v>1386</v>
      </c>
      <c r="B1560" s="84"/>
      <c r="C1560" s="124"/>
      <c r="D1560" s="124"/>
      <c r="E1560" s="406" t="s">
        <v>16</v>
      </c>
      <c r="F1560" s="500">
        <v>491</v>
      </c>
      <c r="G1560" s="500">
        <v>518</v>
      </c>
      <c r="H1560" s="500">
        <v>657.99999999999977</v>
      </c>
      <c r="I1560" s="500"/>
      <c r="J1560" s="500"/>
      <c r="K1560" s="500"/>
      <c r="L1560" s="500"/>
      <c r="M1560" s="500"/>
      <c r="N1560" s="500"/>
      <c r="O1560" s="500"/>
      <c r="P1560" s="500"/>
      <c r="Q1560" s="500"/>
      <c r="R1560" s="501">
        <v>555.66666666666663</v>
      </c>
      <c r="S1560" s="423">
        <v>2.8890934728324693E-4</v>
      </c>
      <c r="T1560" s="9" t="s">
        <v>30</v>
      </c>
      <c r="U1560" s="9" t="s">
        <v>244</v>
      </c>
      <c r="V1560" s="9" t="s">
        <v>366</v>
      </c>
      <c r="W1560" s="9"/>
    </row>
    <row r="1561" spans="1:23" ht="15.75" x14ac:dyDescent="0.25">
      <c r="A1561" s="16" t="s">
        <v>1387</v>
      </c>
      <c r="B1561" s="84"/>
      <c r="C1561" s="124"/>
      <c r="D1561" s="124"/>
      <c r="E1561" s="406" t="s">
        <v>22</v>
      </c>
      <c r="F1561" s="500">
        <v>712</v>
      </c>
      <c r="G1561" s="500">
        <v>600.00000000000011</v>
      </c>
      <c r="H1561" s="500">
        <v>736</v>
      </c>
      <c r="I1561" s="500"/>
      <c r="J1561" s="500"/>
      <c r="K1561" s="500"/>
      <c r="L1561" s="500"/>
      <c r="M1561" s="500"/>
      <c r="N1561" s="500"/>
      <c r="O1561" s="500"/>
      <c r="P1561" s="500"/>
      <c r="Q1561" s="500"/>
      <c r="R1561" s="501">
        <v>682.66666666666663</v>
      </c>
      <c r="S1561" s="423">
        <v>3.5494081777809821E-4</v>
      </c>
      <c r="T1561" s="9" t="s">
        <v>30</v>
      </c>
      <c r="U1561" s="9" t="s">
        <v>244</v>
      </c>
      <c r="V1561" s="9" t="s">
        <v>366</v>
      </c>
      <c r="W1561" s="9"/>
    </row>
    <row r="1562" spans="1:23" ht="15.75" x14ac:dyDescent="0.25">
      <c r="A1562" s="16" t="s">
        <v>1388</v>
      </c>
      <c r="B1562" s="84"/>
      <c r="C1562" s="124"/>
      <c r="D1562" s="124"/>
      <c r="E1562" s="406" t="s">
        <v>351</v>
      </c>
      <c r="F1562" s="500">
        <v>1340.9999999999998</v>
      </c>
      <c r="G1562" s="500">
        <v>1370.9999999999989</v>
      </c>
      <c r="H1562" s="500">
        <v>2159.9999999999995</v>
      </c>
      <c r="I1562" s="500"/>
      <c r="J1562" s="500"/>
      <c r="K1562" s="500"/>
      <c r="L1562" s="500"/>
      <c r="M1562" s="500"/>
      <c r="N1562" s="500"/>
      <c r="O1562" s="500"/>
      <c r="P1562" s="500"/>
      <c r="Q1562" s="500"/>
      <c r="R1562" s="501">
        <v>1623.9999999999993</v>
      </c>
      <c r="S1562" s="423">
        <v>8.4437092979242859E-4</v>
      </c>
      <c r="T1562" s="9" t="s">
        <v>30</v>
      </c>
      <c r="U1562" s="9" t="s">
        <v>244</v>
      </c>
      <c r="V1562" s="9" t="s">
        <v>366</v>
      </c>
      <c r="W1562" s="9"/>
    </row>
    <row r="1563" spans="1:23" ht="15.75" x14ac:dyDescent="0.25">
      <c r="A1563" s="16" t="s">
        <v>1389</v>
      </c>
      <c r="B1563" s="84"/>
      <c r="C1563" s="124"/>
      <c r="D1563" s="124"/>
      <c r="E1563" s="406" t="s">
        <v>19</v>
      </c>
      <c r="F1563" s="500">
        <v>0</v>
      </c>
      <c r="G1563" s="500">
        <v>0</v>
      </c>
      <c r="H1563" s="500">
        <v>0</v>
      </c>
      <c r="I1563" s="500"/>
      <c r="J1563" s="500"/>
      <c r="K1563" s="500"/>
      <c r="L1563" s="500"/>
      <c r="M1563" s="500"/>
      <c r="N1563" s="500"/>
      <c r="O1563" s="500"/>
      <c r="P1563" s="500"/>
      <c r="Q1563" s="500"/>
      <c r="R1563" s="501">
        <v>0</v>
      </c>
      <c r="S1563" s="423">
        <v>0</v>
      </c>
      <c r="T1563" s="9" t="s">
        <v>30</v>
      </c>
      <c r="U1563" s="9" t="s">
        <v>244</v>
      </c>
      <c r="V1563" s="9" t="s">
        <v>366</v>
      </c>
      <c r="W1563" s="9"/>
    </row>
    <row r="1564" spans="1:23" ht="15.75" x14ac:dyDescent="0.25">
      <c r="A1564" s="16" t="s">
        <v>1390</v>
      </c>
      <c r="B1564" s="84"/>
      <c r="C1564" s="124"/>
      <c r="D1564" s="227"/>
      <c r="E1564" s="412" t="s">
        <v>25</v>
      </c>
      <c r="F1564" s="505"/>
      <c r="G1564" s="505"/>
      <c r="H1564" s="505"/>
      <c r="I1564" s="505"/>
      <c r="J1564" s="505"/>
      <c r="K1564" s="505"/>
      <c r="L1564" s="505"/>
      <c r="M1564" s="505"/>
      <c r="N1564" s="505"/>
      <c r="O1564" s="505"/>
      <c r="P1564" s="505"/>
      <c r="Q1564" s="505"/>
      <c r="R1564" s="506"/>
      <c r="S1564" s="507">
        <v>0</v>
      </c>
      <c r="T1564" s="9" t="s">
        <v>30</v>
      </c>
      <c r="U1564" s="9" t="s">
        <v>244</v>
      </c>
      <c r="V1564" s="9" t="s">
        <v>366</v>
      </c>
      <c r="W1564" s="9"/>
    </row>
    <row r="1565" spans="1:23" ht="15.75" x14ac:dyDescent="0.25">
      <c r="A1565" s="16" t="s">
        <v>1391</v>
      </c>
      <c r="B1565" s="84"/>
      <c r="C1565" s="124" t="s">
        <v>244</v>
      </c>
      <c r="D1565" s="124" t="s">
        <v>367</v>
      </c>
      <c r="E1565" s="406" t="s">
        <v>24</v>
      </c>
      <c r="F1565" s="500">
        <v>46777.999999999971</v>
      </c>
      <c r="G1565" s="500">
        <v>46387</v>
      </c>
      <c r="H1565" s="500">
        <v>57586</v>
      </c>
      <c r="I1565" s="500"/>
      <c r="J1565" s="500"/>
      <c r="K1565" s="500"/>
      <c r="L1565" s="500"/>
      <c r="M1565" s="500"/>
      <c r="N1565" s="500"/>
      <c r="O1565" s="500"/>
      <c r="P1565" s="500"/>
      <c r="Q1565" s="500"/>
      <c r="R1565" s="501">
        <v>50250.333333333321</v>
      </c>
      <c r="S1565" s="423">
        <v>2.6126798447688511E-2</v>
      </c>
      <c r="T1565" s="9" t="s">
        <v>30</v>
      </c>
      <c r="U1565" s="9" t="s">
        <v>244</v>
      </c>
      <c r="V1565" s="9" t="s">
        <v>367</v>
      </c>
      <c r="W1565" s="9"/>
    </row>
    <row r="1566" spans="1:23" ht="15.75" x14ac:dyDescent="0.25">
      <c r="A1566" s="16" t="s">
        <v>1392</v>
      </c>
      <c r="B1566" s="84"/>
      <c r="C1566" s="124"/>
      <c r="D1566" s="124"/>
      <c r="E1566" s="139" t="s">
        <v>18</v>
      </c>
      <c r="F1566" s="51">
        <v>1677.9999999999984</v>
      </c>
      <c r="G1566" s="51">
        <v>1581</v>
      </c>
      <c r="H1566" s="51">
        <v>1921.0000000000009</v>
      </c>
      <c r="I1566" s="51"/>
      <c r="J1566" s="51"/>
      <c r="K1566" s="51"/>
      <c r="L1566" s="51"/>
      <c r="M1566" s="51"/>
      <c r="N1566" s="51"/>
      <c r="O1566" s="51"/>
      <c r="P1566" s="51"/>
      <c r="Q1566" s="51"/>
      <c r="R1566" s="52">
        <v>1726.6666666666663</v>
      </c>
      <c r="S1566" s="167">
        <v>8.9775070121608813E-4</v>
      </c>
      <c r="T1566" s="9" t="s">
        <v>30</v>
      </c>
      <c r="U1566" s="9" t="s">
        <v>244</v>
      </c>
      <c r="V1566" s="9" t="s">
        <v>367</v>
      </c>
      <c r="W1566" s="9"/>
    </row>
    <row r="1567" spans="1:23" ht="15.75" x14ac:dyDescent="0.25">
      <c r="A1567" s="16" t="s">
        <v>1393</v>
      </c>
      <c r="B1567" s="84"/>
      <c r="C1567" s="124"/>
      <c r="D1567" s="124"/>
      <c r="E1567" s="139" t="s">
        <v>23</v>
      </c>
      <c r="F1567" s="13">
        <v>310</v>
      </c>
      <c r="G1567" s="13">
        <v>313</v>
      </c>
      <c r="H1567" s="13">
        <v>441.00000000000006</v>
      </c>
      <c r="I1567" s="13"/>
      <c r="J1567" s="13"/>
      <c r="K1567" s="13"/>
      <c r="L1567" s="13"/>
      <c r="M1567" s="13"/>
      <c r="N1567" s="13"/>
      <c r="O1567" s="13"/>
      <c r="P1567" s="13"/>
      <c r="Q1567" s="13"/>
      <c r="R1567" s="342">
        <v>354.66666666666669</v>
      </c>
      <c r="S1567" s="352">
        <v>1.844028467362776E-4</v>
      </c>
      <c r="T1567" s="9" t="s">
        <v>30</v>
      </c>
      <c r="U1567" s="9" t="s">
        <v>244</v>
      </c>
      <c r="V1567" s="9" t="s">
        <v>367</v>
      </c>
      <c r="W1567" s="9"/>
    </row>
    <row r="1568" spans="1:23" ht="15.75" x14ac:dyDescent="0.25">
      <c r="A1568" s="16" t="s">
        <v>1394</v>
      </c>
      <c r="B1568" s="84"/>
      <c r="C1568" s="124"/>
      <c r="D1568" s="227"/>
      <c r="E1568" s="412" t="s">
        <v>352</v>
      </c>
      <c r="F1568" s="505">
        <v>1012.9999999999998</v>
      </c>
      <c r="G1568" s="505">
        <v>1043.0000000000007</v>
      </c>
      <c r="H1568" s="505">
        <v>1244.9999999999998</v>
      </c>
      <c r="I1568" s="505"/>
      <c r="J1568" s="505"/>
      <c r="K1568" s="505"/>
      <c r="L1568" s="505"/>
      <c r="M1568" s="505"/>
      <c r="N1568" s="505"/>
      <c r="O1568" s="505"/>
      <c r="P1568" s="505"/>
      <c r="Q1568" s="505"/>
      <c r="R1568" s="506">
        <v>1100.3333333333333</v>
      </c>
      <c r="S1568" s="507">
        <v>5.7209943334253033E-4</v>
      </c>
      <c r="T1568" s="9" t="s">
        <v>30</v>
      </c>
      <c r="U1568" s="9" t="s">
        <v>244</v>
      </c>
      <c r="V1568" s="9" t="s">
        <v>367</v>
      </c>
      <c r="W1568" s="9"/>
    </row>
    <row r="1569" spans="1:23" ht="15.75" x14ac:dyDescent="0.25">
      <c r="A1569" s="16" t="s">
        <v>1395</v>
      </c>
      <c r="B1569" s="84"/>
      <c r="C1569" s="148" t="s">
        <v>244</v>
      </c>
      <c r="D1569" s="148" t="s">
        <v>543</v>
      </c>
      <c r="E1569" s="144" t="s">
        <v>24</v>
      </c>
      <c r="F1569" s="310">
        <v>69396.000000000029</v>
      </c>
      <c r="G1569" s="310">
        <v>66568.999999999985</v>
      </c>
      <c r="H1569" s="310">
        <v>75156.999999999985</v>
      </c>
      <c r="I1569" s="310"/>
      <c r="J1569" s="310"/>
      <c r="K1569" s="310"/>
      <c r="L1569" s="310"/>
      <c r="M1569" s="310"/>
      <c r="N1569" s="310"/>
      <c r="O1569" s="310"/>
      <c r="P1569" s="310"/>
      <c r="Q1569" s="310"/>
      <c r="R1569" s="311">
        <v>70374</v>
      </c>
      <c r="S1569" s="347">
        <v>3.6589753579564281E-2</v>
      </c>
      <c r="T1569" s="9" t="s">
        <v>30</v>
      </c>
      <c r="U1569" s="9" t="s">
        <v>244</v>
      </c>
      <c r="V1569" s="9" t="s">
        <v>543</v>
      </c>
      <c r="W1569" s="9"/>
    </row>
    <row r="1570" spans="1:23" ht="31.5" x14ac:dyDescent="0.25">
      <c r="A1570" s="16" t="s">
        <v>1396</v>
      </c>
      <c r="B1570" s="84"/>
      <c r="C1570" s="124" t="s">
        <v>244</v>
      </c>
      <c r="D1570" s="124" t="s">
        <v>544</v>
      </c>
      <c r="E1570" s="406" t="s">
        <v>353</v>
      </c>
      <c r="F1570" s="502">
        <v>3752.0000000000009</v>
      </c>
      <c r="G1570" s="502">
        <v>3436.9999999999995</v>
      </c>
      <c r="H1570" s="502">
        <v>4606.9999999999973</v>
      </c>
      <c r="I1570" s="502"/>
      <c r="J1570" s="502"/>
      <c r="K1570" s="502"/>
      <c r="L1570" s="502"/>
      <c r="M1570" s="502"/>
      <c r="N1570" s="502"/>
      <c r="O1570" s="502"/>
      <c r="P1570" s="502"/>
      <c r="Q1570" s="502"/>
      <c r="R1570" s="503">
        <v>3931.9999999999986</v>
      </c>
      <c r="S1570" s="504">
        <v>2.0443759211476783E-3</v>
      </c>
      <c r="T1570" s="9" t="s">
        <v>30</v>
      </c>
      <c r="U1570" s="9" t="s">
        <v>244</v>
      </c>
      <c r="V1570" s="9" t="s">
        <v>544</v>
      </c>
      <c r="W1570" s="9"/>
    </row>
    <row r="1571" spans="1:23" ht="15.75" x14ac:dyDescent="0.25">
      <c r="A1571" s="16" t="s">
        <v>1397</v>
      </c>
      <c r="B1571" s="84"/>
      <c r="C1571" s="124"/>
      <c r="D1571" s="227"/>
      <c r="E1571" s="141" t="s">
        <v>352</v>
      </c>
      <c r="F1571" s="14">
        <v>1167.9999999999998</v>
      </c>
      <c r="G1571" s="14">
        <v>1158.9999999999998</v>
      </c>
      <c r="H1571" s="14">
        <v>1286.0000000000005</v>
      </c>
      <c r="I1571" s="14"/>
      <c r="J1571" s="14"/>
      <c r="K1571" s="14"/>
      <c r="L1571" s="14"/>
      <c r="M1571" s="14"/>
      <c r="N1571" s="14"/>
      <c r="O1571" s="14"/>
      <c r="P1571" s="14"/>
      <c r="Q1571" s="14"/>
      <c r="R1571" s="309">
        <v>1204.3333333333333</v>
      </c>
      <c r="S1571" s="346">
        <v>6.2617244855091249E-4</v>
      </c>
      <c r="T1571" s="9" t="s">
        <v>30</v>
      </c>
      <c r="U1571" s="9" t="s">
        <v>244</v>
      </c>
      <c r="V1571" s="9" t="s">
        <v>544</v>
      </c>
      <c r="W1571" s="9"/>
    </row>
    <row r="1572" spans="1:23" ht="15.75" x14ac:dyDescent="0.25">
      <c r="A1572" s="16" t="s">
        <v>1398</v>
      </c>
      <c r="B1572" s="84"/>
      <c r="C1572" s="152" t="s">
        <v>40</v>
      </c>
      <c r="D1572" s="124" t="s">
        <v>369</v>
      </c>
      <c r="E1572" s="406" t="s">
        <v>352</v>
      </c>
      <c r="F1572" s="500">
        <v>65466.000000000051</v>
      </c>
      <c r="G1572" s="500">
        <v>60385.999999999942</v>
      </c>
      <c r="H1572" s="500">
        <v>75201.000000000029</v>
      </c>
      <c r="I1572" s="500"/>
      <c r="J1572" s="500"/>
      <c r="K1572" s="500"/>
      <c r="L1572" s="500"/>
      <c r="M1572" s="500"/>
      <c r="N1572" s="500"/>
      <c r="O1572" s="500"/>
      <c r="P1572" s="500"/>
      <c r="Q1572" s="500"/>
      <c r="R1572" s="501">
        <v>67017.666666666672</v>
      </c>
      <c r="S1572" s="423">
        <v>3.4844685662470697E-2</v>
      </c>
      <c r="T1572" s="9" t="s">
        <v>30</v>
      </c>
      <c r="U1572" s="9" t="s">
        <v>40</v>
      </c>
      <c r="V1572" s="9" t="s">
        <v>369</v>
      </c>
      <c r="W1572" s="9"/>
    </row>
    <row r="1573" spans="1:23" ht="15.75" x14ac:dyDescent="0.25">
      <c r="A1573" s="16" t="s">
        <v>1399</v>
      </c>
      <c r="B1573" s="84"/>
      <c r="C1573" s="124"/>
      <c r="D1573" s="124"/>
      <c r="E1573" s="406" t="s">
        <v>24</v>
      </c>
      <c r="F1573" s="500">
        <v>13195.000000000004</v>
      </c>
      <c r="G1573" s="500">
        <v>12485.999999999987</v>
      </c>
      <c r="H1573" s="500">
        <v>13860.000000000002</v>
      </c>
      <c r="I1573" s="500"/>
      <c r="J1573" s="500"/>
      <c r="K1573" s="500"/>
      <c r="L1573" s="500"/>
      <c r="M1573" s="500"/>
      <c r="N1573" s="500"/>
      <c r="O1573" s="500"/>
      <c r="P1573" s="500"/>
      <c r="Q1573" s="500"/>
      <c r="R1573" s="501">
        <v>13180.33333333333</v>
      </c>
      <c r="S1573" s="423">
        <v>6.8528881229315327E-3</v>
      </c>
      <c r="T1573" s="9" t="s">
        <v>30</v>
      </c>
      <c r="U1573" s="9" t="s">
        <v>40</v>
      </c>
      <c r="V1573" s="9" t="s">
        <v>369</v>
      </c>
      <c r="W1573" s="9"/>
    </row>
    <row r="1574" spans="1:23" ht="15.75" x14ac:dyDescent="0.25">
      <c r="A1574" s="16" t="s">
        <v>1400</v>
      </c>
      <c r="B1574" s="84"/>
      <c r="C1574" s="124"/>
      <c r="D1574" s="124"/>
      <c r="E1574" s="406" t="s">
        <v>17</v>
      </c>
      <c r="F1574" s="500">
        <v>4791</v>
      </c>
      <c r="G1574" s="500">
        <v>4455.9999999999964</v>
      </c>
      <c r="H1574" s="500">
        <v>5233.9999999999936</v>
      </c>
      <c r="I1574" s="500"/>
      <c r="J1574" s="500"/>
      <c r="K1574" s="500"/>
      <c r="L1574" s="500"/>
      <c r="M1574" s="500"/>
      <c r="N1574" s="500"/>
      <c r="O1574" s="500"/>
      <c r="P1574" s="500"/>
      <c r="Q1574" s="500"/>
      <c r="R1574" s="501">
        <v>4826.9999999999964</v>
      </c>
      <c r="S1574" s="423">
        <v>2.5097158116428888E-3</v>
      </c>
      <c r="T1574" s="9" t="s">
        <v>30</v>
      </c>
      <c r="U1574" s="9" t="s">
        <v>40</v>
      </c>
      <c r="V1574" s="9" t="s">
        <v>369</v>
      </c>
      <c r="W1574" s="9"/>
    </row>
    <row r="1575" spans="1:23" ht="15.75" x14ac:dyDescent="0.25">
      <c r="A1575" s="16" t="s">
        <v>1401</v>
      </c>
      <c r="B1575" s="84"/>
      <c r="C1575" s="124"/>
      <c r="D1575" s="124"/>
      <c r="E1575" s="139" t="s">
        <v>351</v>
      </c>
      <c r="F1575" s="51">
        <v>13063.999999999989</v>
      </c>
      <c r="G1575" s="51">
        <v>12177.000000000016</v>
      </c>
      <c r="H1575" s="51">
        <v>14118.000000000004</v>
      </c>
      <c r="I1575" s="51"/>
      <c r="J1575" s="51"/>
      <c r="K1575" s="51"/>
      <c r="L1575" s="51"/>
      <c r="M1575" s="51"/>
      <c r="N1575" s="51"/>
      <c r="O1575" s="51"/>
      <c r="P1575" s="51"/>
      <c r="Q1575" s="51"/>
      <c r="R1575" s="52">
        <v>13119.666666666672</v>
      </c>
      <c r="S1575" s="167">
        <v>6.821345530726647E-3</v>
      </c>
      <c r="T1575" s="9" t="s">
        <v>30</v>
      </c>
      <c r="U1575" s="9" t="s">
        <v>40</v>
      </c>
      <c r="V1575" s="9" t="s">
        <v>369</v>
      </c>
      <c r="W1575" s="9"/>
    </row>
    <row r="1576" spans="1:23" ht="15.75" x14ac:dyDescent="0.25">
      <c r="A1576" s="16" t="s">
        <v>1402</v>
      </c>
      <c r="B1576" s="84"/>
      <c r="C1576" s="124"/>
      <c r="D1576" s="124"/>
      <c r="E1576" s="139" t="s">
        <v>18</v>
      </c>
      <c r="F1576" s="51">
        <v>10258.999999999996</v>
      </c>
      <c r="G1576" s="51">
        <v>9388.0000000000036</v>
      </c>
      <c r="H1576" s="51">
        <v>12882</v>
      </c>
      <c r="I1576" s="51"/>
      <c r="J1576" s="51"/>
      <c r="K1576" s="51"/>
      <c r="L1576" s="51"/>
      <c r="M1576" s="51"/>
      <c r="N1576" s="51"/>
      <c r="O1576" s="51"/>
      <c r="P1576" s="51"/>
      <c r="Q1576" s="51"/>
      <c r="R1576" s="52">
        <v>10843</v>
      </c>
      <c r="S1576" s="167">
        <v>5.6376317683123813E-3</v>
      </c>
      <c r="T1576" s="9" t="s">
        <v>30</v>
      </c>
      <c r="U1576" s="9" t="s">
        <v>40</v>
      </c>
      <c r="V1576" s="9" t="s">
        <v>369</v>
      </c>
      <c r="W1576" s="9"/>
    </row>
    <row r="1577" spans="1:23" ht="15.75" x14ac:dyDescent="0.25">
      <c r="A1577" s="16" t="s">
        <v>1403</v>
      </c>
      <c r="B1577" s="84"/>
      <c r="C1577" s="124"/>
      <c r="D1577" s="124"/>
      <c r="E1577" s="139" t="s">
        <v>20</v>
      </c>
      <c r="F1577" s="51">
        <v>7040.9999999999973</v>
      </c>
      <c r="G1577" s="51">
        <v>5912.0000000000045</v>
      </c>
      <c r="H1577" s="51">
        <v>6947.9999999999973</v>
      </c>
      <c r="I1577" s="51"/>
      <c r="J1577" s="51"/>
      <c r="K1577" s="51"/>
      <c r="L1577" s="51"/>
      <c r="M1577" s="51"/>
      <c r="N1577" s="51"/>
      <c r="O1577" s="51"/>
      <c r="P1577" s="51"/>
      <c r="Q1577" s="51"/>
      <c r="R1577" s="52">
        <v>6633.666666666667</v>
      </c>
      <c r="S1577" s="167">
        <v>3.44906113994235E-3</v>
      </c>
      <c r="T1577" s="9" t="s">
        <v>30</v>
      </c>
      <c r="U1577" s="9" t="s">
        <v>40</v>
      </c>
      <c r="V1577" s="9" t="s">
        <v>369</v>
      </c>
      <c r="W1577" s="9"/>
    </row>
    <row r="1578" spans="1:23" ht="31.5" x14ac:dyDescent="0.25">
      <c r="A1578" s="16" t="s">
        <v>1404</v>
      </c>
      <c r="B1578" s="84"/>
      <c r="C1578" s="124"/>
      <c r="D1578" s="124"/>
      <c r="E1578" s="406" t="s">
        <v>353</v>
      </c>
      <c r="F1578" s="500">
        <v>10210.000000000004</v>
      </c>
      <c r="G1578" s="500">
        <v>10025.000000000002</v>
      </c>
      <c r="H1578" s="500">
        <v>12312.000000000005</v>
      </c>
      <c r="I1578" s="500"/>
      <c r="J1578" s="500"/>
      <c r="K1578" s="500"/>
      <c r="L1578" s="500"/>
      <c r="M1578" s="500"/>
      <c r="N1578" s="500"/>
      <c r="O1578" s="500"/>
      <c r="P1578" s="500"/>
      <c r="Q1578" s="500"/>
      <c r="R1578" s="501">
        <v>10849.000000000005</v>
      </c>
      <c r="S1578" s="423">
        <v>5.6407513653436367E-3</v>
      </c>
      <c r="T1578" s="9" t="s">
        <v>30</v>
      </c>
      <c r="U1578" s="9" t="s">
        <v>40</v>
      </c>
      <c r="V1578" s="9" t="s">
        <v>369</v>
      </c>
      <c r="W1578" s="9"/>
    </row>
    <row r="1579" spans="1:23" ht="15.75" x14ac:dyDescent="0.25">
      <c r="A1579" s="16" t="s">
        <v>1405</v>
      </c>
      <c r="B1579" s="84"/>
      <c r="C1579" s="124"/>
      <c r="D1579" s="124"/>
      <c r="E1579" s="406" t="s">
        <v>21</v>
      </c>
      <c r="F1579" s="500">
        <v>3154.9999999999995</v>
      </c>
      <c r="G1579" s="500">
        <v>2606.0000000000005</v>
      </c>
      <c r="H1579" s="500">
        <v>3426.9999999999986</v>
      </c>
      <c r="I1579" s="500"/>
      <c r="J1579" s="500"/>
      <c r="K1579" s="500"/>
      <c r="L1579" s="500"/>
      <c r="M1579" s="500"/>
      <c r="N1579" s="500"/>
      <c r="O1579" s="500"/>
      <c r="P1579" s="500"/>
      <c r="Q1579" s="500"/>
      <c r="R1579" s="501">
        <v>3062.6666666666661</v>
      </c>
      <c r="S1579" s="423">
        <v>1.5923809735083818E-3</v>
      </c>
      <c r="T1579" s="9" t="s">
        <v>30</v>
      </c>
      <c r="U1579" s="9" t="s">
        <v>40</v>
      </c>
      <c r="V1579" s="9" t="s">
        <v>369</v>
      </c>
      <c r="W1579" s="9"/>
    </row>
    <row r="1580" spans="1:23" ht="15.75" x14ac:dyDescent="0.25">
      <c r="A1580" s="16" t="s">
        <v>1406</v>
      </c>
      <c r="B1580" s="84"/>
      <c r="C1580" s="124"/>
      <c r="D1580" s="124"/>
      <c r="E1580" s="406" t="s">
        <v>23</v>
      </c>
      <c r="F1580" s="500">
        <v>1716</v>
      </c>
      <c r="G1580" s="500">
        <v>1509</v>
      </c>
      <c r="H1580" s="500">
        <v>2038</v>
      </c>
      <c r="I1580" s="500"/>
      <c r="J1580" s="500"/>
      <c r="K1580" s="500"/>
      <c r="L1580" s="500"/>
      <c r="M1580" s="500"/>
      <c r="N1580" s="500"/>
      <c r="O1580" s="500"/>
      <c r="P1580" s="500"/>
      <c r="Q1580" s="500"/>
      <c r="R1580" s="501">
        <v>1754.3333333333333</v>
      </c>
      <c r="S1580" s="423">
        <v>9.1213550974908735E-4</v>
      </c>
      <c r="T1580" s="9" t="s">
        <v>30</v>
      </c>
      <c r="U1580" s="9" t="s">
        <v>40</v>
      </c>
      <c r="V1580" s="9" t="s">
        <v>369</v>
      </c>
      <c r="W1580" s="9"/>
    </row>
    <row r="1581" spans="1:23" ht="15.75" x14ac:dyDescent="0.25">
      <c r="A1581" s="16" t="s">
        <v>1407</v>
      </c>
      <c r="B1581" s="84"/>
      <c r="C1581" s="124"/>
      <c r="D1581" s="124"/>
      <c r="E1581" s="406" t="s">
        <v>22</v>
      </c>
      <c r="F1581" s="500">
        <v>3855.0000000000014</v>
      </c>
      <c r="G1581" s="500">
        <v>3292.0000000000005</v>
      </c>
      <c r="H1581" s="500">
        <v>3902.9999999999986</v>
      </c>
      <c r="I1581" s="500"/>
      <c r="J1581" s="500"/>
      <c r="K1581" s="500"/>
      <c r="L1581" s="500"/>
      <c r="M1581" s="500"/>
      <c r="N1581" s="500"/>
      <c r="O1581" s="500"/>
      <c r="P1581" s="500"/>
      <c r="Q1581" s="500"/>
      <c r="R1581" s="501">
        <v>3683.3333333333335</v>
      </c>
      <c r="S1581" s="423">
        <v>1.9150859552968678E-3</v>
      </c>
      <c r="T1581" s="9" t="s">
        <v>30</v>
      </c>
      <c r="U1581" s="9" t="s">
        <v>40</v>
      </c>
      <c r="V1581" s="9" t="s">
        <v>369</v>
      </c>
      <c r="W1581" s="9"/>
    </row>
    <row r="1582" spans="1:23" ht="15.75" x14ac:dyDescent="0.25">
      <c r="A1582" s="16" t="s">
        <v>1408</v>
      </c>
      <c r="B1582" s="84"/>
      <c r="C1582" s="124"/>
      <c r="D1582" s="124"/>
      <c r="E1582" s="406" t="s">
        <v>16</v>
      </c>
      <c r="F1582" s="500">
        <v>553.00000000000011</v>
      </c>
      <c r="G1582" s="500">
        <v>521</v>
      </c>
      <c r="H1582" s="500">
        <v>782.00000000000023</v>
      </c>
      <c r="I1582" s="500"/>
      <c r="J1582" s="500"/>
      <c r="K1582" s="500"/>
      <c r="L1582" s="500"/>
      <c r="M1582" s="500"/>
      <c r="N1582" s="500"/>
      <c r="O1582" s="500"/>
      <c r="P1582" s="500"/>
      <c r="Q1582" s="500"/>
      <c r="R1582" s="501">
        <v>618.66666666666674</v>
      </c>
      <c r="S1582" s="423">
        <v>3.2166511611140153E-4</v>
      </c>
      <c r="T1582" s="9" t="s">
        <v>30</v>
      </c>
      <c r="U1582" s="9" t="s">
        <v>40</v>
      </c>
      <c r="V1582" s="9" t="s">
        <v>369</v>
      </c>
      <c r="W1582" s="9"/>
    </row>
    <row r="1583" spans="1:23" ht="15.75" x14ac:dyDescent="0.25">
      <c r="A1583" s="16" t="s">
        <v>1409</v>
      </c>
      <c r="B1583" s="84"/>
      <c r="C1583" s="124"/>
      <c r="D1583" s="124"/>
      <c r="E1583" s="406" t="s">
        <v>19</v>
      </c>
      <c r="F1583" s="500">
        <v>0</v>
      </c>
      <c r="G1583" s="500">
        <v>0</v>
      </c>
      <c r="H1583" s="500">
        <v>0</v>
      </c>
      <c r="I1583" s="500"/>
      <c r="J1583" s="500"/>
      <c r="K1583" s="500"/>
      <c r="L1583" s="500"/>
      <c r="M1583" s="500"/>
      <c r="N1583" s="500"/>
      <c r="O1583" s="500"/>
      <c r="P1583" s="500"/>
      <c r="Q1583" s="500"/>
      <c r="R1583" s="501">
        <v>0</v>
      </c>
      <c r="S1583" s="423">
        <v>0</v>
      </c>
      <c r="T1583" s="9" t="s">
        <v>30</v>
      </c>
      <c r="U1583" s="9" t="s">
        <v>40</v>
      </c>
      <c r="V1583" s="9" t="s">
        <v>369</v>
      </c>
      <c r="W1583" s="9"/>
    </row>
    <row r="1584" spans="1:23" ht="15.75" x14ac:dyDescent="0.25">
      <c r="A1584" s="16" t="s">
        <v>1410</v>
      </c>
      <c r="B1584" s="84"/>
      <c r="C1584" s="124"/>
      <c r="D1584" s="227"/>
      <c r="E1584" s="412" t="s">
        <v>25</v>
      </c>
      <c r="F1584" s="505"/>
      <c r="G1584" s="505"/>
      <c r="H1584" s="505"/>
      <c r="I1584" s="505"/>
      <c r="J1584" s="505"/>
      <c r="K1584" s="505"/>
      <c r="L1584" s="505"/>
      <c r="M1584" s="505"/>
      <c r="N1584" s="505"/>
      <c r="O1584" s="505"/>
      <c r="P1584" s="505"/>
      <c r="Q1584" s="505"/>
      <c r="R1584" s="506"/>
      <c r="S1584" s="507">
        <v>0</v>
      </c>
      <c r="T1584" s="9" t="s">
        <v>30</v>
      </c>
      <c r="U1584" s="9" t="s">
        <v>40</v>
      </c>
      <c r="V1584" s="9" t="s">
        <v>369</v>
      </c>
      <c r="W1584" s="9"/>
    </row>
    <row r="1585" spans="1:23" ht="15.75" x14ac:dyDescent="0.25">
      <c r="A1585" s="16" t="s">
        <v>1411</v>
      </c>
      <c r="B1585" s="84"/>
      <c r="C1585" s="124" t="s">
        <v>40</v>
      </c>
      <c r="D1585" s="124" t="s">
        <v>370</v>
      </c>
      <c r="E1585" s="406" t="s">
        <v>20</v>
      </c>
      <c r="F1585" s="500">
        <v>7203.9999999999991</v>
      </c>
      <c r="G1585" s="500">
        <v>7020.0000000000018</v>
      </c>
      <c r="H1585" s="500">
        <v>7726</v>
      </c>
      <c r="I1585" s="500"/>
      <c r="J1585" s="500"/>
      <c r="K1585" s="500"/>
      <c r="L1585" s="500"/>
      <c r="M1585" s="500"/>
      <c r="N1585" s="500"/>
      <c r="O1585" s="500"/>
      <c r="P1585" s="500"/>
      <c r="Q1585" s="500"/>
      <c r="R1585" s="501">
        <v>7316.666666666667</v>
      </c>
      <c r="S1585" s="423">
        <v>3.8041752686666292E-3</v>
      </c>
      <c r="T1585" s="9" t="s">
        <v>30</v>
      </c>
      <c r="U1585" s="9" t="s">
        <v>40</v>
      </c>
      <c r="V1585" s="9" t="s">
        <v>370</v>
      </c>
      <c r="W1585" s="9"/>
    </row>
    <row r="1586" spans="1:23" ht="15.75" x14ac:dyDescent="0.25">
      <c r="A1586" s="16" t="s">
        <v>1412</v>
      </c>
      <c r="B1586" s="84"/>
      <c r="C1586" s="124"/>
      <c r="D1586" s="124"/>
      <c r="E1586" s="139" t="s">
        <v>352</v>
      </c>
      <c r="F1586" s="51">
        <v>405.00000000000006</v>
      </c>
      <c r="G1586" s="51">
        <v>338</v>
      </c>
      <c r="H1586" s="51">
        <v>492.00000000000028</v>
      </c>
      <c r="I1586" s="51"/>
      <c r="J1586" s="51"/>
      <c r="K1586" s="51"/>
      <c r="L1586" s="51"/>
      <c r="M1586" s="51"/>
      <c r="N1586" s="51"/>
      <c r="O1586" s="51"/>
      <c r="P1586" s="51"/>
      <c r="Q1586" s="51"/>
      <c r="R1586" s="52">
        <v>411.66666666666674</v>
      </c>
      <c r="S1586" s="167">
        <v>2.140390185331794E-4</v>
      </c>
      <c r="T1586" s="9" t="s">
        <v>30</v>
      </c>
      <c r="U1586" s="9" t="s">
        <v>40</v>
      </c>
      <c r="V1586" s="9" t="s">
        <v>370</v>
      </c>
      <c r="W1586" s="9"/>
    </row>
    <row r="1587" spans="1:23" ht="15.75" x14ac:dyDescent="0.25">
      <c r="A1587" s="16" t="s">
        <v>1413</v>
      </c>
      <c r="B1587" s="84"/>
      <c r="C1587" s="124"/>
      <c r="D1587" s="124"/>
      <c r="E1587" s="139" t="s">
        <v>18</v>
      </c>
      <c r="F1587" s="51">
        <v>114</v>
      </c>
      <c r="G1587" s="51">
        <v>112</v>
      </c>
      <c r="H1587" s="51">
        <v>106.00000000000001</v>
      </c>
      <c r="I1587" s="51"/>
      <c r="J1587" s="51"/>
      <c r="K1587" s="51"/>
      <c r="L1587" s="51"/>
      <c r="M1587" s="51"/>
      <c r="N1587" s="51"/>
      <c r="O1587" s="51"/>
      <c r="P1587" s="51"/>
      <c r="Q1587" s="51"/>
      <c r="R1587" s="52">
        <v>110.66666666666667</v>
      </c>
      <c r="S1587" s="167">
        <v>5.7539234131996396E-5</v>
      </c>
      <c r="T1587" s="9" t="s">
        <v>30</v>
      </c>
      <c r="U1587" s="9" t="s">
        <v>40</v>
      </c>
      <c r="V1587" s="9" t="s">
        <v>370</v>
      </c>
      <c r="W1587" s="9"/>
    </row>
    <row r="1588" spans="1:23" ht="15.75" x14ac:dyDescent="0.25">
      <c r="A1588" s="16" t="s">
        <v>1414</v>
      </c>
      <c r="B1588" s="84"/>
      <c r="C1588" s="124"/>
      <c r="D1588" s="124"/>
      <c r="E1588" s="406" t="s">
        <v>23</v>
      </c>
      <c r="F1588" s="502">
        <v>0</v>
      </c>
      <c r="G1588" s="502">
        <v>0</v>
      </c>
      <c r="H1588" s="502">
        <v>1</v>
      </c>
      <c r="I1588" s="502"/>
      <c r="J1588" s="502"/>
      <c r="K1588" s="502"/>
      <c r="L1588" s="502"/>
      <c r="M1588" s="502"/>
      <c r="N1588" s="502"/>
      <c r="O1588" s="502"/>
      <c r="P1588" s="502"/>
      <c r="Q1588" s="502"/>
      <c r="R1588" s="503">
        <v>0.33333333333333331</v>
      </c>
      <c r="S1588" s="504">
        <v>1.7331094618071202E-7</v>
      </c>
      <c r="T1588" s="9" t="s">
        <v>30</v>
      </c>
      <c r="U1588" s="9" t="s">
        <v>40</v>
      </c>
      <c r="V1588" s="9" t="s">
        <v>370</v>
      </c>
      <c r="W1588" s="9"/>
    </row>
    <row r="1589" spans="1:23" ht="15.75" x14ac:dyDescent="0.25">
      <c r="A1589" s="16" t="s">
        <v>1415</v>
      </c>
      <c r="B1589" s="84"/>
      <c r="C1589" s="124"/>
      <c r="D1589" s="227"/>
      <c r="E1589" s="412" t="s">
        <v>24</v>
      </c>
      <c r="F1589" s="505">
        <v>0</v>
      </c>
      <c r="G1589" s="505">
        <v>0</v>
      </c>
      <c r="H1589" s="505">
        <v>0</v>
      </c>
      <c r="I1589" s="505"/>
      <c r="J1589" s="505"/>
      <c r="K1589" s="505"/>
      <c r="L1589" s="505"/>
      <c r="M1589" s="505"/>
      <c r="N1589" s="505"/>
      <c r="O1589" s="505"/>
      <c r="P1589" s="505"/>
      <c r="Q1589" s="505"/>
      <c r="R1589" s="506">
        <v>0</v>
      </c>
      <c r="S1589" s="507">
        <v>0</v>
      </c>
      <c r="T1589" s="9" t="s">
        <v>30</v>
      </c>
      <c r="U1589" s="9" t="s">
        <v>40</v>
      </c>
      <c r="V1589" s="9" t="s">
        <v>370</v>
      </c>
      <c r="W1589" s="9"/>
    </row>
    <row r="1590" spans="1:23" ht="15.75" x14ac:dyDescent="0.25">
      <c r="A1590" s="16" t="s">
        <v>1416</v>
      </c>
      <c r="B1590" s="84"/>
      <c r="C1590" s="227" t="s">
        <v>40</v>
      </c>
      <c r="D1590" s="148" t="s">
        <v>368</v>
      </c>
      <c r="E1590" s="141" t="s">
        <v>351</v>
      </c>
      <c r="F1590" s="14">
        <v>6</v>
      </c>
      <c r="G1590" s="14">
        <v>3.0000000000000013</v>
      </c>
      <c r="H1590" s="14">
        <v>10</v>
      </c>
      <c r="I1590" s="14"/>
      <c r="J1590" s="14"/>
      <c r="K1590" s="14"/>
      <c r="L1590" s="14"/>
      <c r="M1590" s="14"/>
      <c r="N1590" s="14"/>
      <c r="O1590" s="14"/>
      <c r="P1590" s="14"/>
      <c r="Q1590" s="14"/>
      <c r="R1590" s="311">
        <v>6.333333333333333</v>
      </c>
      <c r="S1590" s="347">
        <v>3.2929079774335283E-6</v>
      </c>
      <c r="T1590" s="9" t="s">
        <v>30</v>
      </c>
      <c r="U1590" s="9" t="s">
        <v>40</v>
      </c>
      <c r="V1590" s="9" t="s">
        <v>368</v>
      </c>
      <c r="W1590" s="9"/>
    </row>
    <row r="1591" spans="1:23" ht="15.75" x14ac:dyDescent="0.25">
      <c r="A1591" s="16" t="s">
        <v>1417</v>
      </c>
      <c r="B1591" s="84"/>
      <c r="C1591" s="124" t="s">
        <v>41</v>
      </c>
      <c r="D1591" s="124" t="s">
        <v>371</v>
      </c>
      <c r="E1591" s="406" t="s">
        <v>352</v>
      </c>
      <c r="F1591" s="500">
        <v>9546.9999999999982</v>
      </c>
      <c r="G1591" s="500">
        <v>9250.0000000000073</v>
      </c>
      <c r="H1591" s="500">
        <v>11605.000000000009</v>
      </c>
      <c r="I1591" s="500"/>
      <c r="J1591" s="500"/>
      <c r="K1591" s="500"/>
      <c r="L1591" s="500"/>
      <c r="M1591" s="500"/>
      <c r="N1591" s="500"/>
      <c r="O1591" s="500"/>
      <c r="P1591" s="500"/>
      <c r="Q1591" s="500"/>
      <c r="R1591" s="501">
        <v>10134.000000000005</v>
      </c>
      <c r="S1591" s="423">
        <v>5.2689993857860098E-3</v>
      </c>
      <c r="T1591" s="9" t="s">
        <v>30</v>
      </c>
      <c r="U1591" s="9" t="s">
        <v>41</v>
      </c>
      <c r="V1591" s="9" t="s">
        <v>371</v>
      </c>
      <c r="W1591" s="9"/>
    </row>
    <row r="1592" spans="1:23" ht="15.75" x14ac:dyDescent="0.25">
      <c r="A1592" s="16" t="s">
        <v>1418</v>
      </c>
      <c r="B1592" s="84"/>
      <c r="C1592" s="124"/>
      <c r="D1592" s="124"/>
      <c r="E1592" s="406" t="s">
        <v>24</v>
      </c>
      <c r="F1592" s="500">
        <v>106.99999999999994</v>
      </c>
      <c r="G1592" s="500">
        <v>113</v>
      </c>
      <c r="H1592" s="500">
        <v>137.99999999999986</v>
      </c>
      <c r="I1592" s="500"/>
      <c r="J1592" s="500"/>
      <c r="K1592" s="500"/>
      <c r="L1592" s="500"/>
      <c r="M1592" s="500"/>
      <c r="N1592" s="500"/>
      <c r="O1592" s="500"/>
      <c r="P1592" s="500"/>
      <c r="Q1592" s="500"/>
      <c r="R1592" s="501">
        <v>119.33333333333326</v>
      </c>
      <c r="S1592" s="423">
        <v>6.2045318732694866E-5</v>
      </c>
      <c r="T1592" s="9" t="s">
        <v>30</v>
      </c>
      <c r="U1592" s="9" t="s">
        <v>41</v>
      </c>
      <c r="V1592" s="9" t="s">
        <v>371</v>
      </c>
      <c r="W1592" s="9"/>
    </row>
    <row r="1593" spans="1:23" ht="15.75" x14ac:dyDescent="0.25">
      <c r="A1593" s="16" t="s">
        <v>1419</v>
      </c>
      <c r="B1593" s="84"/>
      <c r="C1593" s="124"/>
      <c r="D1593" s="124"/>
      <c r="E1593" s="406" t="s">
        <v>17</v>
      </c>
      <c r="F1593" s="500">
        <v>0</v>
      </c>
      <c r="G1593" s="500">
        <v>0</v>
      </c>
      <c r="H1593" s="500">
        <v>0</v>
      </c>
      <c r="I1593" s="500"/>
      <c r="J1593" s="500"/>
      <c r="K1593" s="500"/>
      <c r="L1593" s="500"/>
      <c r="M1593" s="500"/>
      <c r="N1593" s="500"/>
      <c r="O1593" s="500"/>
      <c r="P1593" s="500"/>
      <c r="Q1593" s="500"/>
      <c r="R1593" s="501">
        <v>0</v>
      </c>
      <c r="S1593" s="423">
        <v>0</v>
      </c>
      <c r="T1593" s="9" t="s">
        <v>30</v>
      </c>
      <c r="U1593" s="9" t="s">
        <v>41</v>
      </c>
      <c r="V1593" s="9" t="s">
        <v>371</v>
      </c>
      <c r="W1593" s="9"/>
    </row>
    <row r="1594" spans="1:23" ht="15.75" x14ac:dyDescent="0.25">
      <c r="A1594" s="16" t="s">
        <v>1420</v>
      </c>
      <c r="B1594" s="84"/>
      <c r="C1594" s="124"/>
      <c r="D1594" s="124"/>
      <c r="E1594" s="139" t="s">
        <v>20</v>
      </c>
      <c r="F1594" s="51">
        <v>27</v>
      </c>
      <c r="G1594" s="51">
        <v>23.000000000000007</v>
      </c>
      <c r="H1594" s="51">
        <v>34.000000000000014</v>
      </c>
      <c r="I1594" s="51"/>
      <c r="J1594" s="51"/>
      <c r="K1594" s="51"/>
      <c r="L1594" s="51"/>
      <c r="M1594" s="51"/>
      <c r="N1594" s="51"/>
      <c r="O1594" s="51"/>
      <c r="P1594" s="51"/>
      <c r="Q1594" s="51"/>
      <c r="R1594" s="52">
        <v>28.000000000000011</v>
      </c>
      <c r="S1594" s="167">
        <v>1.4558119479179815E-5</v>
      </c>
      <c r="T1594" s="9" t="s">
        <v>30</v>
      </c>
      <c r="U1594" s="9" t="s">
        <v>41</v>
      </c>
      <c r="V1594" s="9" t="s">
        <v>371</v>
      </c>
      <c r="W1594" s="9"/>
    </row>
    <row r="1595" spans="1:23" ht="15.75" x14ac:dyDescent="0.25">
      <c r="A1595" s="16" t="s">
        <v>1421</v>
      </c>
      <c r="B1595" s="84"/>
      <c r="C1595" s="124"/>
      <c r="D1595" s="124"/>
      <c r="E1595" s="139" t="s">
        <v>19</v>
      </c>
      <c r="F1595" s="51">
        <v>0</v>
      </c>
      <c r="G1595" s="51">
        <v>0</v>
      </c>
      <c r="H1595" s="51">
        <v>0</v>
      </c>
      <c r="I1595" s="51"/>
      <c r="J1595" s="51"/>
      <c r="K1595" s="51"/>
      <c r="L1595" s="51"/>
      <c r="M1595" s="51"/>
      <c r="N1595" s="51"/>
      <c r="O1595" s="51"/>
      <c r="P1595" s="51"/>
      <c r="Q1595" s="51"/>
      <c r="R1595" s="342">
        <v>0</v>
      </c>
      <c r="S1595" s="352">
        <v>0</v>
      </c>
      <c r="T1595" s="9" t="s">
        <v>30</v>
      </c>
      <c r="U1595" s="9" t="s">
        <v>41</v>
      </c>
      <c r="V1595" s="9" t="s">
        <v>371</v>
      </c>
      <c r="W1595" s="9"/>
    </row>
    <row r="1596" spans="1:23" ht="31.5" x14ac:dyDescent="0.25">
      <c r="A1596" s="16" t="s">
        <v>1422</v>
      </c>
      <c r="B1596" s="84"/>
      <c r="C1596" s="124"/>
      <c r="D1596" s="124"/>
      <c r="E1596" s="139" t="s">
        <v>353</v>
      </c>
      <c r="F1596" s="51">
        <v>0</v>
      </c>
      <c r="G1596" s="51">
        <v>0</v>
      </c>
      <c r="H1596" s="51">
        <v>0</v>
      </c>
      <c r="I1596" s="51"/>
      <c r="J1596" s="51"/>
      <c r="K1596" s="51"/>
      <c r="L1596" s="51"/>
      <c r="M1596" s="51"/>
      <c r="N1596" s="51"/>
      <c r="O1596" s="51"/>
      <c r="P1596" s="51"/>
      <c r="Q1596" s="51"/>
      <c r="R1596" s="52">
        <v>0</v>
      </c>
      <c r="S1596" s="167">
        <v>0</v>
      </c>
      <c r="T1596" s="9" t="s">
        <v>30</v>
      </c>
      <c r="U1596" s="9" t="s">
        <v>41</v>
      </c>
      <c r="V1596" s="9" t="s">
        <v>371</v>
      </c>
      <c r="W1596" s="9"/>
    </row>
    <row r="1597" spans="1:23" ht="15.75" x14ac:dyDescent="0.25">
      <c r="A1597" s="16" t="s">
        <v>1423</v>
      </c>
      <c r="B1597" s="84"/>
      <c r="C1597" s="124"/>
      <c r="D1597" s="124"/>
      <c r="E1597" s="406" t="s">
        <v>16</v>
      </c>
      <c r="F1597" s="500">
        <v>0</v>
      </c>
      <c r="G1597" s="500">
        <v>0</v>
      </c>
      <c r="H1597" s="500">
        <v>0</v>
      </c>
      <c r="I1597" s="500"/>
      <c r="J1597" s="500"/>
      <c r="K1597" s="500"/>
      <c r="L1597" s="500"/>
      <c r="M1597" s="500"/>
      <c r="N1597" s="500"/>
      <c r="O1597" s="500"/>
      <c r="P1597" s="500"/>
      <c r="Q1597" s="500"/>
      <c r="R1597" s="501">
        <v>0</v>
      </c>
      <c r="S1597" s="423">
        <v>0</v>
      </c>
      <c r="T1597" s="9" t="s">
        <v>30</v>
      </c>
      <c r="U1597" s="9" t="s">
        <v>41</v>
      </c>
      <c r="V1597" s="9" t="s">
        <v>371</v>
      </c>
      <c r="W1597" s="9"/>
    </row>
    <row r="1598" spans="1:23" ht="15.75" x14ac:dyDescent="0.25">
      <c r="A1598" s="16" t="s">
        <v>1424</v>
      </c>
      <c r="B1598" s="84"/>
      <c r="C1598" s="124"/>
      <c r="D1598" s="227"/>
      <c r="E1598" s="412" t="s">
        <v>23</v>
      </c>
      <c r="F1598" s="505">
        <v>0</v>
      </c>
      <c r="G1598" s="505">
        <v>0</v>
      </c>
      <c r="H1598" s="505">
        <v>0</v>
      </c>
      <c r="I1598" s="505"/>
      <c r="J1598" s="505"/>
      <c r="K1598" s="505"/>
      <c r="L1598" s="505"/>
      <c r="M1598" s="505"/>
      <c r="N1598" s="505"/>
      <c r="O1598" s="505"/>
      <c r="P1598" s="505"/>
      <c r="Q1598" s="505"/>
      <c r="R1598" s="506">
        <v>0</v>
      </c>
      <c r="S1598" s="507">
        <v>0</v>
      </c>
      <c r="T1598" s="9" t="s">
        <v>30</v>
      </c>
      <c r="U1598" s="9" t="s">
        <v>41</v>
      </c>
      <c r="V1598" s="9" t="s">
        <v>371</v>
      </c>
      <c r="W1598" s="9"/>
    </row>
    <row r="1599" spans="1:23" ht="15.75" x14ac:dyDescent="0.25">
      <c r="A1599" s="16" t="s">
        <v>1425</v>
      </c>
      <c r="B1599" s="84"/>
      <c r="C1599" s="124" t="s">
        <v>41</v>
      </c>
      <c r="D1599" s="124" t="s">
        <v>372</v>
      </c>
      <c r="E1599" s="139" t="s">
        <v>24</v>
      </c>
      <c r="F1599" s="51">
        <v>8</v>
      </c>
      <c r="G1599" s="51">
        <v>13.000000000000004</v>
      </c>
      <c r="H1599" s="51">
        <v>10.000000000000002</v>
      </c>
      <c r="I1599" s="51"/>
      <c r="J1599" s="51"/>
      <c r="K1599" s="51"/>
      <c r="L1599" s="51"/>
      <c r="M1599" s="51"/>
      <c r="N1599" s="51"/>
      <c r="O1599" s="51"/>
      <c r="P1599" s="51"/>
      <c r="Q1599" s="51"/>
      <c r="R1599" s="52">
        <v>10.333333333333336</v>
      </c>
      <c r="S1599" s="167">
        <v>5.3726393316020741E-6</v>
      </c>
      <c r="T1599" s="9" t="s">
        <v>30</v>
      </c>
      <c r="U1599" s="9" t="s">
        <v>41</v>
      </c>
      <c r="V1599" s="9" t="s">
        <v>372</v>
      </c>
      <c r="W1599" s="9"/>
    </row>
    <row r="1600" spans="1:23" ht="15.75" x14ac:dyDescent="0.25">
      <c r="A1600" s="16" t="s">
        <v>1426</v>
      </c>
      <c r="B1600" s="84"/>
      <c r="C1600" s="124"/>
      <c r="D1600" s="227"/>
      <c r="E1600" s="141" t="s">
        <v>18</v>
      </c>
      <c r="F1600" s="14"/>
      <c r="G1600" s="14"/>
      <c r="H1600" s="14"/>
      <c r="I1600" s="14"/>
      <c r="J1600" s="14"/>
      <c r="K1600" s="14"/>
      <c r="L1600" s="14"/>
      <c r="M1600" s="14"/>
      <c r="N1600" s="14"/>
      <c r="O1600" s="14"/>
      <c r="P1600" s="14"/>
      <c r="Q1600" s="14"/>
      <c r="R1600" s="309"/>
      <c r="S1600" s="346">
        <v>0</v>
      </c>
      <c r="T1600" s="9" t="s">
        <v>30</v>
      </c>
      <c r="U1600" s="9" t="s">
        <v>41</v>
      </c>
      <c r="V1600" s="9" t="s">
        <v>372</v>
      </c>
      <c r="W1600" s="9"/>
    </row>
    <row r="1601" spans="1:23" ht="15.75" x14ac:dyDescent="0.25">
      <c r="A1601" s="16" t="s">
        <v>1427</v>
      </c>
      <c r="B1601" s="84"/>
      <c r="C1601" s="152" t="s">
        <v>41</v>
      </c>
      <c r="D1601" s="148" t="s">
        <v>373</v>
      </c>
      <c r="E1601" s="144" t="s">
        <v>17</v>
      </c>
      <c r="F1601" s="310">
        <v>0</v>
      </c>
      <c r="G1601" s="310">
        <v>0</v>
      </c>
      <c r="H1601" s="310">
        <v>0</v>
      </c>
      <c r="I1601" s="310"/>
      <c r="J1601" s="310"/>
      <c r="K1601" s="310"/>
      <c r="L1601" s="310"/>
      <c r="M1601" s="310"/>
      <c r="N1601" s="310"/>
      <c r="O1601" s="310"/>
      <c r="P1601" s="310"/>
      <c r="Q1601" s="310"/>
      <c r="R1601" s="309">
        <v>0</v>
      </c>
      <c r="S1601" s="347">
        <v>0</v>
      </c>
      <c r="T1601" s="9" t="s">
        <v>30</v>
      </c>
      <c r="U1601" s="9" t="s">
        <v>41</v>
      </c>
      <c r="V1601" s="9" t="s">
        <v>373</v>
      </c>
      <c r="W1601" s="9"/>
    </row>
    <row r="1602" spans="1:23" ht="15.75" x14ac:dyDescent="0.25">
      <c r="A1602" s="16" t="s">
        <v>1428</v>
      </c>
      <c r="B1602" s="91"/>
      <c r="C1602" s="227" t="s">
        <v>41</v>
      </c>
      <c r="D1602" s="227" t="s">
        <v>433</v>
      </c>
      <c r="E1602" s="144" t="s">
        <v>352</v>
      </c>
      <c r="F1602" s="310">
        <v>0</v>
      </c>
      <c r="G1602" s="310">
        <v>0</v>
      </c>
      <c r="H1602" s="310">
        <v>0</v>
      </c>
      <c r="I1602" s="310"/>
      <c r="J1602" s="310"/>
      <c r="K1602" s="310"/>
      <c r="L1602" s="310"/>
      <c r="M1602" s="310"/>
      <c r="N1602" s="310"/>
      <c r="O1602" s="310"/>
      <c r="P1602" s="310"/>
      <c r="Q1602" s="310"/>
      <c r="R1602" s="311">
        <v>0</v>
      </c>
      <c r="S1602" s="347">
        <v>0</v>
      </c>
      <c r="T1602" s="9" t="s">
        <v>30</v>
      </c>
      <c r="U1602" s="9" t="s">
        <v>41</v>
      </c>
      <c r="V1602" s="9" t="s">
        <v>433</v>
      </c>
      <c r="W1602" s="9"/>
    </row>
    <row r="1603" spans="1:23" ht="31.5" x14ac:dyDescent="0.2">
      <c r="A1603" s="16" t="s">
        <v>1429</v>
      </c>
      <c r="B1603" s="353" t="s">
        <v>31</v>
      </c>
      <c r="C1603" s="312" t="s">
        <v>241</v>
      </c>
      <c r="D1603" s="312" t="s">
        <v>375</v>
      </c>
      <c r="E1603" s="406" t="s">
        <v>353</v>
      </c>
      <c r="F1603" s="500">
        <v>35375.000000000007</v>
      </c>
      <c r="G1603" s="500">
        <v>32191.000000000011</v>
      </c>
      <c r="H1603" s="500">
        <v>39038.000000000007</v>
      </c>
      <c r="I1603" s="500"/>
      <c r="J1603" s="500"/>
      <c r="K1603" s="500"/>
      <c r="L1603" s="500"/>
      <c r="M1603" s="500"/>
      <c r="N1603" s="500"/>
      <c r="O1603" s="500"/>
      <c r="P1603" s="500"/>
      <c r="Q1603" s="500"/>
      <c r="R1603" s="501">
        <v>35534.666666666679</v>
      </c>
      <c r="S1603" s="423">
        <v>1.8475640106648632E-2</v>
      </c>
      <c r="T1603" s="9" t="s">
        <v>31</v>
      </c>
      <c r="U1603" s="9" t="s">
        <v>241</v>
      </c>
      <c r="V1603" s="9" t="s">
        <v>375</v>
      </c>
      <c r="W1603" s="9"/>
    </row>
    <row r="1604" spans="1:23" ht="15.75" x14ac:dyDescent="0.25">
      <c r="A1604" s="16" t="s">
        <v>1430</v>
      </c>
      <c r="B1604" s="84"/>
      <c r="C1604" s="124"/>
      <c r="D1604" s="124"/>
      <c r="E1604" s="406" t="s">
        <v>24</v>
      </c>
      <c r="F1604" s="500">
        <v>48862.000000000007</v>
      </c>
      <c r="G1604" s="500">
        <v>44658.999999999978</v>
      </c>
      <c r="H1604" s="500">
        <v>51072.000000000015</v>
      </c>
      <c r="I1604" s="500"/>
      <c r="J1604" s="500"/>
      <c r="K1604" s="500"/>
      <c r="L1604" s="500"/>
      <c r="M1604" s="500"/>
      <c r="N1604" s="500"/>
      <c r="O1604" s="500"/>
      <c r="P1604" s="500"/>
      <c r="Q1604" s="500"/>
      <c r="R1604" s="501">
        <v>48197.666666666664</v>
      </c>
      <c r="S1604" s="423">
        <v>2.5059549641107692E-2</v>
      </c>
      <c r="T1604" s="9" t="s">
        <v>31</v>
      </c>
      <c r="U1604" s="9" t="s">
        <v>241</v>
      </c>
      <c r="V1604" s="9" t="s">
        <v>375</v>
      </c>
      <c r="W1604" s="9"/>
    </row>
    <row r="1605" spans="1:23" ht="15.75" x14ac:dyDescent="0.25">
      <c r="A1605" s="16" t="s">
        <v>1431</v>
      </c>
      <c r="B1605" s="84"/>
      <c r="C1605" s="124"/>
      <c r="D1605" s="124"/>
      <c r="E1605" s="139" t="s">
        <v>352</v>
      </c>
      <c r="F1605" s="51">
        <v>29321.000000000022</v>
      </c>
      <c r="G1605" s="51">
        <v>27265.000000000004</v>
      </c>
      <c r="H1605" s="51">
        <v>34959.000000000015</v>
      </c>
      <c r="I1605" s="51"/>
      <c r="J1605" s="51"/>
      <c r="K1605" s="51"/>
      <c r="L1605" s="51"/>
      <c r="M1605" s="51"/>
      <c r="N1605" s="51"/>
      <c r="O1605" s="51"/>
      <c r="P1605" s="51"/>
      <c r="Q1605" s="51"/>
      <c r="R1605" s="52">
        <v>30515.000000000015</v>
      </c>
      <c r="S1605" s="167">
        <v>1.586575056811329E-2</v>
      </c>
      <c r="T1605" s="9" t="s">
        <v>31</v>
      </c>
      <c r="U1605" s="9" t="s">
        <v>241</v>
      </c>
      <c r="V1605" s="9" t="s">
        <v>375</v>
      </c>
      <c r="W1605" s="9"/>
    </row>
    <row r="1606" spans="1:23" ht="15.75" x14ac:dyDescent="0.25">
      <c r="A1606" s="16" t="s">
        <v>1432</v>
      </c>
      <c r="B1606" s="84"/>
      <c r="C1606" s="124"/>
      <c r="D1606" s="124"/>
      <c r="E1606" s="139" t="s">
        <v>18</v>
      </c>
      <c r="F1606" s="51">
        <v>5218.0000000000009</v>
      </c>
      <c r="G1606" s="51">
        <v>4964</v>
      </c>
      <c r="H1606" s="51">
        <v>6618.0000000000027</v>
      </c>
      <c r="I1606" s="51"/>
      <c r="J1606" s="51"/>
      <c r="K1606" s="51"/>
      <c r="L1606" s="51"/>
      <c r="M1606" s="51"/>
      <c r="N1606" s="51"/>
      <c r="O1606" s="51"/>
      <c r="P1606" s="51"/>
      <c r="Q1606" s="51"/>
      <c r="R1606" s="52">
        <v>5600.0000000000009</v>
      </c>
      <c r="S1606" s="167">
        <v>2.9116238958359626E-3</v>
      </c>
      <c r="T1606" s="9" t="s">
        <v>31</v>
      </c>
      <c r="U1606" s="9" t="s">
        <v>241</v>
      </c>
      <c r="V1606" s="9" t="s">
        <v>375</v>
      </c>
      <c r="W1606" s="9"/>
    </row>
    <row r="1607" spans="1:23" ht="15.75" x14ac:dyDescent="0.25">
      <c r="A1607" s="16" t="s">
        <v>1433</v>
      </c>
      <c r="B1607" s="84"/>
      <c r="C1607" s="124"/>
      <c r="D1607" s="124"/>
      <c r="E1607" s="406" t="s">
        <v>17</v>
      </c>
      <c r="F1607" s="500">
        <v>658</v>
      </c>
      <c r="G1607" s="500">
        <v>606.99999999999977</v>
      </c>
      <c r="H1607" s="500">
        <v>761.99999999999966</v>
      </c>
      <c r="I1607" s="500"/>
      <c r="J1607" s="500"/>
      <c r="K1607" s="500"/>
      <c r="L1607" s="500"/>
      <c r="M1607" s="500"/>
      <c r="N1607" s="500"/>
      <c r="O1607" s="500"/>
      <c r="P1607" s="500"/>
      <c r="Q1607" s="500"/>
      <c r="R1607" s="501">
        <v>675.66666666666652</v>
      </c>
      <c r="S1607" s="423">
        <v>3.513012879083032E-4</v>
      </c>
      <c r="T1607" s="9" t="s">
        <v>31</v>
      </c>
      <c r="U1607" s="9" t="s">
        <v>241</v>
      </c>
      <c r="V1607" s="9" t="s">
        <v>375</v>
      </c>
      <c r="W1607" s="9"/>
    </row>
    <row r="1608" spans="1:23" ht="15.75" x14ac:dyDescent="0.25">
      <c r="A1608" s="16" t="s">
        <v>1434</v>
      </c>
      <c r="B1608" s="84"/>
      <c r="C1608" s="124"/>
      <c r="D1608" s="124"/>
      <c r="E1608" s="406" t="s">
        <v>21</v>
      </c>
      <c r="F1608" s="500">
        <v>2653</v>
      </c>
      <c r="G1608" s="500">
        <v>2272.0000000000005</v>
      </c>
      <c r="H1608" s="500">
        <v>2996</v>
      </c>
      <c r="I1608" s="500"/>
      <c r="J1608" s="500"/>
      <c r="K1608" s="500"/>
      <c r="L1608" s="500"/>
      <c r="M1608" s="500"/>
      <c r="N1608" s="500"/>
      <c r="O1608" s="500"/>
      <c r="P1608" s="500"/>
      <c r="Q1608" s="500"/>
      <c r="R1608" s="501">
        <v>2640.3333333333335</v>
      </c>
      <c r="S1608" s="423">
        <v>1.3727960046974201E-3</v>
      </c>
      <c r="T1608" s="9" t="s">
        <v>31</v>
      </c>
      <c r="U1608" s="9" t="s">
        <v>241</v>
      </c>
      <c r="V1608" s="9" t="s">
        <v>375</v>
      </c>
      <c r="W1608" s="9"/>
    </row>
    <row r="1609" spans="1:23" ht="15.75" x14ac:dyDescent="0.25">
      <c r="A1609" s="16" t="s">
        <v>1435</v>
      </c>
      <c r="B1609" s="84"/>
      <c r="C1609" s="124"/>
      <c r="D1609" s="124"/>
      <c r="E1609" s="406" t="s">
        <v>354</v>
      </c>
      <c r="F1609" s="500">
        <v>2040.0000000000005</v>
      </c>
      <c r="G1609" s="500">
        <v>3977.9999999999995</v>
      </c>
      <c r="H1609" s="500">
        <v>6374.9999999999991</v>
      </c>
      <c r="I1609" s="500"/>
      <c r="J1609" s="500"/>
      <c r="K1609" s="500"/>
      <c r="L1609" s="500"/>
      <c r="M1609" s="500"/>
      <c r="N1609" s="500"/>
      <c r="O1609" s="500"/>
      <c r="P1609" s="500"/>
      <c r="Q1609" s="500"/>
      <c r="R1609" s="501">
        <v>4131</v>
      </c>
      <c r="S1609" s="423">
        <v>2.1478425560175641E-3</v>
      </c>
      <c r="T1609" s="9" t="s">
        <v>31</v>
      </c>
      <c r="U1609" s="9" t="s">
        <v>241</v>
      </c>
      <c r="V1609" s="9" t="s">
        <v>375</v>
      </c>
      <c r="W1609" s="9"/>
    </row>
    <row r="1610" spans="1:23" ht="15.75" x14ac:dyDescent="0.25">
      <c r="A1610" s="16" t="s">
        <v>1436</v>
      </c>
      <c r="B1610" s="84"/>
      <c r="C1610" s="152"/>
      <c r="D1610" s="227"/>
      <c r="E1610" s="412" t="s">
        <v>23</v>
      </c>
      <c r="F1610" s="505">
        <v>162</v>
      </c>
      <c r="G1610" s="505">
        <v>218</v>
      </c>
      <c r="H1610" s="505">
        <v>399.00000000000006</v>
      </c>
      <c r="I1610" s="505"/>
      <c r="J1610" s="505"/>
      <c r="K1610" s="505"/>
      <c r="L1610" s="505"/>
      <c r="M1610" s="505"/>
      <c r="N1610" s="505"/>
      <c r="O1610" s="505"/>
      <c r="P1610" s="505"/>
      <c r="Q1610" s="505"/>
      <c r="R1610" s="506">
        <v>259.66666666666669</v>
      </c>
      <c r="S1610" s="507">
        <v>1.3500922707477468E-4</v>
      </c>
      <c r="T1610" s="9" t="s">
        <v>31</v>
      </c>
      <c r="U1610" s="9" t="s">
        <v>241</v>
      </c>
      <c r="V1610" s="9" t="s">
        <v>375</v>
      </c>
      <c r="W1610" s="9"/>
    </row>
    <row r="1611" spans="1:23" ht="15.75" x14ac:dyDescent="0.25">
      <c r="A1611" s="16" t="s">
        <v>1437</v>
      </c>
      <c r="B1611" s="84"/>
      <c r="C1611" s="312" t="s">
        <v>241</v>
      </c>
      <c r="D1611" s="227" t="s">
        <v>540</v>
      </c>
      <c r="E1611" s="406" t="s">
        <v>24</v>
      </c>
      <c r="F1611" s="581">
        <v>76</v>
      </c>
      <c r="G1611" s="581">
        <v>79</v>
      </c>
      <c r="H1611" s="581">
        <v>81</v>
      </c>
      <c r="I1611" s="581"/>
      <c r="J1611" s="581"/>
      <c r="K1611" s="581"/>
      <c r="L1611" s="581"/>
      <c r="M1611" s="581"/>
      <c r="N1611" s="581"/>
      <c r="O1611" s="581"/>
      <c r="P1611" s="581"/>
      <c r="Q1611" s="581"/>
      <c r="R1611" s="501">
        <v>78.666666666666671</v>
      </c>
      <c r="S1611" s="423">
        <v>4.0901383298648043E-5</v>
      </c>
      <c r="T1611" s="9" t="s">
        <v>31</v>
      </c>
      <c r="U1611" s="9" t="s">
        <v>241</v>
      </c>
      <c r="V1611" s="9" t="s">
        <v>540</v>
      </c>
      <c r="W1611" s="9"/>
    </row>
    <row r="1612" spans="1:23" ht="31.5" x14ac:dyDescent="0.25">
      <c r="A1612" s="16" t="s">
        <v>1438</v>
      </c>
      <c r="B1612" s="84"/>
      <c r="C1612" s="312" t="s">
        <v>241</v>
      </c>
      <c r="D1612" s="313" t="s">
        <v>376</v>
      </c>
      <c r="E1612" s="144" t="s">
        <v>353</v>
      </c>
      <c r="F1612" s="14">
        <v>54</v>
      </c>
      <c r="G1612" s="14">
        <v>1525</v>
      </c>
      <c r="H1612" s="14">
        <v>2984.9999999999995</v>
      </c>
      <c r="I1612" s="14"/>
      <c r="J1612" s="14"/>
      <c r="K1612" s="14"/>
      <c r="L1612" s="14"/>
      <c r="M1612" s="14"/>
      <c r="N1612" s="14"/>
      <c r="O1612" s="14"/>
      <c r="P1612" s="14"/>
      <c r="Q1612" s="14"/>
      <c r="R1612" s="311">
        <v>1521.3333333333333</v>
      </c>
      <c r="S1612" s="347">
        <v>7.909911583687696E-4</v>
      </c>
      <c r="T1612" s="9" t="s">
        <v>31</v>
      </c>
      <c r="U1612" s="9" t="s">
        <v>241</v>
      </c>
      <c r="V1612" s="9" t="s">
        <v>376</v>
      </c>
      <c r="W1612" s="9"/>
    </row>
    <row r="1613" spans="1:23" ht="15.75" x14ac:dyDescent="0.25">
      <c r="A1613" s="16" t="s">
        <v>1439</v>
      </c>
      <c r="B1613" s="84"/>
      <c r="C1613" s="314" t="s">
        <v>241</v>
      </c>
      <c r="D1613" s="313" t="s">
        <v>374</v>
      </c>
      <c r="E1613" s="144" t="s">
        <v>24</v>
      </c>
      <c r="F1613" s="14">
        <v>2552</v>
      </c>
      <c r="G1613" s="14">
        <v>2513.9999999999995</v>
      </c>
      <c r="H1613" s="14">
        <v>2748.9999999999995</v>
      </c>
      <c r="I1613" s="14"/>
      <c r="J1613" s="14"/>
      <c r="K1613" s="14"/>
      <c r="L1613" s="14"/>
      <c r="M1613" s="14"/>
      <c r="N1613" s="14"/>
      <c r="O1613" s="14"/>
      <c r="P1613" s="14"/>
      <c r="Q1613" s="14"/>
      <c r="R1613" s="311">
        <v>2605</v>
      </c>
      <c r="S1613" s="347">
        <v>1.3544250444022644E-3</v>
      </c>
      <c r="T1613" s="9" t="s">
        <v>31</v>
      </c>
      <c r="U1613" s="9" t="s">
        <v>241</v>
      </c>
      <c r="V1613" s="9" t="s">
        <v>374</v>
      </c>
      <c r="W1613" s="9"/>
    </row>
    <row r="1614" spans="1:23" ht="31.5" x14ac:dyDescent="0.25">
      <c r="A1614" s="16" t="s">
        <v>1440</v>
      </c>
      <c r="B1614" s="84"/>
      <c r="C1614" s="124" t="s">
        <v>242</v>
      </c>
      <c r="D1614" s="124" t="s">
        <v>374</v>
      </c>
      <c r="E1614" s="139" t="s">
        <v>353</v>
      </c>
      <c r="F1614" s="13">
        <v>1206.0000000000007</v>
      </c>
      <c r="G1614" s="13">
        <v>1164</v>
      </c>
      <c r="H1614" s="13">
        <v>1413.0000000000005</v>
      </c>
      <c r="I1614" s="13"/>
      <c r="J1614" s="13"/>
      <c r="K1614" s="13"/>
      <c r="L1614" s="13"/>
      <c r="M1614" s="13"/>
      <c r="N1614" s="13"/>
      <c r="O1614" s="13"/>
      <c r="P1614" s="13"/>
      <c r="Q1614" s="13"/>
      <c r="R1614" s="342">
        <v>1261.0000000000005</v>
      </c>
      <c r="S1614" s="352">
        <v>6.5563530940163377E-4</v>
      </c>
      <c r="T1614" s="9" t="s">
        <v>31</v>
      </c>
      <c r="U1614" s="9" t="s">
        <v>242</v>
      </c>
      <c r="V1614" s="9" t="s">
        <v>374</v>
      </c>
      <c r="W1614" s="9"/>
    </row>
    <row r="1615" spans="1:23" ht="15.75" x14ac:dyDescent="0.25">
      <c r="A1615" s="16" t="s">
        <v>1441</v>
      </c>
      <c r="B1615" s="84"/>
      <c r="C1615" s="124"/>
      <c r="D1615" s="124"/>
      <c r="E1615" s="406" t="s">
        <v>24</v>
      </c>
      <c r="F1615" s="500">
        <v>1261.9999999999998</v>
      </c>
      <c r="G1615" s="500">
        <v>1253.0000000000002</v>
      </c>
      <c r="H1615" s="500">
        <v>1464</v>
      </c>
      <c r="I1615" s="500"/>
      <c r="J1615" s="500"/>
      <c r="K1615" s="500"/>
      <c r="L1615" s="500"/>
      <c r="M1615" s="500"/>
      <c r="N1615" s="500"/>
      <c r="O1615" s="500"/>
      <c r="P1615" s="500"/>
      <c r="Q1615" s="500"/>
      <c r="R1615" s="501">
        <v>1326.3333333333333</v>
      </c>
      <c r="S1615" s="423">
        <v>6.8960425485305307E-4</v>
      </c>
      <c r="T1615" s="9" t="s">
        <v>31</v>
      </c>
      <c r="U1615" s="9" t="s">
        <v>242</v>
      </c>
      <c r="V1615" s="9" t="s">
        <v>374</v>
      </c>
      <c r="W1615" s="9"/>
    </row>
    <row r="1616" spans="1:23" ht="15.75" x14ac:dyDescent="0.25">
      <c r="A1616" s="16" t="s">
        <v>1442</v>
      </c>
      <c r="B1616" s="84"/>
      <c r="C1616" s="227"/>
      <c r="D1616" s="227"/>
      <c r="E1616" s="141" t="s">
        <v>21</v>
      </c>
      <c r="F1616" s="14">
        <v>161</v>
      </c>
      <c r="G1616" s="14">
        <v>204</v>
      </c>
      <c r="H1616" s="14">
        <v>272</v>
      </c>
      <c r="I1616" s="14"/>
      <c r="J1616" s="14"/>
      <c r="K1616" s="14"/>
      <c r="L1616" s="14"/>
      <c r="M1616" s="14"/>
      <c r="N1616" s="14"/>
      <c r="O1616" s="14"/>
      <c r="P1616" s="14"/>
      <c r="Q1616" s="14"/>
      <c r="R1616" s="309">
        <v>212.33333333333334</v>
      </c>
      <c r="S1616" s="346">
        <v>1.1039907271711356E-4</v>
      </c>
      <c r="T1616" s="9" t="s">
        <v>31</v>
      </c>
      <c r="U1616" s="9" t="s">
        <v>242</v>
      </c>
      <c r="V1616" s="9" t="s">
        <v>374</v>
      </c>
      <c r="W1616" s="9"/>
    </row>
    <row r="1617" spans="1:23" ht="15.75" x14ac:dyDescent="0.25">
      <c r="A1617" s="16" t="s">
        <v>1443</v>
      </c>
      <c r="B1617" s="84"/>
      <c r="C1617" s="124" t="s">
        <v>243</v>
      </c>
      <c r="D1617" s="124" t="s">
        <v>377</v>
      </c>
      <c r="E1617" s="406" t="s">
        <v>352</v>
      </c>
      <c r="F1617" s="500">
        <v>32651.000000000015</v>
      </c>
      <c r="G1617" s="500">
        <v>30394.000000000025</v>
      </c>
      <c r="H1617" s="500">
        <v>38736.999999999993</v>
      </c>
      <c r="I1617" s="500"/>
      <c r="J1617" s="500"/>
      <c r="K1617" s="500"/>
      <c r="L1617" s="500"/>
      <c r="M1617" s="500"/>
      <c r="N1617" s="500"/>
      <c r="O1617" s="500"/>
      <c r="P1617" s="500"/>
      <c r="Q1617" s="500"/>
      <c r="R1617" s="501">
        <v>33927.333333333343</v>
      </c>
      <c r="S1617" s="423">
        <v>1.7639934724165238E-2</v>
      </c>
      <c r="T1617" s="9" t="s">
        <v>31</v>
      </c>
      <c r="U1617" s="9" t="s">
        <v>243</v>
      </c>
      <c r="V1617" s="9" t="s">
        <v>377</v>
      </c>
      <c r="W1617" s="9"/>
    </row>
    <row r="1618" spans="1:23" ht="15.75" x14ac:dyDescent="0.25">
      <c r="A1618" s="16" t="s">
        <v>1444</v>
      </c>
      <c r="B1618" s="84"/>
      <c r="C1618" s="124"/>
      <c r="D1618" s="124"/>
      <c r="E1618" s="406" t="s">
        <v>24</v>
      </c>
      <c r="F1618" s="500">
        <v>27460</v>
      </c>
      <c r="G1618" s="500">
        <v>25930.000000000007</v>
      </c>
      <c r="H1618" s="500">
        <v>30481.999999999993</v>
      </c>
      <c r="I1618" s="500"/>
      <c r="J1618" s="500"/>
      <c r="K1618" s="500"/>
      <c r="L1618" s="500"/>
      <c r="M1618" s="500"/>
      <c r="N1618" s="500"/>
      <c r="O1618" s="500"/>
      <c r="P1618" s="500"/>
      <c r="Q1618" s="500"/>
      <c r="R1618" s="501">
        <v>27957.333333333332</v>
      </c>
      <c r="S1618" s="423">
        <v>1.4535935678068677E-2</v>
      </c>
      <c r="T1618" s="9" t="s">
        <v>31</v>
      </c>
      <c r="U1618" s="9" t="s">
        <v>243</v>
      </c>
      <c r="V1618" s="9" t="s">
        <v>377</v>
      </c>
      <c r="W1618" s="9"/>
    </row>
    <row r="1619" spans="1:23" ht="31.5" x14ac:dyDescent="0.25">
      <c r="A1619" s="16" t="s">
        <v>1445</v>
      </c>
      <c r="B1619" s="84"/>
      <c r="C1619" s="124"/>
      <c r="D1619" s="124"/>
      <c r="E1619" s="139" t="s">
        <v>353</v>
      </c>
      <c r="F1619" s="51">
        <v>11400.000000000002</v>
      </c>
      <c r="G1619" s="51">
        <v>10125.000000000002</v>
      </c>
      <c r="H1619" s="51">
        <v>12494.000000000004</v>
      </c>
      <c r="I1619" s="51"/>
      <c r="J1619" s="51"/>
      <c r="K1619" s="51"/>
      <c r="L1619" s="51"/>
      <c r="M1619" s="51"/>
      <c r="N1619" s="51"/>
      <c r="O1619" s="51"/>
      <c r="P1619" s="51"/>
      <c r="Q1619" s="51"/>
      <c r="R1619" s="52">
        <v>11339.66666666667</v>
      </c>
      <c r="S1619" s="167">
        <v>5.8958650781216438E-3</v>
      </c>
      <c r="T1619" s="9" t="s">
        <v>31</v>
      </c>
      <c r="U1619" s="9" t="s">
        <v>243</v>
      </c>
      <c r="V1619" s="9" t="s">
        <v>377</v>
      </c>
      <c r="W1619" s="9"/>
    </row>
    <row r="1620" spans="1:23" ht="15.75" x14ac:dyDescent="0.25">
      <c r="A1620" s="16" t="s">
        <v>1446</v>
      </c>
      <c r="B1620" s="84"/>
      <c r="C1620" s="124"/>
      <c r="D1620" s="124"/>
      <c r="E1620" s="139" t="s">
        <v>21</v>
      </c>
      <c r="F1620" s="51">
        <v>3138.0000000000014</v>
      </c>
      <c r="G1620" s="51">
        <v>2732.0000000000005</v>
      </c>
      <c r="H1620" s="51">
        <v>3614.0000000000018</v>
      </c>
      <c r="I1620" s="51"/>
      <c r="J1620" s="51"/>
      <c r="K1620" s="51"/>
      <c r="L1620" s="51"/>
      <c r="M1620" s="51"/>
      <c r="N1620" s="51"/>
      <c r="O1620" s="51"/>
      <c r="P1620" s="51"/>
      <c r="Q1620" s="51"/>
      <c r="R1620" s="52">
        <v>3161.3333333333344</v>
      </c>
      <c r="S1620" s="167">
        <v>1.6436810135778733E-3</v>
      </c>
      <c r="T1620" s="9" t="s">
        <v>31</v>
      </c>
      <c r="U1620" s="9" t="s">
        <v>243</v>
      </c>
      <c r="V1620" s="9" t="s">
        <v>377</v>
      </c>
      <c r="W1620" s="9"/>
    </row>
    <row r="1621" spans="1:23" ht="15.75" x14ac:dyDescent="0.25">
      <c r="A1621" s="16" t="s">
        <v>1447</v>
      </c>
      <c r="B1621" s="84"/>
      <c r="C1621" s="124"/>
      <c r="D1621" s="124"/>
      <c r="E1621" s="406" t="s">
        <v>17</v>
      </c>
      <c r="F1621" s="500">
        <v>619</v>
      </c>
      <c r="G1621" s="500">
        <v>539.99999999999977</v>
      </c>
      <c r="H1621" s="500">
        <v>705</v>
      </c>
      <c r="I1621" s="500"/>
      <c r="J1621" s="500"/>
      <c r="K1621" s="500"/>
      <c r="L1621" s="500"/>
      <c r="M1621" s="500"/>
      <c r="N1621" s="500"/>
      <c r="O1621" s="500"/>
      <c r="P1621" s="500"/>
      <c r="Q1621" s="500"/>
      <c r="R1621" s="501">
        <v>621.33333333333326</v>
      </c>
      <c r="S1621" s="423">
        <v>3.2305160368084715E-4</v>
      </c>
      <c r="T1621" s="9" t="s">
        <v>31</v>
      </c>
      <c r="U1621" s="9" t="s">
        <v>243</v>
      </c>
      <c r="V1621" s="9" t="s">
        <v>377</v>
      </c>
      <c r="W1621" s="9"/>
    </row>
    <row r="1622" spans="1:23" ht="15.75" x14ac:dyDescent="0.25">
      <c r="A1622" s="16" t="s">
        <v>1449</v>
      </c>
      <c r="B1622" s="84"/>
      <c r="C1622" s="124"/>
      <c r="D1622" s="124"/>
      <c r="E1622" s="406" t="s">
        <v>351</v>
      </c>
      <c r="F1622" s="502">
        <v>1104.0000000000002</v>
      </c>
      <c r="G1622" s="502">
        <v>1184.0000000000002</v>
      </c>
      <c r="H1622" s="502">
        <v>1400.9999999999995</v>
      </c>
      <c r="I1622" s="502"/>
      <c r="J1622" s="502"/>
      <c r="K1622" s="502"/>
      <c r="L1622" s="502"/>
      <c r="M1622" s="502"/>
      <c r="N1622" s="502"/>
      <c r="O1622" s="502"/>
      <c r="P1622" s="502"/>
      <c r="Q1622" s="502"/>
      <c r="R1622" s="503">
        <v>1229.6666666666667</v>
      </c>
      <c r="S1622" s="504">
        <v>6.3934408046064674E-4</v>
      </c>
      <c r="T1622" s="9" t="s">
        <v>31</v>
      </c>
      <c r="U1622" s="9" t="s">
        <v>243</v>
      </c>
      <c r="V1622" s="9" t="s">
        <v>377</v>
      </c>
      <c r="W1622" s="9"/>
    </row>
    <row r="1623" spans="1:23" ht="15.75" x14ac:dyDescent="0.25">
      <c r="A1623" s="16" t="s">
        <v>1448</v>
      </c>
      <c r="B1623" s="84"/>
      <c r="C1623" s="124"/>
      <c r="D1623" s="124"/>
      <c r="E1623" s="406" t="s">
        <v>354</v>
      </c>
      <c r="F1623" s="502">
        <v>1898.9999999999995</v>
      </c>
      <c r="G1623" s="502">
        <v>3170</v>
      </c>
      <c r="H1623" s="502">
        <v>5196.0000000000036</v>
      </c>
      <c r="I1623" s="502"/>
      <c r="J1623" s="502"/>
      <c r="K1623" s="502"/>
      <c r="L1623" s="502"/>
      <c r="M1623" s="502"/>
      <c r="N1623" s="502"/>
      <c r="O1623" s="502"/>
      <c r="P1623" s="502"/>
      <c r="Q1623" s="502"/>
      <c r="R1623" s="503">
        <v>3421.6666666666679</v>
      </c>
      <c r="S1623" s="504">
        <v>1.7790368625450095E-3</v>
      </c>
      <c r="T1623" s="9" t="s">
        <v>31</v>
      </c>
      <c r="U1623" s="9" t="s">
        <v>243</v>
      </c>
      <c r="V1623" s="9" t="s">
        <v>377</v>
      </c>
      <c r="W1623" s="9"/>
    </row>
    <row r="1624" spans="1:23" ht="15.75" x14ac:dyDescent="0.25">
      <c r="A1624" s="16" t="s">
        <v>1450</v>
      </c>
      <c r="B1624" s="84"/>
      <c r="C1624" s="124"/>
      <c r="D1624" s="227"/>
      <c r="E1624" s="412" t="s">
        <v>23</v>
      </c>
      <c r="F1624" s="505">
        <v>0</v>
      </c>
      <c r="G1624" s="505">
        <v>0</v>
      </c>
      <c r="H1624" s="505">
        <v>0</v>
      </c>
      <c r="I1624" s="505"/>
      <c r="J1624" s="505"/>
      <c r="K1624" s="505"/>
      <c r="L1624" s="505"/>
      <c r="M1624" s="505"/>
      <c r="N1624" s="505"/>
      <c r="O1624" s="505"/>
      <c r="P1624" s="505"/>
      <c r="Q1624" s="505"/>
      <c r="R1624" s="506">
        <v>0</v>
      </c>
      <c r="S1624" s="507">
        <v>0</v>
      </c>
      <c r="T1624" s="9" t="s">
        <v>31</v>
      </c>
      <c r="U1624" s="9" t="s">
        <v>243</v>
      </c>
      <c r="V1624" s="9" t="s">
        <v>377</v>
      </c>
      <c r="W1624" s="9"/>
    </row>
    <row r="1625" spans="1:23" ht="31.5" x14ac:dyDescent="0.25">
      <c r="A1625" s="16" t="s">
        <v>1451</v>
      </c>
      <c r="B1625" s="84"/>
      <c r="C1625" s="124" t="s">
        <v>243</v>
      </c>
      <c r="D1625" s="124" t="s">
        <v>378</v>
      </c>
      <c r="E1625" s="406" t="s">
        <v>353</v>
      </c>
      <c r="F1625" s="502">
        <v>8271.0000000000018</v>
      </c>
      <c r="G1625" s="502">
        <v>7766.9999999999964</v>
      </c>
      <c r="H1625" s="502">
        <v>8803</v>
      </c>
      <c r="I1625" s="502"/>
      <c r="J1625" s="502"/>
      <c r="K1625" s="502"/>
      <c r="L1625" s="502"/>
      <c r="M1625" s="502"/>
      <c r="N1625" s="502"/>
      <c r="O1625" s="502"/>
      <c r="P1625" s="502"/>
      <c r="Q1625" s="502"/>
      <c r="R1625" s="503">
        <v>8280.3333333333339</v>
      </c>
      <c r="S1625" s="504">
        <v>4.3052172140750676E-3</v>
      </c>
      <c r="T1625" s="9" t="s">
        <v>31</v>
      </c>
      <c r="U1625" s="9" t="s">
        <v>243</v>
      </c>
      <c r="V1625" s="9" t="s">
        <v>378</v>
      </c>
      <c r="W1625" s="9"/>
    </row>
    <row r="1626" spans="1:23" ht="15.75" x14ac:dyDescent="0.25">
      <c r="A1626" s="16" t="s">
        <v>1452</v>
      </c>
      <c r="B1626" s="84"/>
      <c r="C1626" s="124"/>
      <c r="D1626" s="227"/>
      <c r="E1626" s="141" t="s">
        <v>352</v>
      </c>
      <c r="F1626" s="14">
        <v>0</v>
      </c>
      <c r="G1626" s="14">
        <v>0</v>
      </c>
      <c r="H1626" s="14">
        <v>0</v>
      </c>
      <c r="I1626" s="14"/>
      <c r="J1626" s="14"/>
      <c r="K1626" s="14"/>
      <c r="L1626" s="14"/>
      <c r="M1626" s="14"/>
      <c r="N1626" s="14"/>
      <c r="O1626" s="14"/>
      <c r="P1626" s="14"/>
      <c r="Q1626" s="14"/>
      <c r="R1626" s="309">
        <v>0</v>
      </c>
      <c r="S1626" s="346">
        <v>0</v>
      </c>
      <c r="T1626" s="9" t="s">
        <v>31</v>
      </c>
      <c r="U1626" s="9" t="s">
        <v>243</v>
      </c>
      <c r="V1626" s="9" t="s">
        <v>378</v>
      </c>
      <c r="W1626" s="9"/>
    </row>
    <row r="1627" spans="1:23" ht="15.75" x14ac:dyDescent="0.25">
      <c r="A1627" s="16" t="s">
        <v>1453</v>
      </c>
      <c r="B1627" s="84"/>
      <c r="C1627" s="124" t="s">
        <v>243</v>
      </c>
      <c r="D1627" s="152" t="s">
        <v>379</v>
      </c>
      <c r="E1627" s="406" t="s">
        <v>24</v>
      </c>
      <c r="F1627" s="500">
        <v>7155</v>
      </c>
      <c r="G1627" s="500">
        <v>6905.0000000000009</v>
      </c>
      <c r="H1627" s="500">
        <v>8546.9999999999964</v>
      </c>
      <c r="I1627" s="500"/>
      <c r="J1627" s="500"/>
      <c r="K1627" s="500"/>
      <c r="L1627" s="500"/>
      <c r="M1627" s="500"/>
      <c r="N1627" s="500"/>
      <c r="O1627" s="500"/>
      <c r="P1627" s="500"/>
      <c r="Q1627" s="500"/>
      <c r="R1627" s="501">
        <v>7535.6666666666652</v>
      </c>
      <c r="S1627" s="423">
        <v>3.9180405603073563E-3</v>
      </c>
      <c r="T1627" s="9" t="s">
        <v>31</v>
      </c>
      <c r="U1627" s="9" t="s">
        <v>243</v>
      </c>
      <c r="V1627" s="9" t="s">
        <v>379</v>
      </c>
      <c r="W1627" s="9"/>
    </row>
    <row r="1628" spans="1:23" ht="15.75" x14ac:dyDescent="0.25">
      <c r="A1628" s="16" t="s">
        <v>1454</v>
      </c>
      <c r="B1628" s="84"/>
      <c r="C1628" s="124"/>
      <c r="D1628" s="124"/>
      <c r="E1628" s="139" t="s">
        <v>352</v>
      </c>
      <c r="F1628" s="51">
        <v>1650.0000000000002</v>
      </c>
      <c r="G1628" s="51">
        <v>1541</v>
      </c>
      <c r="H1628" s="51">
        <v>2068.9999999999991</v>
      </c>
      <c r="I1628" s="51"/>
      <c r="J1628" s="51"/>
      <c r="K1628" s="51"/>
      <c r="L1628" s="51"/>
      <c r="M1628" s="51"/>
      <c r="N1628" s="51"/>
      <c r="O1628" s="51"/>
      <c r="P1628" s="51"/>
      <c r="Q1628" s="51"/>
      <c r="R1628" s="52">
        <v>1753.333333333333</v>
      </c>
      <c r="S1628" s="167">
        <v>9.1161557691054511E-4</v>
      </c>
      <c r="T1628" s="9" t="s">
        <v>31</v>
      </c>
      <c r="U1628" s="9" t="s">
        <v>243</v>
      </c>
      <c r="V1628" s="9" t="s">
        <v>379</v>
      </c>
      <c r="W1628" s="9"/>
    </row>
    <row r="1629" spans="1:23" ht="15.75" x14ac:dyDescent="0.25">
      <c r="A1629" s="16" t="s">
        <v>1455</v>
      </c>
      <c r="B1629" s="84"/>
      <c r="C1629" s="124"/>
      <c r="D1629" s="124"/>
      <c r="E1629" s="139" t="s">
        <v>17</v>
      </c>
      <c r="F1629" s="51">
        <v>0</v>
      </c>
      <c r="G1629" s="51">
        <v>0</v>
      </c>
      <c r="H1629" s="51">
        <v>0</v>
      </c>
      <c r="I1629" s="51"/>
      <c r="J1629" s="51"/>
      <c r="K1629" s="51"/>
      <c r="L1629" s="51"/>
      <c r="M1629" s="51"/>
      <c r="N1629" s="51"/>
      <c r="O1629" s="51"/>
      <c r="P1629" s="51"/>
      <c r="Q1629" s="51"/>
      <c r="R1629" s="342"/>
      <c r="S1629" s="352">
        <v>0</v>
      </c>
      <c r="T1629" s="9" t="s">
        <v>31</v>
      </c>
      <c r="U1629" s="9" t="s">
        <v>243</v>
      </c>
      <c r="V1629" s="9" t="s">
        <v>379</v>
      </c>
      <c r="W1629" s="9"/>
    </row>
    <row r="1630" spans="1:23" ht="31.5" x14ac:dyDescent="0.25">
      <c r="A1630" s="16" t="s">
        <v>1456</v>
      </c>
      <c r="B1630" s="84"/>
      <c r="C1630" s="124"/>
      <c r="D1630" s="227"/>
      <c r="E1630" s="141" t="s">
        <v>353</v>
      </c>
      <c r="F1630" s="14">
        <v>0</v>
      </c>
      <c r="G1630" s="14">
        <v>59</v>
      </c>
      <c r="H1630" s="14">
        <v>60</v>
      </c>
      <c r="I1630" s="14"/>
      <c r="J1630" s="14"/>
      <c r="K1630" s="14"/>
      <c r="L1630" s="14"/>
      <c r="M1630" s="14"/>
      <c r="N1630" s="14"/>
      <c r="O1630" s="14"/>
      <c r="P1630" s="14"/>
      <c r="Q1630" s="14"/>
      <c r="R1630" s="309"/>
      <c r="S1630" s="346">
        <v>0</v>
      </c>
      <c r="T1630" s="9" t="s">
        <v>31</v>
      </c>
      <c r="U1630" s="9" t="s">
        <v>243</v>
      </c>
      <c r="V1630" s="9" t="s">
        <v>379</v>
      </c>
      <c r="W1630" s="9"/>
    </row>
    <row r="1631" spans="1:23" ht="15.75" x14ac:dyDescent="0.25">
      <c r="A1631" s="16" t="s">
        <v>1457</v>
      </c>
      <c r="B1631" s="84"/>
      <c r="C1631" s="124" t="s">
        <v>244</v>
      </c>
      <c r="D1631" s="124" t="s">
        <v>380</v>
      </c>
      <c r="E1631" s="406" t="s">
        <v>352</v>
      </c>
      <c r="F1631" s="500">
        <v>108376.99999999999</v>
      </c>
      <c r="G1631" s="500">
        <v>100050.99999999988</v>
      </c>
      <c r="H1631" s="500">
        <v>125485.99999999999</v>
      </c>
      <c r="I1631" s="500"/>
      <c r="J1631" s="500"/>
      <c r="K1631" s="500"/>
      <c r="L1631" s="500"/>
      <c r="M1631" s="500"/>
      <c r="N1631" s="500"/>
      <c r="O1631" s="500"/>
      <c r="P1631" s="500"/>
      <c r="Q1631" s="500"/>
      <c r="R1631" s="501">
        <v>111304.66666666663</v>
      </c>
      <c r="S1631" s="423">
        <v>5.7870951282986256E-2</v>
      </c>
      <c r="T1631" s="9" t="s">
        <v>31</v>
      </c>
      <c r="U1631" s="9" t="s">
        <v>244</v>
      </c>
      <c r="V1631" s="9" t="s">
        <v>380</v>
      </c>
      <c r="W1631" s="9"/>
    </row>
    <row r="1632" spans="1:23" ht="15.75" x14ac:dyDescent="0.25">
      <c r="A1632" s="16" t="s">
        <v>1458</v>
      </c>
      <c r="B1632" s="84"/>
      <c r="C1632" s="124"/>
      <c r="D1632" s="124"/>
      <c r="E1632" s="406" t="s">
        <v>24</v>
      </c>
      <c r="F1632" s="500">
        <v>34988.000000000007</v>
      </c>
      <c r="G1632" s="500">
        <v>32871.999999999985</v>
      </c>
      <c r="H1632" s="500">
        <v>36861</v>
      </c>
      <c r="I1632" s="500"/>
      <c r="J1632" s="500"/>
      <c r="K1632" s="500"/>
      <c r="L1632" s="500"/>
      <c r="M1632" s="500"/>
      <c r="N1632" s="500"/>
      <c r="O1632" s="500"/>
      <c r="P1632" s="500"/>
      <c r="Q1632" s="500"/>
      <c r="R1632" s="501">
        <v>34907</v>
      </c>
      <c r="S1632" s="423">
        <v>1.8149295594990345E-2</v>
      </c>
      <c r="T1632" s="9" t="s">
        <v>31</v>
      </c>
      <c r="U1632" s="9" t="s">
        <v>244</v>
      </c>
      <c r="V1632" s="9" t="s">
        <v>380</v>
      </c>
      <c r="W1632" s="9"/>
    </row>
    <row r="1633" spans="1:23" ht="15.75" x14ac:dyDescent="0.25">
      <c r="A1633" s="16" t="s">
        <v>1459</v>
      </c>
      <c r="B1633" s="84"/>
      <c r="C1633" s="124"/>
      <c r="D1633" s="124"/>
      <c r="E1633" s="406" t="s">
        <v>17</v>
      </c>
      <c r="F1633" s="500">
        <v>2714.0000000000009</v>
      </c>
      <c r="G1633" s="500">
        <v>2495.9999999999973</v>
      </c>
      <c r="H1633" s="500">
        <v>3012</v>
      </c>
      <c r="I1633" s="500"/>
      <c r="J1633" s="500"/>
      <c r="K1633" s="500"/>
      <c r="L1633" s="500"/>
      <c r="M1633" s="500"/>
      <c r="N1633" s="500"/>
      <c r="O1633" s="500"/>
      <c r="P1633" s="500"/>
      <c r="Q1633" s="500"/>
      <c r="R1633" s="501">
        <v>2740.6666666666661</v>
      </c>
      <c r="S1633" s="423">
        <v>1.4249625994978139E-3</v>
      </c>
      <c r="T1633" s="9" t="s">
        <v>31</v>
      </c>
      <c r="U1633" s="9" t="s">
        <v>244</v>
      </c>
      <c r="V1633" s="9" t="s">
        <v>380</v>
      </c>
      <c r="W1633" s="9"/>
    </row>
    <row r="1634" spans="1:23" ht="31.5" x14ac:dyDescent="0.25">
      <c r="A1634" s="16" t="s">
        <v>1460</v>
      </c>
      <c r="B1634" s="84"/>
      <c r="C1634" s="124"/>
      <c r="D1634" s="124"/>
      <c r="E1634" s="139" t="s">
        <v>353</v>
      </c>
      <c r="F1634" s="51">
        <v>14740.999999999987</v>
      </c>
      <c r="G1634" s="51">
        <v>13180.000000000015</v>
      </c>
      <c r="H1634" s="51">
        <v>16823</v>
      </c>
      <c r="I1634" s="51"/>
      <c r="J1634" s="51"/>
      <c r="K1634" s="51"/>
      <c r="L1634" s="51"/>
      <c r="M1634" s="51"/>
      <c r="N1634" s="51"/>
      <c r="O1634" s="51"/>
      <c r="P1634" s="51"/>
      <c r="Q1634" s="51"/>
      <c r="R1634" s="52">
        <v>14914.666666666666</v>
      </c>
      <c r="S1634" s="167">
        <v>7.7546249759097782E-3</v>
      </c>
      <c r="T1634" s="9" t="s">
        <v>31</v>
      </c>
      <c r="U1634" s="9" t="s">
        <v>244</v>
      </c>
      <c r="V1634" s="9" t="s">
        <v>380</v>
      </c>
      <c r="W1634" s="9"/>
    </row>
    <row r="1635" spans="1:23" ht="15.75" x14ac:dyDescent="0.25">
      <c r="A1635" s="16" t="s">
        <v>1461</v>
      </c>
      <c r="B1635" s="84"/>
      <c r="C1635" s="124"/>
      <c r="D1635" s="124"/>
      <c r="E1635" s="139" t="s">
        <v>21</v>
      </c>
      <c r="F1635" s="51">
        <v>2364.0000000000014</v>
      </c>
      <c r="G1635" s="51">
        <v>2011.0000000000007</v>
      </c>
      <c r="H1635" s="51">
        <v>2696</v>
      </c>
      <c r="I1635" s="51"/>
      <c r="J1635" s="51"/>
      <c r="K1635" s="51"/>
      <c r="L1635" s="51"/>
      <c r="M1635" s="51"/>
      <c r="N1635" s="51"/>
      <c r="O1635" s="51"/>
      <c r="P1635" s="51"/>
      <c r="Q1635" s="51"/>
      <c r="R1635" s="52">
        <v>2357.0000000000005</v>
      </c>
      <c r="S1635" s="167">
        <v>1.225481700443815E-3</v>
      </c>
      <c r="T1635" s="9" t="s">
        <v>31</v>
      </c>
      <c r="U1635" s="9" t="s">
        <v>244</v>
      </c>
      <c r="V1635" s="9" t="s">
        <v>380</v>
      </c>
      <c r="W1635" s="9"/>
    </row>
    <row r="1636" spans="1:23" ht="15.75" x14ac:dyDescent="0.25">
      <c r="A1636" s="16" t="s">
        <v>1462</v>
      </c>
      <c r="B1636" s="84"/>
      <c r="C1636" s="124"/>
      <c r="D1636" s="124"/>
      <c r="E1636" s="139" t="s">
        <v>18</v>
      </c>
      <c r="F1636" s="51">
        <v>4437.0000000000036</v>
      </c>
      <c r="G1636" s="51">
        <v>4201.0000000000009</v>
      </c>
      <c r="H1636" s="51">
        <v>5287.99999999999</v>
      </c>
      <c r="I1636" s="51"/>
      <c r="J1636" s="51"/>
      <c r="K1636" s="51"/>
      <c r="L1636" s="51"/>
      <c r="M1636" s="51"/>
      <c r="N1636" s="51"/>
      <c r="O1636" s="51"/>
      <c r="P1636" s="51"/>
      <c r="Q1636" s="51"/>
      <c r="R1636" s="52">
        <v>4641.9999999999973</v>
      </c>
      <c r="S1636" s="167">
        <v>2.4135282365125941E-3</v>
      </c>
      <c r="T1636" s="9" t="s">
        <v>31</v>
      </c>
      <c r="U1636" s="9" t="s">
        <v>244</v>
      </c>
      <c r="V1636" s="9" t="s">
        <v>380</v>
      </c>
      <c r="W1636" s="9"/>
    </row>
    <row r="1637" spans="1:23" ht="15.75" x14ac:dyDescent="0.25">
      <c r="A1637" s="16" t="s">
        <v>1463</v>
      </c>
      <c r="B1637" s="84"/>
      <c r="C1637" s="124"/>
      <c r="D1637" s="124"/>
      <c r="E1637" s="406" t="s">
        <v>23</v>
      </c>
      <c r="F1637" s="500">
        <v>304.00000000000011</v>
      </c>
      <c r="G1637" s="500">
        <v>361.00000000000006</v>
      </c>
      <c r="H1637" s="500">
        <v>485</v>
      </c>
      <c r="I1637" s="500"/>
      <c r="J1637" s="500"/>
      <c r="K1637" s="500"/>
      <c r="L1637" s="500"/>
      <c r="M1637" s="500"/>
      <c r="N1637" s="500"/>
      <c r="O1637" s="500"/>
      <c r="P1637" s="500"/>
      <c r="Q1637" s="500"/>
      <c r="R1637" s="501">
        <v>383.33333333333343</v>
      </c>
      <c r="S1637" s="423">
        <v>1.9930758810781887E-4</v>
      </c>
      <c r="T1637" s="9" t="s">
        <v>31</v>
      </c>
      <c r="U1637" s="9" t="s">
        <v>244</v>
      </c>
      <c r="V1637" s="9" t="s">
        <v>380</v>
      </c>
      <c r="W1637" s="9"/>
    </row>
    <row r="1638" spans="1:23" ht="15.75" x14ac:dyDescent="0.25">
      <c r="A1638" s="16" t="s">
        <v>1464</v>
      </c>
      <c r="B1638" s="84"/>
      <c r="C1638" s="124"/>
      <c r="D1638" s="227"/>
      <c r="E1638" s="412" t="s">
        <v>351</v>
      </c>
      <c r="F1638" s="505">
        <v>0</v>
      </c>
      <c r="G1638" s="505">
        <v>0</v>
      </c>
      <c r="H1638" s="505">
        <v>0</v>
      </c>
      <c r="I1638" s="505"/>
      <c r="J1638" s="505"/>
      <c r="K1638" s="505"/>
      <c r="L1638" s="505"/>
      <c r="M1638" s="505"/>
      <c r="N1638" s="505"/>
      <c r="O1638" s="505"/>
      <c r="P1638" s="505"/>
      <c r="Q1638" s="505"/>
      <c r="R1638" s="506">
        <v>0</v>
      </c>
      <c r="S1638" s="507">
        <v>0</v>
      </c>
      <c r="T1638" s="9" t="s">
        <v>31</v>
      </c>
      <c r="U1638" s="9" t="s">
        <v>244</v>
      </c>
      <c r="V1638" s="9" t="s">
        <v>380</v>
      </c>
      <c r="W1638" s="9"/>
    </row>
    <row r="1639" spans="1:23" ht="31.5" x14ac:dyDescent="0.25">
      <c r="A1639" s="16" t="s">
        <v>1465</v>
      </c>
      <c r="B1639" s="84"/>
      <c r="C1639" s="124" t="s">
        <v>244</v>
      </c>
      <c r="D1639" s="124" t="s">
        <v>381</v>
      </c>
      <c r="E1639" s="406" t="s">
        <v>353</v>
      </c>
      <c r="F1639" s="500">
        <v>9837.9999999999964</v>
      </c>
      <c r="G1639" s="500">
        <v>9417.9999999999964</v>
      </c>
      <c r="H1639" s="500">
        <v>11705.000000000005</v>
      </c>
      <c r="I1639" s="500"/>
      <c r="J1639" s="500"/>
      <c r="K1639" s="500"/>
      <c r="L1639" s="500"/>
      <c r="M1639" s="500"/>
      <c r="N1639" s="500"/>
      <c r="O1639" s="500"/>
      <c r="P1639" s="500"/>
      <c r="Q1639" s="500"/>
      <c r="R1639" s="501">
        <v>10320.333333333334</v>
      </c>
      <c r="S1639" s="423">
        <v>5.3658802047010252E-3</v>
      </c>
      <c r="T1639" s="9" t="s">
        <v>31</v>
      </c>
      <c r="U1639" s="9" t="s">
        <v>244</v>
      </c>
      <c r="V1639" s="9" t="s">
        <v>381</v>
      </c>
      <c r="W1639" s="9"/>
    </row>
    <row r="1640" spans="1:23" ht="15.75" x14ac:dyDescent="0.25">
      <c r="A1640" s="16" t="s">
        <v>1466</v>
      </c>
      <c r="B1640" s="84"/>
      <c r="C1640" s="124"/>
      <c r="D1640" s="124"/>
      <c r="E1640" s="139" t="s">
        <v>352</v>
      </c>
      <c r="F1640" s="51">
        <v>2699</v>
      </c>
      <c r="G1640" s="51">
        <v>2503.0000000000009</v>
      </c>
      <c r="H1640" s="51">
        <v>3046.9999999999991</v>
      </c>
      <c r="I1640" s="51"/>
      <c r="J1640" s="51"/>
      <c r="K1640" s="51"/>
      <c r="L1640" s="51"/>
      <c r="M1640" s="51"/>
      <c r="N1640" s="51"/>
      <c r="O1640" s="51"/>
      <c r="P1640" s="51"/>
      <c r="Q1640" s="51"/>
      <c r="R1640" s="52">
        <v>2749.6666666666665</v>
      </c>
      <c r="S1640" s="167">
        <v>1.4296419950446935E-3</v>
      </c>
      <c r="T1640" s="9" t="s">
        <v>31</v>
      </c>
      <c r="U1640" s="9" t="s">
        <v>244</v>
      </c>
      <c r="V1640" s="9" t="s">
        <v>381</v>
      </c>
      <c r="W1640" s="9"/>
    </row>
    <row r="1641" spans="1:23" ht="15.75" x14ac:dyDescent="0.25">
      <c r="A1641" s="16" t="s">
        <v>1467</v>
      </c>
      <c r="B1641" s="84"/>
      <c r="C1641" s="227"/>
      <c r="D1641" s="227"/>
      <c r="E1641" s="141" t="s">
        <v>18</v>
      </c>
      <c r="F1641" s="14">
        <v>1070.0000000000002</v>
      </c>
      <c r="G1641" s="14">
        <v>934.99999999999977</v>
      </c>
      <c r="H1641" s="14">
        <v>1363.0000000000005</v>
      </c>
      <c r="I1641" s="14"/>
      <c r="J1641" s="14"/>
      <c r="K1641" s="14"/>
      <c r="L1641" s="14"/>
      <c r="M1641" s="14"/>
      <c r="N1641" s="14"/>
      <c r="O1641" s="14"/>
      <c r="P1641" s="14"/>
      <c r="Q1641" s="14"/>
      <c r="R1641" s="309">
        <v>1122.6666666666667</v>
      </c>
      <c r="S1641" s="346">
        <v>5.8371126673663809E-4</v>
      </c>
      <c r="T1641" s="9" t="s">
        <v>31</v>
      </c>
      <c r="U1641" s="9" t="s">
        <v>244</v>
      </c>
      <c r="V1641" s="9" t="s">
        <v>381</v>
      </c>
      <c r="W1641" s="9"/>
    </row>
    <row r="1642" spans="1:23" ht="15.75" x14ac:dyDescent="0.25">
      <c r="A1642" s="16" t="s">
        <v>1468</v>
      </c>
      <c r="B1642" s="84"/>
      <c r="C1642" s="227" t="s">
        <v>244</v>
      </c>
      <c r="D1642" s="148" t="s">
        <v>545</v>
      </c>
      <c r="E1642" s="144" t="s">
        <v>352</v>
      </c>
      <c r="F1642" s="310">
        <v>1992</v>
      </c>
      <c r="G1642" s="310">
        <v>1822.9999999999998</v>
      </c>
      <c r="H1642" s="310">
        <v>2411.9999999999991</v>
      </c>
      <c r="I1642" s="310"/>
      <c r="J1642" s="310"/>
      <c r="K1642" s="310"/>
      <c r="L1642" s="310"/>
      <c r="M1642" s="310"/>
      <c r="N1642" s="310"/>
      <c r="O1642" s="310"/>
      <c r="P1642" s="310"/>
      <c r="Q1642" s="310"/>
      <c r="R1642" s="311">
        <v>2075.6666666666665</v>
      </c>
      <c r="S1642" s="347">
        <v>1.0792072618672937E-3</v>
      </c>
      <c r="T1642" s="9" t="s">
        <v>31</v>
      </c>
      <c r="U1642" s="9" t="s">
        <v>244</v>
      </c>
      <c r="V1642" s="9" t="s">
        <v>545</v>
      </c>
      <c r="W1642" s="9"/>
    </row>
    <row r="1643" spans="1:23" ht="15.75" x14ac:dyDescent="0.25">
      <c r="A1643" s="16" t="s">
        <v>1469</v>
      </c>
      <c r="B1643" s="84"/>
      <c r="C1643" s="124" t="s">
        <v>40</v>
      </c>
      <c r="D1643" s="124" t="s">
        <v>382</v>
      </c>
      <c r="E1643" s="406" t="s">
        <v>352</v>
      </c>
      <c r="F1643" s="500">
        <v>94239.999999999942</v>
      </c>
      <c r="G1643" s="500">
        <v>88159.999999999884</v>
      </c>
      <c r="H1643" s="500">
        <v>112633.99999999999</v>
      </c>
      <c r="I1643" s="500"/>
      <c r="J1643" s="500"/>
      <c r="K1643" s="500"/>
      <c r="L1643" s="500"/>
      <c r="M1643" s="500"/>
      <c r="N1643" s="500"/>
      <c r="O1643" s="500"/>
      <c r="P1643" s="500"/>
      <c r="Q1643" s="500"/>
      <c r="R1643" s="501">
        <v>98344.666666666613</v>
      </c>
      <c r="S1643" s="423">
        <v>5.1132621695480163E-2</v>
      </c>
      <c r="T1643" s="9" t="s">
        <v>31</v>
      </c>
      <c r="U1643" s="9" t="s">
        <v>40</v>
      </c>
      <c r="V1643" s="9" t="s">
        <v>382</v>
      </c>
      <c r="W1643" s="9"/>
    </row>
    <row r="1644" spans="1:23" ht="15.75" x14ac:dyDescent="0.25">
      <c r="A1644" s="16" t="s">
        <v>1470</v>
      </c>
      <c r="B1644" s="84"/>
      <c r="C1644" s="124"/>
      <c r="D1644" s="124"/>
      <c r="E1644" s="406" t="s">
        <v>24</v>
      </c>
      <c r="F1644" s="500">
        <v>51951.000000000036</v>
      </c>
      <c r="G1644" s="500">
        <v>49795.000000000036</v>
      </c>
      <c r="H1644" s="500">
        <v>53754.000000000058</v>
      </c>
      <c r="I1644" s="500"/>
      <c r="J1644" s="500"/>
      <c r="K1644" s="500"/>
      <c r="L1644" s="500"/>
      <c r="M1644" s="500"/>
      <c r="N1644" s="500"/>
      <c r="O1644" s="500"/>
      <c r="P1644" s="500"/>
      <c r="Q1644" s="500"/>
      <c r="R1644" s="501">
        <v>51833.333333333372</v>
      </c>
      <c r="S1644" s="423">
        <v>2.6949852131100741E-2</v>
      </c>
      <c r="T1644" s="9" t="s">
        <v>31</v>
      </c>
      <c r="U1644" s="9" t="s">
        <v>40</v>
      </c>
      <c r="V1644" s="9" t="s">
        <v>382</v>
      </c>
      <c r="W1644" s="9"/>
    </row>
    <row r="1645" spans="1:23" ht="15.75" x14ac:dyDescent="0.25">
      <c r="A1645" s="16" t="s">
        <v>1471</v>
      </c>
      <c r="B1645" s="84"/>
      <c r="C1645" s="124"/>
      <c r="D1645" s="124"/>
      <c r="E1645" s="139" t="s">
        <v>17</v>
      </c>
      <c r="F1645" s="51">
        <v>1003</v>
      </c>
      <c r="G1645" s="51">
        <v>1265.9999999999998</v>
      </c>
      <c r="H1645" s="51">
        <v>1136.0000000000002</v>
      </c>
      <c r="I1645" s="51"/>
      <c r="J1645" s="51"/>
      <c r="K1645" s="51"/>
      <c r="L1645" s="51"/>
      <c r="M1645" s="51"/>
      <c r="N1645" s="51"/>
      <c r="O1645" s="51"/>
      <c r="P1645" s="51"/>
      <c r="Q1645" s="51"/>
      <c r="R1645" s="52">
        <v>1135</v>
      </c>
      <c r="S1645" s="167">
        <v>5.9012377174532445E-4</v>
      </c>
      <c r="T1645" s="9" t="s">
        <v>31</v>
      </c>
      <c r="U1645" s="9" t="s">
        <v>40</v>
      </c>
      <c r="V1645" s="9" t="s">
        <v>382</v>
      </c>
      <c r="W1645" s="9"/>
    </row>
    <row r="1646" spans="1:23" ht="15.75" x14ac:dyDescent="0.25">
      <c r="A1646" s="16" t="s">
        <v>1472</v>
      </c>
      <c r="B1646" s="84"/>
      <c r="C1646" s="124"/>
      <c r="D1646" s="124"/>
      <c r="E1646" s="139" t="s">
        <v>351</v>
      </c>
      <c r="F1646" s="13">
        <v>2153.9999999999982</v>
      </c>
      <c r="G1646" s="13">
        <v>2232.0000000000027</v>
      </c>
      <c r="H1646" s="13">
        <v>2771.0000000000018</v>
      </c>
      <c r="I1646" s="13"/>
      <c r="J1646" s="13"/>
      <c r="K1646" s="13"/>
      <c r="L1646" s="13"/>
      <c r="M1646" s="13"/>
      <c r="N1646" s="13"/>
      <c r="O1646" s="13"/>
      <c r="P1646" s="13"/>
      <c r="Q1646" s="13"/>
      <c r="R1646" s="342">
        <v>2385.6666666666674</v>
      </c>
      <c r="S1646" s="352">
        <v>1.2403864418153564E-3</v>
      </c>
      <c r="T1646" s="9" t="s">
        <v>31</v>
      </c>
      <c r="U1646" s="9" t="s">
        <v>40</v>
      </c>
      <c r="V1646" s="9" t="s">
        <v>382</v>
      </c>
      <c r="W1646" s="9"/>
    </row>
    <row r="1647" spans="1:23" ht="31.5" x14ac:dyDescent="0.25">
      <c r="A1647" s="16" t="s">
        <v>1473</v>
      </c>
      <c r="B1647" s="84"/>
      <c r="C1647" s="124"/>
      <c r="D1647" s="124"/>
      <c r="E1647" s="406" t="s">
        <v>353</v>
      </c>
      <c r="F1647" s="500">
        <v>4392.9999999999991</v>
      </c>
      <c r="G1647" s="500">
        <v>3803.9999999999995</v>
      </c>
      <c r="H1647" s="500">
        <v>4715</v>
      </c>
      <c r="I1647" s="500"/>
      <c r="J1647" s="500"/>
      <c r="K1647" s="500"/>
      <c r="L1647" s="500"/>
      <c r="M1647" s="500"/>
      <c r="N1647" s="500"/>
      <c r="O1647" s="500"/>
      <c r="P1647" s="500"/>
      <c r="Q1647" s="500"/>
      <c r="R1647" s="501">
        <v>4303.9999999999991</v>
      </c>
      <c r="S1647" s="423">
        <v>2.2377909370853532E-3</v>
      </c>
      <c r="T1647" s="9" t="s">
        <v>31</v>
      </c>
      <c r="U1647" s="9" t="s">
        <v>40</v>
      </c>
      <c r="V1647" s="9" t="s">
        <v>382</v>
      </c>
      <c r="W1647" s="9"/>
    </row>
    <row r="1648" spans="1:23" ht="15.75" x14ac:dyDescent="0.25">
      <c r="A1648" s="16" t="s">
        <v>1474</v>
      </c>
      <c r="B1648" s="84"/>
      <c r="C1648" s="124"/>
      <c r="D1648" s="124"/>
      <c r="E1648" s="406" t="s">
        <v>21</v>
      </c>
      <c r="F1648" s="500">
        <v>855.00000000000011</v>
      </c>
      <c r="G1648" s="500">
        <v>674.00000000000023</v>
      </c>
      <c r="H1648" s="500">
        <v>834.99999999999977</v>
      </c>
      <c r="I1648" s="500"/>
      <c r="J1648" s="500"/>
      <c r="K1648" s="500"/>
      <c r="L1648" s="500"/>
      <c r="M1648" s="500"/>
      <c r="N1648" s="500"/>
      <c r="O1648" s="500"/>
      <c r="P1648" s="500"/>
      <c r="Q1648" s="500"/>
      <c r="R1648" s="501">
        <v>788</v>
      </c>
      <c r="S1648" s="423">
        <v>4.097070767712032E-4</v>
      </c>
      <c r="T1648" s="9" t="s">
        <v>31</v>
      </c>
      <c r="U1648" s="9" t="s">
        <v>40</v>
      </c>
      <c r="V1648" s="9" t="s">
        <v>382</v>
      </c>
      <c r="W1648" s="9"/>
    </row>
    <row r="1649" spans="1:23" ht="15.75" x14ac:dyDescent="0.25">
      <c r="A1649" s="16" t="s">
        <v>1475</v>
      </c>
      <c r="B1649" s="84"/>
      <c r="C1649" s="124"/>
      <c r="D1649" s="227"/>
      <c r="E1649" s="412" t="s">
        <v>18</v>
      </c>
      <c r="F1649" s="505">
        <v>964.00000000000011</v>
      </c>
      <c r="G1649" s="505">
        <v>740</v>
      </c>
      <c r="H1649" s="505">
        <v>1052.0000000000002</v>
      </c>
      <c r="I1649" s="505"/>
      <c r="J1649" s="505"/>
      <c r="K1649" s="505"/>
      <c r="L1649" s="505"/>
      <c r="M1649" s="505"/>
      <c r="N1649" s="505"/>
      <c r="O1649" s="505"/>
      <c r="P1649" s="505"/>
      <c r="Q1649" s="505"/>
      <c r="R1649" s="506">
        <v>918.66666666666663</v>
      </c>
      <c r="S1649" s="507">
        <v>4.7764496767404229E-4</v>
      </c>
      <c r="T1649" s="9" t="s">
        <v>31</v>
      </c>
      <c r="U1649" s="9" t="s">
        <v>40</v>
      </c>
      <c r="V1649" s="9" t="s">
        <v>382</v>
      </c>
      <c r="W1649" s="9"/>
    </row>
    <row r="1650" spans="1:23" ht="15.75" x14ac:dyDescent="0.25">
      <c r="A1650" s="16" t="s">
        <v>1476</v>
      </c>
      <c r="B1650" s="84"/>
      <c r="C1650" s="124" t="s">
        <v>40</v>
      </c>
      <c r="D1650" s="124" t="s">
        <v>383</v>
      </c>
      <c r="E1650" s="139" t="s">
        <v>352</v>
      </c>
      <c r="F1650" s="51">
        <v>7262.9999999999982</v>
      </c>
      <c r="G1650" s="51">
        <v>6766.9999999999991</v>
      </c>
      <c r="H1650" s="51">
        <v>8635.0000000000018</v>
      </c>
      <c r="I1650" s="51"/>
      <c r="J1650" s="51"/>
      <c r="K1650" s="51"/>
      <c r="L1650" s="51"/>
      <c r="M1650" s="51"/>
      <c r="N1650" s="51"/>
      <c r="O1650" s="51"/>
      <c r="P1650" s="51"/>
      <c r="Q1650" s="51"/>
      <c r="R1650" s="52">
        <v>7555</v>
      </c>
      <c r="S1650" s="167">
        <v>3.9280925951858383E-3</v>
      </c>
      <c r="T1650" s="9" t="s">
        <v>31</v>
      </c>
      <c r="U1650" s="9" t="s">
        <v>40</v>
      </c>
      <c r="V1650" s="9" t="s">
        <v>383</v>
      </c>
      <c r="W1650" s="9"/>
    </row>
    <row r="1651" spans="1:23" ht="31.5" x14ac:dyDescent="0.25">
      <c r="A1651" s="16" t="s">
        <v>1477</v>
      </c>
      <c r="B1651" s="84"/>
      <c r="C1651" s="124"/>
      <c r="D1651" s="227"/>
      <c r="E1651" s="141" t="s">
        <v>353</v>
      </c>
      <c r="F1651" s="14">
        <v>6722.0000000000009</v>
      </c>
      <c r="G1651" s="14">
        <v>6346</v>
      </c>
      <c r="H1651" s="14">
        <v>7351.9999999999964</v>
      </c>
      <c r="I1651" s="14"/>
      <c r="J1651" s="14"/>
      <c r="K1651" s="14"/>
      <c r="L1651" s="14"/>
      <c r="M1651" s="14"/>
      <c r="N1651" s="14"/>
      <c r="O1651" s="14"/>
      <c r="P1651" s="14"/>
      <c r="Q1651" s="14"/>
      <c r="R1651" s="309">
        <v>6806.6666666666652</v>
      </c>
      <c r="S1651" s="346">
        <v>3.5390095210101388E-3</v>
      </c>
      <c r="T1651" s="9" t="s">
        <v>31</v>
      </c>
      <c r="U1651" s="9" t="s">
        <v>40</v>
      </c>
      <c r="V1651" s="9" t="s">
        <v>383</v>
      </c>
      <c r="W1651" s="9"/>
    </row>
    <row r="1652" spans="1:23" ht="15.75" x14ac:dyDescent="0.25">
      <c r="A1652" s="16" t="s">
        <v>1478</v>
      </c>
      <c r="B1652" s="84"/>
      <c r="C1652" s="124" t="s">
        <v>41</v>
      </c>
      <c r="D1652" s="124" t="s">
        <v>384</v>
      </c>
      <c r="E1652" s="139" t="s">
        <v>352</v>
      </c>
      <c r="F1652" s="13">
        <v>8322.0000000000073</v>
      </c>
      <c r="G1652" s="13">
        <v>8723.9999999999964</v>
      </c>
      <c r="H1652" s="13">
        <v>12016</v>
      </c>
      <c r="I1652" s="13"/>
      <c r="J1652" s="13"/>
      <c r="K1652" s="13"/>
      <c r="L1652" s="13"/>
      <c r="M1652" s="13"/>
      <c r="N1652" s="13"/>
      <c r="O1652" s="13"/>
      <c r="P1652" s="13"/>
      <c r="Q1652" s="13"/>
      <c r="R1652" s="342">
        <v>9687.3333333333339</v>
      </c>
      <c r="S1652" s="352">
        <v>5.0367627179038529E-3</v>
      </c>
      <c r="T1652" s="9" t="s">
        <v>31</v>
      </c>
      <c r="U1652" s="9" t="s">
        <v>41</v>
      </c>
      <c r="V1652" s="9" t="s">
        <v>384</v>
      </c>
      <c r="W1652" s="9"/>
    </row>
    <row r="1653" spans="1:23" ht="15.75" x14ac:dyDescent="0.25">
      <c r="A1653" s="16" t="s">
        <v>1479</v>
      </c>
      <c r="B1653" s="84"/>
      <c r="C1653" s="124"/>
      <c r="D1653" s="227"/>
      <c r="E1653" s="141" t="s">
        <v>24</v>
      </c>
      <c r="F1653" s="14">
        <v>96.000000000000085</v>
      </c>
      <c r="G1653" s="14">
        <v>88</v>
      </c>
      <c r="H1653" s="14">
        <v>106.00000000000006</v>
      </c>
      <c r="I1653" s="14"/>
      <c r="J1653" s="14"/>
      <c r="K1653" s="14"/>
      <c r="L1653" s="14"/>
      <c r="M1653" s="14"/>
      <c r="N1653" s="14"/>
      <c r="O1653" s="14"/>
      <c r="P1653" s="14"/>
      <c r="Q1653" s="14"/>
      <c r="R1653" s="309">
        <v>96.6666666666667</v>
      </c>
      <c r="S1653" s="346">
        <v>5.0260174392406504E-5</v>
      </c>
      <c r="T1653" s="9" t="s">
        <v>31</v>
      </c>
      <c r="U1653" s="9" t="s">
        <v>41</v>
      </c>
      <c r="V1653" s="9" t="s">
        <v>384</v>
      </c>
      <c r="W1653" s="9"/>
    </row>
    <row r="1654" spans="1:23" ht="15.75" x14ac:dyDescent="0.25">
      <c r="A1654" s="16" t="s">
        <v>1480</v>
      </c>
      <c r="B1654" s="84"/>
      <c r="C1654" s="152" t="s">
        <v>41</v>
      </c>
      <c r="D1654" s="148" t="s">
        <v>385</v>
      </c>
      <c r="E1654" s="144" t="s">
        <v>352</v>
      </c>
      <c r="F1654" s="14">
        <v>0</v>
      </c>
      <c r="G1654" s="14">
        <v>0</v>
      </c>
      <c r="H1654" s="14">
        <v>0</v>
      </c>
      <c r="I1654" s="14"/>
      <c r="J1654" s="14"/>
      <c r="K1654" s="14"/>
      <c r="L1654" s="14"/>
      <c r="M1654" s="14"/>
      <c r="N1654" s="14"/>
      <c r="O1654" s="14"/>
      <c r="P1654" s="14"/>
      <c r="Q1654" s="14"/>
      <c r="R1654" s="309">
        <v>0</v>
      </c>
      <c r="S1654" s="347">
        <v>0</v>
      </c>
      <c r="T1654" s="9" t="s">
        <v>31</v>
      </c>
      <c r="U1654" s="9" t="s">
        <v>41</v>
      </c>
      <c r="V1654" s="9" t="s">
        <v>385</v>
      </c>
      <c r="W1654" s="9"/>
    </row>
    <row r="1655" spans="1:23" ht="15.75" x14ac:dyDescent="0.25">
      <c r="A1655" s="16" t="s">
        <v>1481</v>
      </c>
      <c r="B1655" s="91"/>
      <c r="C1655" s="227" t="s">
        <v>41</v>
      </c>
      <c r="D1655" s="148" t="s">
        <v>434</v>
      </c>
      <c r="E1655" s="144" t="s">
        <v>352</v>
      </c>
      <c r="F1655" s="14"/>
      <c r="G1655" s="14"/>
      <c r="H1655" s="14"/>
      <c r="I1655" s="14"/>
      <c r="J1655" s="14"/>
      <c r="K1655" s="14"/>
      <c r="L1655" s="14"/>
      <c r="M1655" s="14"/>
      <c r="N1655" s="14"/>
      <c r="O1655" s="14"/>
      <c r="P1655" s="14"/>
      <c r="Q1655" s="14"/>
      <c r="R1655" s="311"/>
      <c r="S1655" s="347">
        <v>0</v>
      </c>
      <c r="T1655" s="9" t="s">
        <v>31</v>
      </c>
      <c r="U1655" s="9" t="s">
        <v>41</v>
      </c>
      <c r="V1655" s="9" t="s">
        <v>434</v>
      </c>
      <c r="W1655" s="9"/>
    </row>
    <row r="1656" spans="1:23" ht="15.75" x14ac:dyDescent="0.25">
      <c r="A1656" s="16" t="s">
        <v>1482</v>
      </c>
      <c r="B1656" s="84" t="s">
        <v>32</v>
      </c>
      <c r="C1656" s="124" t="s">
        <v>241</v>
      </c>
      <c r="D1656" s="124" t="s">
        <v>406</v>
      </c>
      <c r="E1656" s="139" t="s">
        <v>351</v>
      </c>
      <c r="F1656" s="51">
        <v>0</v>
      </c>
      <c r="G1656" s="51">
        <v>0</v>
      </c>
      <c r="H1656" s="51">
        <v>0</v>
      </c>
      <c r="I1656" s="51"/>
      <c r="J1656" s="51"/>
      <c r="K1656" s="51"/>
      <c r="L1656" s="51"/>
      <c r="M1656" s="51"/>
      <c r="N1656" s="51"/>
      <c r="O1656" s="51"/>
      <c r="P1656" s="51"/>
      <c r="Q1656" s="51"/>
      <c r="R1656" s="52">
        <v>0</v>
      </c>
      <c r="S1656" s="167">
        <v>0</v>
      </c>
      <c r="T1656" s="9" t="s">
        <v>32</v>
      </c>
      <c r="U1656" s="9" t="s">
        <v>241</v>
      </c>
      <c r="V1656" s="9" t="s">
        <v>406</v>
      </c>
      <c r="W1656" s="9"/>
    </row>
    <row r="1657" spans="1:23" ht="15.75" x14ac:dyDescent="0.25">
      <c r="A1657" s="16" t="s">
        <v>1483</v>
      </c>
      <c r="B1657" s="84"/>
      <c r="C1657" s="124" t="s">
        <v>243</v>
      </c>
      <c r="D1657" s="124" t="s">
        <v>405</v>
      </c>
      <c r="E1657" s="139" t="s">
        <v>351</v>
      </c>
      <c r="F1657" s="51">
        <v>0</v>
      </c>
      <c r="G1657" s="51">
        <v>1</v>
      </c>
      <c r="H1657" s="51">
        <v>0</v>
      </c>
      <c r="I1657" s="51"/>
      <c r="J1657" s="51"/>
      <c r="K1657" s="51"/>
      <c r="L1657" s="51"/>
      <c r="M1657" s="51"/>
      <c r="N1657" s="51"/>
      <c r="O1657" s="51"/>
      <c r="P1657" s="51"/>
      <c r="Q1657" s="51"/>
      <c r="R1657" s="52">
        <v>0.33333333333333331</v>
      </c>
      <c r="S1657" s="167">
        <v>1.7331094618071202E-7</v>
      </c>
      <c r="T1657" s="9" t="s">
        <v>32</v>
      </c>
      <c r="U1657" s="9" t="s">
        <v>243</v>
      </c>
      <c r="V1657" s="9" t="s">
        <v>405</v>
      </c>
      <c r="W1657" s="9"/>
    </row>
    <row r="1658" spans="1:23" ht="15.75" x14ac:dyDescent="0.25">
      <c r="A1658" s="16" t="s">
        <v>1484</v>
      </c>
      <c r="B1658" s="84"/>
      <c r="C1658" s="124" t="s">
        <v>243</v>
      </c>
      <c r="D1658" s="124" t="s">
        <v>407</v>
      </c>
      <c r="E1658" s="139" t="s">
        <v>351</v>
      </c>
      <c r="F1658" s="51">
        <v>0</v>
      </c>
      <c r="G1658" s="51">
        <v>1.0000000000000011</v>
      </c>
      <c r="H1658" s="51">
        <v>0</v>
      </c>
      <c r="I1658" s="51"/>
      <c r="J1658" s="51"/>
      <c r="K1658" s="51"/>
      <c r="L1658" s="51"/>
      <c r="M1658" s="51"/>
      <c r="N1658" s="51"/>
      <c r="O1658" s="51"/>
      <c r="P1658" s="51"/>
      <c r="Q1658" s="51"/>
      <c r="R1658" s="52">
        <v>0.3333333333333337</v>
      </c>
      <c r="S1658" s="167">
        <v>1.7331094618071223E-7</v>
      </c>
      <c r="T1658" s="9" t="s">
        <v>32</v>
      </c>
      <c r="U1658" s="9" t="s">
        <v>243</v>
      </c>
      <c r="V1658" s="9" t="s">
        <v>407</v>
      </c>
      <c r="W1658" s="9"/>
    </row>
    <row r="1659" spans="1:23" ht="15.75" x14ac:dyDescent="0.25">
      <c r="A1659" s="16" t="s">
        <v>1485</v>
      </c>
      <c r="B1659" s="84"/>
      <c r="C1659" s="124" t="s">
        <v>243</v>
      </c>
      <c r="D1659" s="124" t="s">
        <v>408</v>
      </c>
      <c r="E1659" s="139" t="s">
        <v>351</v>
      </c>
      <c r="F1659" s="51">
        <v>1.0000000000000009</v>
      </c>
      <c r="G1659" s="51">
        <v>2</v>
      </c>
      <c r="H1659" s="51">
        <v>3.0000000000000009</v>
      </c>
      <c r="I1659" s="51"/>
      <c r="J1659" s="51"/>
      <c r="K1659" s="51"/>
      <c r="L1659" s="51"/>
      <c r="M1659" s="51"/>
      <c r="N1659" s="51"/>
      <c r="O1659" s="51"/>
      <c r="P1659" s="51"/>
      <c r="Q1659" s="51"/>
      <c r="R1659" s="52">
        <v>2.0000000000000004</v>
      </c>
      <c r="S1659" s="167">
        <v>1.0398656770842725E-6</v>
      </c>
      <c r="T1659" s="9" t="s">
        <v>32</v>
      </c>
      <c r="U1659" s="9" t="s">
        <v>243</v>
      </c>
      <c r="V1659" s="9" t="s">
        <v>408</v>
      </c>
      <c r="W1659" s="9"/>
    </row>
    <row r="1660" spans="1:23" ht="15.75" x14ac:dyDescent="0.25">
      <c r="A1660" s="16" t="s">
        <v>1486</v>
      </c>
      <c r="B1660" s="84"/>
      <c r="C1660" s="508" t="s">
        <v>243</v>
      </c>
      <c r="D1660" s="508" t="s">
        <v>409</v>
      </c>
      <c r="E1660" s="139" t="s">
        <v>351</v>
      </c>
      <c r="F1660" s="51">
        <v>0</v>
      </c>
      <c r="G1660" s="51">
        <v>0</v>
      </c>
      <c r="H1660" s="51">
        <v>0</v>
      </c>
      <c r="I1660" s="51"/>
      <c r="J1660" s="51"/>
      <c r="K1660" s="51"/>
      <c r="L1660" s="51"/>
      <c r="M1660" s="51"/>
      <c r="N1660" s="51"/>
      <c r="O1660" s="51"/>
      <c r="P1660" s="51"/>
      <c r="Q1660" s="51"/>
      <c r="R1660" s="52">
        <v>0</v>
      </c>
      <c r="S1660" s="167">
        <v>0</v>
      </c>
      <c r="T1660" s="9" t="s">
        <v>32</v>
      </c>
      <c r="U1660" s="9" t="s">
        <v>243</v>
      </c>
      <c r="V1660" s="9" t="s">
        <v>409</v>
      </c>
      <c r="W1660" s="9"/>
    </row>
    <row r="1661" spans="1:23" ht="15.75" x14ac:dyDescent="0.25">
      <c r="A1661" s="16" t="s">
        <v>1487</v>
      </c>
      <c r="B1661" s="84"/>
      <c r="C1661" s="508" t="s">
        <v>243</v>
      </c>
      <c r="D1661" s="508" t="s">
        <v>410</v>
      </c>
      <c r="E1661" s="139" t="s">
        <v>351</v>
      </c>
      <c r="F1661" s="51">
        <v>3</v>
      </c>
      <c r="G1661" s="51">
        <v>0</v>
      </c>
      <c r="H1661" s="51">
        <v>4</v>
      </c>
      <c r="I1661" s="51"/>
      <c r="J1661" s="51"/>
      <c r="K1661" s="51"/>
      <c r="L1661" s="51"/>
      <c r="M1661" s="51"/>
      <c r="N1661" s="51"/>
      <c r="O1661" s="51"/>
      <c r="P1661" s="51"/>
      <c r="Q1661" s="51"/>
      <c r="R1661" s="52">
        <v>2.3333333333333335</v>
      </c>
      <c r="S1661" s="167">
        <v>1.2131766232649842E-6</v>
      </c>
      <c r="T1661" s="9" t="s">
        <v>32</v>
      </c>
      <c r="U1661" s="9" t="s">
        <v>243</v>
      </c>
      <c r="V1661" s="9" t="s">
        <v>410</v>
      </c>
      <c r="W1661" s="9"/>
    </row>
    <row r="1662" spans="1:23" ht="15.75" x14ac:dyDescent="0.25">
      <c r="A1662" s="16" t="s">
        <v>1488</v>
      </c>
      <c r="B1662" s="84"/>
      <c r="C1662" s="508" t="s">
        <v>244</v>
      </c>
      <c r="D1662" s="508" t="s">
        <v>411</v>
      </c>
      <c r="E1662" s="406" t="s">
        <v>351</v>
      </c>
      <c r="F1662" s="500">
        <v>0</v>
      </c>
      <c r="G1662" s="500">
        <v>0</v>
      </c>
      <c r="H1662" s="500">
        <v>0</v>
      </c>
      <c r="I1662" s="500"/>
      <c r="J1662" s="500"/>
      <c r="K1662" s="500"/>
      <c r="L1662" s="500"/>
      <c r="M1662" s="500"/>
      <c r="N1662" s="500"/>
      <c r="O1662" s="500"/>
      <c r="P1662" s="500"/>
      <c r="Q1662" s="500"/>
      <c r="R1662" s="501">
        <v>0</v>
      </c>
      <c r="S1662" s="423">
        <v>0</v>
      </c>
      <c r="T1662" s="9" t="s">
        <v>32</v>
      </c>
      <c r="U1662" s="9" t="s">
        <v>244</v>
      </c>
      <c r="V1662" s="9" t="s">
        <v>411</v>
      </c>
      <c r="W1662" s="9"/>
    </row>
    <row r="1663" spans="1:23" ht="15.75" x14ac:dyDescent="0.25">
      <c r="A1663" s="16" t="s">
        <v>1489</v>
      </c>
      <c r="B1663" s="84"/>
      <c r="C1663" s="508" t="s">
        <v>244</v>
      </c>
      <c r="D1663" s="508" t="s">
        <v>412</v>
      </c>
      <c r="E1663" s="406" t="s">
        <v>351</v>
      </c>
      <c r="F1663" s="500">
        <v>0</v>
      </c>
      <c r="G1663" s="500">
        <v>0</v>
      </c>
      <c r="H1663" s="500">
        <v>1</v>
      </c>
      <c r="I1663" s="500"/>
      <c r="J1663" s="500"/>
      <c r="K1663" s="500"/>
      <c r="L1663" s="500"/>
      <c r="M1663" s="500"/>
      <c r="N1663" s="500"/>
      <c r="O1663" s="500"/>
      <c r="P1663" s="500"/>
      <c r="Q1663" s="500"/>
      <c r="R1663" s="501">
        <v>0.33333333333333331</v>
      </c>
      <c r="S1663" s="423">
        <v>1.7331094618071202E-7</v>
      </c>
      <c r="T1663" s="9" t="s">
        <v>32</v>
      </c>
      <c r="U1663" s="9" t="s">
        <v>244</v>
      </c>
      <c r="V1663" s="9" t="s">
        <v>412</v>
      </c>
      <c r="W1663" s="9"/>
    </row>
    <row r="1664" spans="1:23" ht="15.75" x14ac:dyDescent="0.25">
      <c r="A1664" s="16" t="s">
        <v>1490</v>
      </c>
      <c r="B1664" s="84"/>
      <c r="C1664" s="508" t="s">
        <v>244</v>
      </c>
      <c r="D1664" s="508" t="s">
        <v>413</v>
      </c>
      <c r="E1664" s="406" t="s">
        <v>351</v>
      </c>
      <c r="F1664" s="500">
        <v>0</v>
      </c>
      <c r="G1664" s="500">
        <v>0</v>
      </c>
      <c r="H1664" s="500">
        <v>0</v>
      </c>
      <c r="I1664" s="500"/>
      <c r="J1664" s="500"/>
      <c r="K1664" s="500"/>
      <c r="L1664" s="500"/>
      <c r="M1664" s="500"/>
      <c r="N1664" s="500"/>
      <c r="O1664" s="500"/>
      <c r="P1664" s="500"/>
      <c r="Q1664" s="500"/>
      <c r="R1664" s="501">
        <v>0</v>
      </c>
      <c r="S1664" s="423">
        <v>0</v>
      </c>
      <c r="T1664" s="9" t="s">
        <v>32</v>
      </c>
      <c r="U1664" s="9" t="s">
        <v>244</v>
      </c>
      <c r="V1664" s="9" t="s">
        <v>413</v>
      </c>
      <c r="W1664" s="9"/>
    </row>
    <row r="1665" spans="1:23" ht="15.75" x14ac:dyDescent="0.25">
      <c r="A1665" s="16" t="s">
        <v>1491</v>
      </c>
      <c r="B1665" s="84"/>
      <c r="C1665" s="508" t="s">
        <v>40</v>
      </c>
      <c r="D1665" s="508" t="s">
        <v>414</v>
      </c>
      <c r="E1665" s="406" t="s">
        <v>351</v>
      </c>
      <c r="F1665" s="500">
        <v>0</v>
      </c>
      <c r="G1665" s="500">
        <v>0</v>
      </c>
      <c r="H1665" s="500">
        <v>0</v>
      </c>
      <c r="I1665" s="500"/>
      <c r="J1665" s="500"/>
      <c r="K1665" s="500"/>
      <c r="L1665" s="500"/>
      <c r="M1665" s="500"/>
      <c r="N1665" s="500"/>
      <c r="O1665" s="500"/>
      <c r="P1665" s="500"/>
      <c r="Q1665" s="500"/>
      <c r="R1665" s="501">
        <v>0</v>
      </c>
      <c r="S1665" s="423">
        <v>0</v>
      </c>
      <c r="T1665" s="9" t="s">
        <v>32</v>
      </c>
      <c r="U1665" s="9" t="s">
        <v>40</v>
      </c>
      <c r="V1665" s="9" t="s">
        <v>414</v>
      </c>
      <c r="W1665" s="9"/>
    </row>
    <row r="1666" spans="1:23" ht="15.75" x14ac:dyDescent="0.25">
      <c r="A1666" s="16" t="s">
        <v>1492</v>
      </c>
      <c r="B1666" s="84"/>
      <c r="C1666" s="508" t="s">
        <v>40</v>
      </c>
      <c r="D1666" s="508" t="s">
        <v>415</v>
      </c>
      <c r="E1666" s="406" t="s">
        <v>351</v>
      </c>
      <c r="F1666" s="500">
        <v>0</v>
      </c>
      <c r="G1666" s="500">
        <v>0</v>
      </c>
      <c r="H1666" s="500">
        <v>0</v>
      </c>
      <c r="I1666" s="500"/>
      <c r="J1666" s="500"/>
      <c r="K1666" s="500"/>
      <c r="L1666" s="500"/>
      <c r="M1666" s="500"/>
      <c r="N1666" s="500"/>
      <c r="O1666" s="500"/>
      <c r="P1666" s="500"/>
      <c r="Q1666" s="500"/>
      <c r="R1666" s="501">
        <v>0</v>
      </c>
      <c r="S1666" s="423">
        <v>0</v>
      </c>
      <c r="T1666" s="9" t="s">
        <v>32</v>
      </c>
      <c r="U1666" s="9" t="s">
        <v>40</v>
      </c>
      <c r="V1666" s="9" t="s">
        <v>415</v>
      </c>
      <c r="W1666" s="9"/>
    </row>
    <row r="1667" spans="1:23" ht="15.75" x14ac:dyDescent="0.25">
      <c r="A1667" s="16" t="s">
        <v>1493</v>
      </c>
      <c r="B1667" s="84"/>
      <c r="C1667" s="508" t="s">
        <v>40</v>
      </c>
      <c r="D1667" s="508" t="s">
        <v>416</v>
      </c>
      <c r="E1667" s="406" t="s">
        <v>351</v>
      </c>
      <c r="F1667" s="500">
        <v>1.0000000000000002</v>
      </c>
      <c r="G1667" s="500">
        <v>1</v>
      </c>
      <c r="H1667" s="500">
        <v>7</v>
      </c>
      <c r="I1667" s="500"/>
      <c r="J1667" s="500"/>
      <c r="K1667" s="500"/>
      <c r="L1667" s="500"/>
      <c r="M1667" s="500"/>
      <c r="N1667" s="500"/>
      <c r="O1667" s="500"/>
      <c r="P1667" s="500"/>
      <c r="Q1667" s="500"/>
      <c r="R1667" s="501">
        <v>3</v>
      </c>
      <c r="S1667" s="423">
        <v>1.5597985156264083E-6</v>
      </c>
      <c r="T1667" s="9" t="s">
        <v>32</v>
      </c>
      <c r="U1667" s="9" t="s">
        <v>40</v>
      </c>
      <c r="V1667" s="9" t="s">
        <v>416</v>
      </c>
      <c r="W1667" s="9"/>
    </row>
    <row r="1668" spans="1:23" ht="15.75" x14ac:dyDescent="0.25">
      <c r="A1668" s="16" t="s">
        <v>1494</v>
      </c>
      <c r="B1668" s="91"/>
      <c r="C1668" s="509" t="s">
        <v>40</v>
      </c>
      <c r="D1668" s="509" t="s">
        <v>417</v>
      </c>
      <c r="E1668" s="412" t="s">
        <v>351</v>
      </c>
      <c r="F1668" s="505">
        <v>1</v>
      </c>
      <c r="G1668" s="505">
        <v>0</v>
      </c>
      <c r="H1668" s="505">
        <v>2.0000000000000009</v>
      </c>
      <c r="I1668" s="505"/>
      <c r="J1668" s="505"/>
      <c r="K1668" s="505"/>
      <c r="L1668" s="505"/>
      <c r="M1668" s="505"/>
      <c r="N1668" s="505"/>
      <c r="O1668" s="505"/>
      <c r="P1668" s="505"/>
      <c r="Q1668" s="505"/>
      <c r="R1668" s="506">
        <v>1.0000000000000002</v>
      </c>
      <c r="S1668" s="507">
        <v>5.1993283854213623E-7</v>
      </c>
      <c r="T1668" s="9" t="s">
        <v>32</v>
      </c>
      <c r="U1668" s="9" t="s">
        <v>40</v>
      </c>
      <c r="V1668" s="9" t="s">
        <v>417</v>
      </c>
      <c r="W1668" s="9"/>
    </row>
    <row r="1669" spans="1:23" ht="15.75" x14ac:dyDescent="0.25">
      <c r="A1669" s="16" t="s">
        <v>1495</v>
      </c>
      <c r="B1669" s="84" t="s">
        <v>27</v>
      </c>
      <c r="C1669" s="508" t="s">
        <v>241</v>
      </c>
      <c r="D1669" s="508" t="s">
        <v>388</v>
      </c>
      <c r="E1669" s="139" t="s">
        <v>354</v>
      </c>
      <c r="F1669" s="51">
        <v>16967.000000000033</v>
      </c>
      <c r="G1669" s="51">
        <v>13909.999999999998</v>
      </c>
      <c r="H1669" s="51">
        <v>16726.000000000025</v>
      </c>
      <c r="I1669" s="51"/>
      <c r="J1669" s="51"/>
      <c r="K1669" s="51"/>
      <c r="L1669" s="51"/>
      <c r="M1669" s="51"/>
      <c r="N1669" s="51"/>
      <c r="O1669" s="51"/>
      <c r="P1669" s="51"/>
      <c r="Q1669" s="51"/>
      <c r="R1669" s="52">
        <v>15867.666666666686</v>
      </c>
      <c r="S1669" s="167">
        <v>8.2501209710404439E-3</v>
      </c>
      <c r="T1669" s="9" t="s">
        <v>27</v>
      </c>
      <c r="U1669" s="9" t="s">
        <v>241</v>
      </c>
      <c r="V1669" s="9" t="s">
        <v>388</v>
      </c>
      <c r="W1669" s="9"/>
    </row>
    <row r="1670" spans="1:23" ht="15.75" x14ac:dyDescent="0.25">
      <c r="A1670" s="16" t="s">
        <v>1496</v>
      </c>
      <c r="B1670" s="84"/>
      <c r="C1670" s="508" t="s">
        <v>241</v>
      </c>
      <c r="D1670" s="508" t="s">
        <v>532</v>
      </c>
      <c r="E1670" s="139" t="s">
        <v>354</v>
      </c>
      <c r="F1670" s="51">
        <v>1052</v>
      </c>
      <c r="G1670" s="51">
        <v>971.9999999999992</v>
      </c>
      <c r="H1670" s="51">
        <v>1165.9999999999998</v>
      </c>
      <c r="I1670" s="51"/>
      <c r="J1670" s="51"/>
      <c r="K1670" s="51"/>
      <c r="L1670" s="51"/>
      <c r="M1670" s="51"/>
      <c r="N1670" s="51"/>
      <c r="O1670" s="51"/>
      <c r="P1670" s="51"/>
      <c r="Q1670" s="51"/>
      <c r="R1670" s="52">
        <v>1063.333333333333</v>
      </c>
      <c r="S1670" s="167">
        <v>5.5286191831647124E-4</v>
      </c>
      <c r="T1670" s="9" t="s">
        <v>27</v>
      </c>
      <c r="U1670" s="9" t="s">
        <v>241</v>
      </c>
      <c r="V1670" s="9" t="s">
        <v>532</v>
      </c>
      <c r="W1670" s="9"/>
    </row>
    <row r="1671" spans="1:23" ht="15.75" x14ac:dyDescent="0.25">
      <c r="A1671" s="16" t="s">
        <v>1497</v>
      </c>
      <c r="B1671" s="84"/>
      <c r="C1671" s="124" t="s">
        <v>242</v>
      </c>
      <c r="D1671" s="124" t="s">
        <v>386</v>
      </c>
      <c r="E1671" s="139" t="s">
        <v>354</v>
      </c>
      <c r="F1671" s="51">
        <v>5668.0000000000009</v>
      </c>
      <c r="G1671" s="51">
        <v>5863.9999999999945</v>
      </c>
      <c r="H1671" s="51">
        <v>6501.0000000000009</v>
      </c>
      <c r="I1671" s="51"/>
      <c r="J1671" s="51"/>
      <c r="K1671" s="51"/>
      <c r="L1671" s="51"/>
      <c r="M1671" s="51"/>
      <c r="N1671" s="51"/>
      <c r="O1671" s="51"/>
      <c r="P1671" s="51"/>
      <c r="Q1671" s="51"/>
      <c r="R1671" s="52">
        <v>6010.9999999999991</v>
      </c>
      <c r="S1671" s="167">
        <v>3.1253162924767793E-3</v>
      </c>
      <c r="T1671" s="9" t="s">
        <v>27</v>
      </c>
      <c r="U1671" s="9" t="s">
        <v>242</v>
      </c>
      <c r="V1671" s="9" t="s">
        <v>386</v>
      </c>
      <c r="W1671" s="9"/>
    </row>
    <row r="1672" spans="1:23" ht="15.75" x14ac:dyDescent="0.25">
      <c r="A1672" s="16" t="s">
        <v>1498</v>
      </c>
      <c r="B1672" s="84"/>
      <c r="C1672" s="124"/>
      <c r="D1672" s="124" t="s">
        <v>387</v>
      </c>
      <c r="E1672" s="139" t="s">
        <v>354</v>
      </c>
      <c r="F1672" s="51">
        <v>3506</v>
      </c>
      <c r="G1672" s="51">
        <v>3311.9999999999995</v>
      </c>
      <c r="H1672" s="51">
        <v>3862.9999999999995</v>
      </c>
      <c r="I1672" s="51"/>
      <c r="J1672" s="51"/>
      <c r="K1672" s="51"/>
      <c r="L1672" s="51"/>
      <c r="M1672" s="51"/>
      <c r="N1672" s="51"/>
      <c r="O1672" s="51"/>
      <c r="P1672" s="51"/>
      <c r="Q1672" s="51"/>
      <c r="R1672" s="52">
        <v>3560.3333333333335</v>
      </c>
      <c r="S1672" s="167">
        <v>1.8511342161561851E-3</v>
      </c>
      <c r="T1672" s="9" t="s">
        <v>27</v>
      </c>
      <c r="U1672" s="9" t="s">
        <v>242</v>
      </c>
      <c r="V1672" s="9" t="s">
        <v>387</v>
      </c>
      <c r="W1672" s="9"/>
    </row>
    <row r="1673" spans="1:23" ht="15.75" x14ac:dyDescent="0.25">
      <c r="A1673" s="16" t="s">
        <v>1499</v>
      </c>
      <c r="B1673" s="84"/>
      <c r="C1673" s="124"/>
      <c r="D1673" s="124" t="s">
        <v>491</v>
      </c>
      <c r="E1673" s="139" t="s">
        <v>354</v>
      </c>
      <c r="F1673" s="51"/>
      <c r="G1673" s="51"/>
      <c r="H1673" s="51"/>
      <c r="I1673" s="51"/>
      <c r="J1673" s="51"/>
      <c r="K1673" s="51"/>
      <c r="L1673" s="51"/>
      <c r="M1673" s="51"/>
      <c r="N1673" s="51"/>
      <c r="O1673" s="51"/>
      <c r="P1673" s="51"/>
      <c r="Q1673" s="51"/>
      <c r="R1673" s="52"/>
      <c r="S1673" s="167">
        <v>0</v>
      </c>
      <c r="T1673" s="9" t="s">
        <v>27</v>
      </c>
      <c r="U1673" s="9" t="s">
        <v>242</v>
      </c>
      <c r="V1673" s="9" t="s">
        <v>491</v>
      </c>
      <c r="W1673" s="9"/>
    </row>
    <row r="1674" spans="1:23" ht="15.75" x14ac:dyDescent="0.25">
      <c r="A1674" s="16" t="s">
        <v>1500</v>
      </c>
      <c r="B1674" s="84"/>
      <c r="C1674" s="124" t="s">
        <v>243</v>
      </c>
      <c r="D1674" s="124" t="s">
        <v>389</v>
      </c>
      <c r="E1674" s="139" t="s">
        <v>354</v>
      </c>
      <c r="F1674" s="51">
        <v>14364.000000000007</v>
      </c>
      <c r="G1674" s="51">
        <v>12464.999999999998</v>
      </c>
      <c r="H1674" s="51">
        <v>14944.99999999998</v>
      </c>
      <c r="I1674" s="51"/>
      <c r="J1674" s="51"/>
      <c r="K1674" s="51"/>
      <c r="L1674" s="51"/>
      <c r="M1674" s="51"/>
      <c r="N1674" s="51"/>
      <c r="O1674" s="51"/>
      <c r="P1674" s="51"/>
      <c r="Q1674" s="51"/>
      <c r="R1674" s="52">
        <v>13924.666666666662</v>
      </c>
      <c r="S1674" s="167">
        <v>7.239891465753062E-3</v>
      </c>
      <c r="T1674" s="9" t="s">
        <v>27</v>
      </c>
      <c r="U1674" s="9" t="s">
        <v>243</v>
      </c>
      <c r="V1674" s="9" t="s">
        <v>389</v>
      </c>
      <c r="W1674" s="9"/>
    </row>
    <row r="1675" spans="1:23" ht="15.75" x14ac:dyDescent="0.25">
      <c r="A1675" s="16" t="s">
        <v>1501</v>
      </c>
      <c r="B1675" s="84"/>
      <c r="C1675" s="124"/>
      <c r="D1675" s="124" t="s">
        <v>487</v>
      </c>
      <c r="E1675" s="139" t="s">
        <v>354</v>
      </c>
      <c r="F1675" s="51">
        <v>5</v>
      </c>
      <c r="G1675" s="51">
        <v>15</v>
      </c>
      <c r="H1675" s="51">
        <v>9</v>
      </c>
      <c r="I1675" s="51"/>
      <c r="J1675" s="51"/>
      <c r="K1675" s="51"/>
      <c r="L1675" s="51"/>
      <c r="M1675" s="51"/>
      <c r="N1675" s="51"/>
      <c r="O1675" s="51"/>
      <c r="P1675" s="51"/>
      <c r="Q1675" s="51"/>
      <c r="R1675" s="52">
        <v>9.6666666666666661</v>
      </c>
      <c r="S1675" s="167">
        <v>5.0260174392406481E-6</v>
      </c>
      <c r="T1675" s="9" t="s">
        <v>27</v>
      </c>
      <c r="U1675" s="9" t="s">
        <v>243</v>
      </c>
      <c r="V1675" s="9" t="s">
        <v>487</v>
      </c>
      <c r="W1675" s="9"/>
    </row>
    <row r="1676" spans="1:23" ht="15.75" x14ac:dyDescent="0.25">
      <c r="A1676" s="16" t="s">
        <v>1502</v>
      </c>
      <c r="B1676" s="84"/>
      <c r="C1676" s="124"/>
      <c r="D1676" s="124" t="s">
        <v>390</v>
      </c>
      <c r="E1676" s="139" t="s">
        <v>354</v>
      </c>
      <c r="F1676" s="51">
        <v>117393.99999999991</v>
      </c>
      <c r="G1676" s="51">
        <v>103052.0000000002</v>
      </c>
      <c r="H1676" s="51">
        <v>128865.9999999998</v>
      </c>
      <c r="I1676" s="51"/>
      <c r="J1676" s="51"/>
      <c r="K1676" s="51"/>
      <c r="L1676" s="51"/>
      <c r="M1676" s="51"/>
      <c r="N1676" s="51"/>
      <c r="O1676" s="51"/>
      <c r="P1676" s="51"/>
      <c r="Q1676" s="51"/>
      <c r="R1676" s="52">
        <v>116437.3333333333</v>
      </c>
      <c r="S1676" s="167">
        <v>6.053959323227686E-2</v>
      </c>
      <c r="T1676" s="9" t="s">
        <v>27</v>
      </c>
      <c r="U1676" s="9" t="s">
        <v>243</v>
      </c>
      <c r="V1676" s="9" t="s">
        <v>390</v>
      </c>
      <c r="W1676" s="9"/>
    </row>
    <row r="1677" spans="1:23" ht="15.75" x14ac:dyDescent="0.25">
      <c r="A1677" s="16" t="s">
        <v>1503</v>
      </c>
      <c r="B1677" s="84"/>
      <c r="C1677" s="508" t="s">
        <v>244</v>
      </c>
      <c r="D1677" s="508" t="s">
        <v>391</v>
      </c>
      <c r="E1677" s="406" t="s">
        <v>354</v>
      </c>
      <c r="F1677" s="500">
        <v>28042.000000000025</v>
      </c>
      <c r="G1677" s="500">
        <v>25145.000000000004</v>
      </c>
      <c r="H1677" s="500">
        <v>31171.00000000004</v>
      </c>
      <c r="I1677" s="500"/>
      <c r="J1677" s="500"/>
      <c r="K1677" s="500"/>
      <c r="L1677" s="500"/>
      <c r="M1677" s="500"/>
      <c r="N1677" s="500"/>
      <c r="O1677" s="500"/>
      <c r="P1677" s="500"/>
      <c r="Q1677" s="500"/>
      <c r="R1677" s="501">
        <v>28119.333333333358</v>
      </c>
      <c r="S1677" s="423">
        <v>1.4620164797912517E-2</v>
      </c>
      <c r="T1677" s="9" t="s">
        <v>27</v>
      </c>
      <c r="U1677" s="9" t="s">
        <v>244</v>
      </c>
      <c r="V1677" s="9" t="s">
        <v>391</v>
      </c>
      <c r="W1677" s="9"/>
    </row>
    <row r="1678" spans="1:23" ht="15.75" x14ac:dyDescent="0.25">
      <c r="A1678" s="16" t="s">
        <v>1504</v>
      </c>
      <c r="B1678" s="84"/>
      <c r="C1678" s="508"/>
      <c r="D1678" s="508" t="s">
        <v>393</v>
      </c>
      <c r="E1678" s="406" t="s">
        <v>354</v>
      </c>
      <c r="F1678" s="500">
        <v>0</v>
      </c>
      <c r="G1678" s="500">
        <v>3.0000000000000004</v>
      </c>
      <c r="H1678" s="500">
        <v>5</v>
      </c>
      <c r="I1678" s="500"/>
      <c r="J1678" s="500"/>
      <c r="K1678" s="500"/>
      <c r="L1678" s="500"/>
      <c r="M1678" s="500"/>
      <c r="N1678" s="500"/>
      <c r="O1678" s="500"/>
      <c r="P1678" s="500"/>
      <c r="Q1678" s="500"/>
      <c r="R1678" s="501">
        <v>2.6666666666666665</v>
      </c>
      <c r="S1678" s="423">
        <v>1.3864875694456961E-6</v>
      </c>
      <c r="T1678" s="9" t="s">
        <v>27</v>
      </c>
      <c r="U1678" s="9" t="s">
        <v>244</v>
      </c>
      <c r="V1678" s="9" t="s">
        <v>393</v>
      </c>
      <c r="W1678" s="9"/>
    </row>
    <row r="1679" spans="1:23" ht="15.75" x14ac:dyDescent="0.25">
      <c r="A1679" s="16" t="s">
        <v>1505</v>
      </c>
      <c r="B1679" s="84"/>
      <c r="C1679" s="508"/>
      <c r="D1679" s="508" t="s">
        <v>483</v>
      </c>
      <c r="E1679" s="406" t="s">
        <v>354</v>
      </c>
      <c r="F1679" s="500">
        <v>3434</v>
      </c>
      <c r="G1679" s="500">
        <v>2742</v>
      </c>
      <c r="H1679" s="500">
        <v>3689.9999999999936</v>
      </c>
      <c r="I1679" s="500"/>
      <c r="J1679" s="500"/>
      <c r="K1679" s="500"/>
      <c r="L1679" s="500"/>
      <c r="M1679" s="500"/>
      <c r="N1679" s="500"/>
      <c r="O1679" s="500"/>
      <c r="P1679" s="500"/>
      <c r="Q1679" s="500"/>
      <c r="R1679" s="501">
        <v>3288.6666666666642</v>
      </c>
      <c r="S1679" s="423">
        <v>1.7098857950189035E-3</v>
      </c>
      <c r="T1679" s="9" t="s">
        <v>27</v>
      </c>
      <c r="U1679" s="9" t="s">
        <v>244</v>
      </c>
      <c r="V1679" s="9" t="s">
        <v>483</v>
      </c>
      <c r="W1679" s="9"/>
    </row>
    <row r="1680" spans="1:23" ht="15.75" x14ac:dyDescent="0.25">
      <c r="A1680" s="16" t="s">
        <v>1506</v>
      </c>
      <c r="B1680" s="84"/>
      <c r="C1680" s="508" t="s">
        <v>40</v>
      </c>
      <c r="D1680" s="508" t="s">
        <v>392</v>
      </c>
      <c r="E1680" s="406" t="s">
        <v>354</v>
      </c>
      <c r="F1680" s="500">
        <v>782.99999999999977</v>
      </c>
      <c r="G1680" s="500">
        <v>678</v>
      </c>
      <c r="H1680" s="500">
        <v>828.99999999999898</v>
      </c>
      <c r="I1680" s="500"/>
      <c r="J1680" s="500"/>
      <c r="K1680" s="500"/>
      <c r="L1680" s="500"/>
      <c r="M1680" s="500"/>
      <c r="N1680" s="500"/>
      <c r="O1680" s="500"/>
      <c r="P1680" s="500"/>
      <c r="Q1680" s="500"/>
      <c r="R1680" s="501">
        <v>763.33333333333292</v>
      </c>
      <c r="S1680" s="423">
        <v>3.9688206675383031E-4</v>
      </c>
      <c r="T1680" s="9" t="s">
        <v>27</v>
      </c>
      <c r="U1680" s="9" t="s">
        <v>40</v>
      </c>
      <c r="V1680" s="9" t="s">
        <v>392</v>
      </c>
      <c r="W1680" s="9"/>
    </row>
    <row r="1681" spans="1:23" ht="15.75" x14ac:dyDescent="0.25">
      <c r="A1681" s="16" t="s">
        <v>1507</v>
      </c>
      <c r="B1681" s="84"/>
      <c r="C1681" s="508" t="s">
        <v>41</v>
      </c>
      <c r="D1681" s="508" t="s">
        <v>488</v>
      </c>
      <c r="E1681" s="406" t="s">
        <v>354</v>
      </c>
      <c r="F1681" s="500">
        <v>159</v>
      </c>
      <c r="G1681" s="500">
        <v>128.00000000000003</v>
      </c>
      <c r="H1681" s="500">
        <v>185.00000000000006</v>
      </c>
      <c r="I1681" s="500"/>
      <c r="J1681" s="500"/>
      <c r="K1681" s="500"/>
      <c r="L1681" s="500"/>
      <c r="M1681" s="500"/>
      <c r="N1681" s="500"/>
      <c r="O1681" s="500"/>
      <c r="P1681" s="500"/>
      <c r="Q1681" s="500"/>
      <c r="R1681" s="501">
        <v>157.33333333333334</v>
      </c>
      <c r="S1681" s="423">
        <v>8.1802766597296087E-5</v>
      </c>
      <c r="T1681" s="9" t="s">
        <v>27</v>
      </c>
      <c r="U1681" s="9" t="s">
        <v>41</v>
      </c>
      <c r="V1681" s="9" t="s">
        <v>488</v>
      </c>
      <c r="W1681" s="9"/>
    </row>
    <row r="1682" spans="1:23" ht="15.75" x14ac:dyDescent="0.25">
      <c r="A1682" s="16" t="s">
        <v>1508</v>
      </c>
      <c r="B1682" s="84"/>
      <c r="C1682" s="508"/>
      <c r="D1682" s="508" t="s">
        <v>394</v>
      </c>
      <c r="E1682" s="406" t="s">
        <v>354</v>
      </c>
      <c r="F1682" s="500">
        <v>7</v>
      </c>
      <c r="G1682" s="500">
        <v>2</v>
      </c>
      <c r="H1682" s="500">
        <v>7.0000000000000027</v>
      </c>
      <c r="I1682" s="500"/>
      <c r="J1682" s="500"/>
      <c r="K1682" s="500"/>
      <c r="L1682" s="500"/>
      <c r="M1682" s="500"/>
      <c r="N1682" s="500"/>
      <c r="O1682" s="500"/>
      <c r="P1682" s="500"/>
      <c r="Q1682" s="500"/>
      <c r="R1682" s="501">
        <v>5.3333333333333348</v>
      </c>
      <c r="S1682" s="423">
        <v>2.7729751388913931E-6</v>
      </c>
      <c r="T1682" s="9" t="s">
        <v>27</v>
      </c>
      <c r="U1682" s="9" t="s">
        <v>41</v>
      </c>
      <c r="V1682" s="9" t="s">
        <v>394</v>
      </c>
      <c r="W1682" s="9"/>
    </row>
    <row r="1683" spans="1:23" ht="15.75" x14ac:dyDescent="0.25">
      <c r="A1683" s="16" t="s">
        <v>1509</v>
      </c>
      <c r="B1683" s="84"/>
      <c r="C1683" s="508"/>
      <c r="D1683" s="508" t="s">
        <v>395</v>
      </c>
      <c r="E1683" s="406" t="s">
        <v>354</v>
      </c>
      <c r="F1683" s="500"/>
      <c r="G1683" s="500"/>
      <c r="H1683" s="500"/>
      <c r="I1683" s="500"/>
      <c r="J1683" s="500"/>
      <c r="K1683" s="500"/>
      <c r="L1683" s="500"/>
      <c r="M1683" s="500"/>
      <c r="N1683" s="500"/>
      <c r="O1683" s="500"/>
      <c r="P1683" s="500"/>
      <c r="Q1683" s="500"/>
      <c r="R1683" s="501"/>
      <c r="S1683" s="423">
        <v>0</v>
      </c>
      <c r="T1683" s="9" t="s">
        <v>27</v>
      </c>
      <c r="U1683" s="9" t="s">
        <v>41</v>
      </c>
      <c r="V1683" s="9" t="s">
        <v>395</v>
      </c>
      <c r="W1683" s="9"/>
    </row>
    <row r="1684" spans="1:23" ht="15.75" x14ac:dyDescent="0.25">
      <c r="A1684" s="16" t="s">
        <v>1510</v>
      </c>
      <c r="B1684" s="84"/>
      <c r="C1684" s="508"/>
      <c r="D1684" s="508" t="s">
        <v>484</v>
      </c>
      <c r="E1684" s="406" t="s">
        <v>354</v>
      </c>
      <c r="F1684" s="500">
        <v>0</v>
      </c>
      <c r="G1684" s="500">
        <v>0</v>
      </c>
      <c r="H1684" s="500">
        <v>0</v>
      </c>
      <c r="I1684" s="500"/>
      <c r="J1684" s="500"/>
      <c r="K1684" s="500"/>
      <c r="L1684" s="500"/>
      <c r="M1684" s="500"/>
      <c r="N1684" s="500"/>
      <c r="O1684" s="500"/>
      <c r="P1684" s="500"/>
      <c r="Q1684" s="500"/>
      <c r="R1684" s="501">
        <v>0</v>
      </c>
      <c r="S1684" s="423">
        <v>0</v>
      </c>
      <c r="T1684" s="9" t="s">
        <v>27</v>
      </c>
      <c r="U1684" s="9" t="s">
        <v>41</v>
      </c>
      <c r="V1684" s="9" t="s">
        <v>484</v>
      </c>
      <c r="W1684" s="9"/>
    </row>
    <row r="1685" spans="1:23" ht="15.75" x14ac:dyDescent="0.25">
      <c r="A1685" s="16" t="s">
        <v>1511</v>
      </c>
      <c r="B1685" s="91"/>
      <c r="C1685" s="509"/>
      <c r="D1685" s="509" t="s">
        <v>489</v>
      </c>
      <c r="E1685" s="412" t="s">
        <v>354</v>
      </c>
      <c r="F1685" s="505">
        <v>0</v>
      </c>
      <c r="G1685" s="505">
        <v>0</v>
      </c>
      <c r="H1685" s="505">
        <v>0</v>
      </c>
      <c r="I1685" s="505"/>
      <c r="J1685" s="505"/>
      <c r="K1685" s="505"/>
      <c r="L1685" s="505"/>
      <c r="M1685" s="505"/>
      <c r="N1685" s="505"/>
      <c r="O1685" s="505"/>
      <c r="P1685" s="505"/>
      <c r="Q1685" s="505"/>
      <c r="R1685" s="506">
        <v>0</v>
      </c>
      <c r="S1685" s="507">
        <v>0</v>
      </c>
      <c r="T1685" s="9" t="s">
        <v>27</v>
      </c>
      <c r="U1685" s="9" t="s">
        <v>41</v>
      </c>
      <c r="V1685" s="9" t="s">
        <v>489</v>
      </c>
      <c r="W1685" s="9"/>
    </row>
    <row r="1686" spans="1:23" ht="15.75" x14ac:dyDescent="0.25">
      <c r="A1686" s="16" t="s">
        <v>1512</v>
      </c>
      <c r="B1686" s="84" t="s">
        <v>34</v>
      </c>
      <c r="C1686" s="124" t="s">
        <v>244</v>
      </c>
      <c r="D1686" s="124" t="s">
        <v>34</v>
      </c>
      <c r="E1686" s="139" t="s">
        <v>354</v>
      </c>
      <c r="F1686" s="13">
        <v>34897.999999999993</v>
      </c>
      <c r="G1686" s="13">
        <v>32989.999999999949</v>
      </c>
      <c r="H1686" s="13">
        <v>40374.999999999985</v>
      </c>
      <c r="I1686" s="13"/>
      <c r="J1686" s="13"/>
      <c r="K1686" s="13"/>
      <c r="L1686" s="13"/>
      <c r="M1686" s="13"/>
      <c r="N1686" s="13"/>
      <c r="O1686" s="13"/>
      <c r="P1686" s="13"/>
      <c r="Q1686" s="13"/>
      <c r="R1686" s="342">
        <v>36087.666666666642</v>
      </c>
      <c r="S1686" s="352">
        <v>1.8763162966362414E-2</v>
      </c>
      <c r="T1686" s="9" t="s">
        <v>34</v>
      </c>
      <c r="U1686" s="9" t="s">
        <v>244</v>
      </c>
      <c r="V1686" s="9" t="s">
        <v>34</v>
      </c>
      <c r="W1686" s="9"/>
    </row>
    <row r="1687" spans="1:23" ht="15.75" x14ac:dyDescent="0.25">
      <c r="A1687" s="16" t="s">
        <v>1513</v>
      </c>
      <c r="B1687" s="84"/>
      <c r="C1687" s="152"/>
      <c r="D1687" s="152"/>
      <c r="E1687" s="139" t="s">
        <v>24</v>
      </c>
      <c r="F1687" s="13">
        <v>409</v>
      </c>
      <c r="G1687" s="13">
        <v>334.99999999999989</v>
      </c>
      <c r="H1687" s="13">
        <v>962</v>
      </c>
      <c r="I1687" s="13"/>
      <c r="J1687" s="13"/>
      <c r="K1687" s="13"/>
      <c r="L1687" s="13"/>
      <c r="M1687" s="13"/>
      <c r="N1687" s="13"/>
      <c r="O1687" s="13"/>
      <c r="P1687" s="13"/>
      <c r="Q1687" s="13"/>
      <c r="R1687" s="342">
        <v>568.66666666666663</v>
      </c>
      <c r="S1687" s="352">
        <v>2.9566847418429471E-4</v>
      </c>
      <c r="T1687" s="9" t="s">
        <v>34</v>
      </c>
      <c r="U1687" s="9" t="s">
        <v>244</v>
      </c>
      <c r="V1687" s="9" t="s">
        <v>34</v>
      </c>
      <c r="W1687" s="9"/>
    </row>
    <row r="1688" spans="1:23" ht="15.75" x14ac:dyDescent="0.25">
      <c r="A1688" s="16" t="s">
        <v>1514</v>
      </c>
      <c r="B1688" s="84"/>
      <c r="C1688" s="152" t="s">
        <v>40</v>
      </c>
      <c r="D1688" s="124" t="s">
        <v>542</v>
      </c>
      <c r="E1688" s="139" t="s">
        <v>354</v>
      </c>
      <c r="F1688" s="51"/>
      <c r="G1688" s="51"/>
      <c r="H1688" s="51"/>
      <c r="I1688" s="51"/>
      <c r="J1688" s="51"/>
      <c r="K1688" s="51"/>
      <c r="L1688" s="51"/>
      <c r="M1688" s="51"/>
      <c r="N1688" s="51"/>
      <c r="O1688" s="51"/>
      <c r="P1688" s="51"/>
      <c r="Q1688" s="51"/>
      <c r="R1688" s="342"/>
      <c r="S1688" s="352">
        <v>0</v>
      </c>
      <c r="T1688" s="9" t="s">
        <v>34</v>
      </c>
      <c r="U1688" s="9" t="s">
        <v>40</v>
      </c>
      <c r="V1688" s="9" t="s">
        <v>542</v>
      </c>
      <c r="W1688" s="9"/>
    </row>
    <row r="1689" spans="1:23" ht="15.75" x14ac:dyDescent="0.25">
      <c r="A1689" s="16" t="s">
        <v>1515</v>
      </c>
      <c r="B1689" s="91"/>
      <c r="C1689" s="227" t="s">
        <v>41</v>
      </c>
      <c r="D1689" s="227" t="s">
        <v>492</v>
      </c>
      <c r="E1689" s="141" t="s">
        <v>354</v>
      </c>
      <c r="F1689" s="14">
        <v>5133.0000000000045</v>
      </c>
      <c r="G1689" s="14">
        <v>6698.0000000000036</v>
      </c>
      <c r="H1689" s="14">
        <v>8941.9999999999982</v>
      </c>
      <c r="I1689" s="14"/>
      <c r="J1689" s="14"/>
      <c r="K1689" s="14"/>
      <c r="L1689" s="14"/>
      <c r="M1689" s="14"/>
      <c r="N1689" s="14"/>
      <c r="O1689" s="14"/>
      <c r="P1689" s="14"/>
      <c r="Q1689" s="14"/>
      <c r="R1689" s="309">
        <v>6924.3333333333358</v>
      </c>
      <c r="S1689" s="346">
        <v>3.6001882850119323E-3</v>
      </c>
      <c r="T1689" s="9" t="s">
        <v>34</v>
      </c>
      <c r="U1689" s="9" t="s">
        <v>41</v>
      </c>
      <c r="V1689" s="9" t="s">
        <v>492</v>
      </c>
      <c r="W1689" s="9"/>
    </row>
    <row r="1690" spans="1:23" ht="15.75" x14ac:dyDescent="0.25">
      <c r="A1690" s="16" t="s">
        <v>1516</v>
      </c>
      <c r="B1690" s="84" t="s">
        <v>356</v>
      </c>
      <c r="C1690" s="124" t="s">
        <v>242</v>
      </c>
      <c r="D1690" s="124" t="s">
        <v>398</v>
      </c>
      <c r="E1690" s="139" t="s">
        <v>25</v>
      </c>
      <c r="F1690" s="51">
        <v>0</v>
      </c>
      <c r="G1690" s="51">
        <v>0</v>
      </c>
      <c r="H1690" s="51">
        <v>0</v>
      </c>
      <c r="I1690" s="51"/>
      <c r="J1690" s="51"/>
      <c r="K1690" s="51"/>
      <c r="L1690" s="51"/>
      <c r="M1690" s="51"/>
      <c r="N1690" s="51"/>
      <c r="O1690" s="51"/>
      <c r="P1690" s="51"/>
      <c r="Q1690" s="51"/>
      <c r="R1690" s="52">
        <v>0</v>
      </c>
      <c r="S1690" s="167">
        <v>0</v>
      </c>
      <c r="T1690" s="9" t="s">
        <v>356</v>
      </c>
      <c r="U1690" s="9" t="s">
        <v>242</v>
      </c>
      <c r="V1690" s="9" t="s">
        <v>398</v>
      </c>
      <c r="W1690" s="9"/>
    </row>
    <row r="1691" spans="1:23" ht="15.75" x14ac:dyDescent="0.25">
      <c r="A1691" s="16" t="s">
        <v>1517</v>
      </c>
      <c r="B1691" s="84"/>
      <c r="C1691" s="124" t="s">
        <v>243</v>
      </c>
      <c r="D1691" s="124" t="s">
        <v>399</v>
      </c>
      <c r="E1691" s="139" t="s">
        <v>25</v>
      </c>
      <c r="F1691" s="51">
        <v>0</v>
      </c>
      <c r="G1691" s="51">
        <v>0</v>
      </c>
      <c r="H1691" s="51">
        <v>0</v>
      </c>
      <c r="I1691" s="51"/>
      <c r="J1691" s="51"/>
      <c r="K1691" s="51"/>
      <c r="L1691" s="51"/>
      <c r="M1691" s="51"/>
      <c r="N1691" s="51"/>
      <c r="O1691" s="51"/>
      <c r="P1691" s="51"/>
      <c r="Q1691" s="51"/>
      <c r="R1691" s="52">
        <v>0</v>
      </c>
      <c r="S1691" s="167">
        <v>0</v>
      </c>
      <c r="T1691" s="9" t="s">
        <v>356</v>
      </c>
      <c r="U1691" s="9" t="s">
        <v>243</v>
      </c>
      <c r="V1691" s="9" t="s">
        <v>399</v>
      </c>
      <c r="W1691" s="9"/>
    </row>
    <row r="1692" spans="1:23" ht="15.75" x14ac:dyDescent="0.25">
      <c r="A1692" s="16" t="s">
        <v>1518</v>
      </c>
      <c r="B1692" s="84"/>
      <c r="C1692" s="508" t="s">
        <v>244</v>
      </c>
      <c r="D1692" s="508" t="s">
        <v>400</v>
      </c>
      <c r="E1692" s="406" t="s">
        <v>25</v>
      </c>
      <c r="F1692" s="500">
        <v>0</v>
      </c>
      <c r="G1692" s="500">
        <v>0</v>
      </c>
      <c r="H1692" s="500">
        <v>0</v>
      </c>
      <c r="I1692" s="500"/>
      <c r="J1692" s="500"/>
      <c r="K1692" s="500"/>
      <c r="L1692" s="500"/>
      <c r="M1692" s="500"/>
      <c r="N1692" s="500"/>
      <c r="O1692" s="500"/>
      <c r="P1692" s="500"/>
      <c r="Q1692" s="500"/>
      <c r="R1692" s="501">
        <v>0</v>
      </c>
      <c r="S1692" s="423">
        <v>0</v>
      </c>
      <c r="T1692" s="9" t="s">
        <v>356</v>
      </c>
      <c r="U1692" s="9" t="s">
        <v>244</v>
      </c>
      <c r="V1692" s="9" t="s">
        <v>400</v>
      </c>
      <c r="W1692" s="9"/>
    </row>
    <row r="1693" spans="1:23" ht="15.75" x14ac:dyDescent="0.25">
      <c r="A1693" s="16" t="s">
        <v>1519</v>
      </c>
      <c r="B1693" s="84"/>
      <c r="C1693" s="508" t="s">
        <v>40</v>
      </c>
      <c r="D1693" s="508" t="s">
        <v>401</v>
      </c>
      <c r="E1693" s="406" t="s">
        <v>25</v>
      </c>
      <c r="F1693" s="500">
        <v>0</v>
      </c>
      <c r="G1693" s="500">
        <v>0</v>
      </c>
      <c r="H1693" s="500">
        <v>0</v>
      </c>
      <c r="I1693" s="500"/>
      <c r="J1693" s="500"/>
      <c r="K1693" s="500"/>
      <c r="L1693" s="500"/>
      <c r="M1693" s="500"/>
      <c r="N1693" s="500"/>
      <c r="O1693" s="500"/>
      <c r="P1693" s="500"/>
      <c r="Q1693" s="500"/>
      <c r="R1693" s="501">
        <v>0</v>
      </c>
      <c r="S1693" s="423">
        <v>0</v>
      </c>
      <c r="T1693" s="9" t="s">
        <v>356</v>
      </c>
      <c r="U1693" s="9" t="s">
        <v>40</v>
      </c>
      <c r="V1693" s="9" t="s">
        <v>401</v>
      </c>
      <c r="W1693" s="9"/>
    </row>
    <row r="1694" spans="1:23" ht="15.75" x14ac:dyDescent="0.25">
      <c r="A1694" s="16" t="s">
        <v>1520</v>
      </c>
      <c r="B1694" s="84"/>
      <c r="C1694" s="508"/>
      <c r="D1694" s="509" t="s">
        <v>485</v>
      </c>
      <c r="E1694" s="412" t="s">
        <v>25</v>
      </c>
      <c r="F1694" s="505">
        <v>0</v>
      </c>
      <c r="G1694" s="505">
        <v>0</v>
      </c>
      <c r="H1694" s="505">
        <v>0</v>
      </c>
      <c r="I1694" s="505"/>
      <c r="J1694" s="505"/>
      <c r="K1694" s="505"/>
      <c r="L1694" s="505"/>
      <c r="M1694" s="505"/>
      <c r="N1694" s="505"/>
      <c r="O1694" s="505"/>
      <c r="P1694" s="505"/>
      <c r="Q1694" s="505"/>
      <c r="R1694" s="506">
        <v>0</v>
      </c>
      <c r="S1694" s="507">
        <v>0</v>
      </c>
      <c r="T1694" s="9" t="s">
        <v>356</v>
      </c>
      <c r="U1694" s="9" t="s">
        <v>40</v>
      </c>
      <c r="V1694" s="9" t="s">
        <v>485</v>
      </c>
      <c r="W1694" s="9"/>
    </row>
    <row r="1695" spans="1:23" ht="15.75" x14ac:dyDescent="0.25">
      <c r="A1695" s="16" t="s">
        <v>1521</v>
      </c>
      <c r="B1695" s="598" t="s">
        <v>546</v>
      </c>
      <c r="C1695" s="599" t="s">
        <v>242</v>
      </c>
      <c r="D1695" s="124" t="s">
        <v>547</v>
      </c>
      <c r="E1695" s="139" t="s">
        <v>18</v>
      </c>
      <c r="F1695" s="51">
        <v>0</v>
      </c>
      <c r="G1695" s="51">
        <v>0</v>
      </c>
      <c r="H1695" s="51">
        <v>0</v>
      </c>
      <c r="I1695" s="51"/>
      <c r="J1695" s="51"/>
      <c r="K1695" s="51"/>
      <c r="L1695" s="51"/>
      <c r="M1695" s="51"/>
      <c r="N1695" s="51"/>
      <c r="O1695" s="51"/>
      <c r="P1695" s="51"/>
      <c r="Q1695" s="51"/>
      <c r="R1695" s="342">
        <v>0</v>
      </c>
      <c r="S1695" s="352">
        <v>0</v>
      </c>
      <c r="T1695" s="9" t="s">
        <v>546</v>
      </c>
      <c r="U1695" s="9" t="s">
        <v>242</v>
      </c>
      <c r="V1695" s="9" t="s">
        <v>547</v>
      </c>
      <c r="W1695" s="9"/>
    </row>
    <row r="1696" spans="1:23" ht="15.75" x14ac:dyDescent="0.25">
      <c r="A1696" s="16" t="s">
        <v>1522</v>
      </c>
      <c r="B1696" s="84"/>
      <c r="C1696" s="594"/>
      <c r="D1696" s="509" t="s">
        <v>552</v>
      </c>
      <c r="E1696" s="141" t="s">
        <v>18</v>
      </c>
      <c r="F1696" s="14"/>
      <c r="G1696" s="14"/>
      <c r="H1696" s="14"/>
      <c r="I1696" s="14"/>
      <c r="J1696" s="14"/>
      <c r="K1696" s="14"/>
      <c r="L1696" s="14"/>
      <c r="M1696" s="14"/>
      <c r="N1696" s="14"/>
      <c r="O1696" s="14"/>
      <c r="P1696" s="14"/>
      <c r="Q1696" s="14"/>
      <c r="R1696" s="14"/>
      <c r="S1696" s="14"/>
      <c r="T1696" s="9" t="s">
        <v>546</v>
      </c>
      <c r="U1696" s="9" t="s">
        <v>242</v>
      </c>
      <c r="V1696" s="9" t="s">
        <v>552</v>
      </c>
      <c r="W1696" s="9"/>
    </row>
    <row r="1697" spans="1:23" ht="15.75" x14ac:dyDescent="0.25">
      <c r="A1697" s="16" t="s">
        <v>1523</v>
      </c>
      <c r="B1697" s="84"/>
      <c r="C1697" s="508" t="s">
        <v>243</v>
      </c>
      <c r="D1697" s="594" t="s">
        <v>548</v>
      </c>
      <c r="E1697" s="139" t="s">
        <v>18</v>
      </c>
      <c r="F1697" s="51">
        <v>1.0000000000000002</v>
      </c>
      <c r="G1697" s="51">
        <v>1.0000000000000002</v>
      </c>
      <c r="H1697" s="51">
        <v>3</v>
      </c>
      <c r="I1697" s="51"/>
      <c r="J1697" s="51"/>
      <c r="K1697" s="51"/>
      <c r="L1697" s="51"/>
      <c r="M1697" s="51"/>
      <c r="N1697" s="51"/>
      <c r="O1697" s="51"/>
      <c r="P1697" s="51"/>
      <c r="Q1697" s="51"/>
      <c r="R1697" s="342">
        <v>1.6666666666666667</v>
      </c>
      <c r="S1697" s="352">
        <v>8.6655473090356011E-7</v>
      </c>
      <c r="T1697" s="9" t="s">
        <v>546</v>
      </c>
      <c r="U1697" s="9" t="s">
        <v>243</v>
      </c>
      <c r="V1697" s="9" t="s">
        <v>548</v>
      </c>
      <c r="W1697" s="9"/>
    </row>
    <row r="1698" spans="1:23" ht="15.75" x14ac:dyDescent="0.25">
      <c r="A1698" s="16" t="s">
        <v>1524</v>
      </c>
      <c r="B1698" s="84"/>
      <c r="D1698" s="509" t="s">
        <v>550</v>
      </c>
      <c r="E1698" s="141" t="s">
        <v>18</v>
      </c>
      <c r="F1698" s="14"/>
      <c r="G1698" s="14"/>
      <c r="H1698" s="14"/>
      <c r="I1698" s="14"/>
      <c r="J1698" s="14"/>
      <c r="K1698" s="14"/>
      <c r="L1698" s="14"/>
      <c r="M1698" s="14"/>
      <c r="N1698" s="14"/>
      <c r="O1698" s="14"/>
      <c r="P1698" s="14"/>
      <c r="Q1698" s="14"/>
      <c r="R1698" s="14"/>
      <c r="S1698" s="14"/>
      <c r="T1698" s="9" t="s">
        <v>546</v>
      </c>
      <c r="U1698" s="9" t="s">
        <v>243</v>
      </c>
      <c r="V1698" s="9" t="s">
        <v>550</v>
      </c>
      <c r="W1698" s="9"/>
    </row>
    <row r="1699" spans="1:23" ht="15.75" x14ac:dyDescent="0.25">
      <c r="A1699" s="16" t="s">
        <v>1525</v>
      </c>
      <c r="B1699" s="84"/>
      <c r="C1699" s="508" t="s">
        <v>244</v>
      </c>
      <c r="D1699" s="594" t="s">
        <v>549</v>
      </c>
      <c r="E1699" s="139" t="s">
        <v>18</v>
      </c>
      <c r="F1699" s="51">
        <v>137</v>
      </c>
      <c r="G1699" s="51">
        <v>120.00000000000001</v>
      </c>
      <c r="H1699" s="51">
        <v>163</v>
      </c>
      <c r="I1699" s="51"/>
      <c r="J1699" s="51"/>
      <c r="K1699" s="51"/>
      <c r="L1699" s="51"/>
      <c r="M1699" s="51"/>
      <c r="N1699" s="51"/>
      <c r="O1699" s="51"/>
      <c r="P1699" s="51"/>
      <c r="Q1699" s="51"/>
      <c r="R1699" s="342">
        <v>140</v>
      </c>
      <c r="S1699" s="352">
        <v>7.2790597395899052E-5</v>
      </c>
      <c r="T1699" s="9" t="s">
        <v>546</v>
      </c>
      <c r="U1699" s="9" t="s">
        <v>244</v>
      </c>
      <c r="V1699" s="9" t="s">
        <v>549</v>
      </c>
      <c r="W1699" s="9"/>
    </row>
    <row r="1700" spans="1:23" ht="15.75" x14ac:dyDescent="0.25">
      <c r="A1700" s="16" t="s">
        <v>1526</v>
      </c>
      <c r="B1700" s="84"/>
      <c r="C1700" s="508"/>
      <c r="D1700" s="509" t="s">
        <v>551</v>
      </c>
      <c r="E1700" s="141" t="s">
        <v>18</v>
      </c>
      <c r="F1700" s="14"/>
      <c r="G1700" s="14"/>
      <c r="H1700" s="14"/>
      <c r="I1700" s="14"/>
      <c r="J1700" s="14"/>
      <c r="K1700" s="14"/>
      <c r="L1700" s="14"/>
      <c r="M1700" s="14"/>
      <c r="N1700" s="14"/>
      <c r="O1700" s="14"/>
      <c r="P1700" s="14"/>
      <c r="Q1700" s="14"/>
      <c r="R1700" s="14"/>
      <c r="S1700" s="14"/>
      <c r="T1700" s="9" t="s">
        <v>546</v>
      </c>
      <c r="U1700" s="9" t="s">
        <v>244</v>
      </c>
      <c r="V1700" s="9" t="s">
        <v>551</v>
      </c>
      <c r="W1700" s="9"/>
    </row>
    <row r="1701" spans="1:23" ht="15.75" x14ac:dyDescent="0.25">
      <c r="A1701" s="16" t="s">
        <v>1527</v>
      </c>
      <c r="B1701" s="147" t="s">
        <v>33</v>
      </c>
      <c r="C1701" s="510" t="s">
        <v>40</v>
      </c>
      <c r="D1701" s="509" t="s">
        <v>396</v>
      </c>
      <c r="E1701" s="141" t="s">
        <v>25</v>
      </c>
      <c r="F1701" s="14">
        <v>0</v>
      </c>
      <c r="G1701" s="14">
        <v>0</v>
      </c>
      <c r="H1701" s="14">
        <v>0</v>
      </c>
      <c r="I1701" s="14"/>
      <c r="J1701" s="14"/>
      <c r="K1701" s="14"/>
      <c r="L1701" s="14"/>
      <c r="M1701" s="14"/>
      <c r="N1701" s="14"/>
      <c r="O1701" s="14"/>
      <c r="P1701" s="14"/>
      <c r="Q1701" s="14"/>
      <c r="R1701" s="311">
        <v>0</v>
      </c>
      <c r="S1701" s="346">
        <v>0</v>
      </c>
      <c r="T1701" s="9" t="s">
        <v>33</v>
      </c>
      <c r="U1701" s="9" t="s">
        <v>40</v>
      </c>
      <c r="V1701" s="9" t="s">
        <v>396</v>
      </c>
      <c r="W1701" s="9"/>
    </row>
    <row r="1702" spans="1:23" ht="15.75" x14ac:dyDescent="0.25">
      <c r="A1702" s="16" t="s">
        <v>1528</v>
      </c>
      <c r="B1702" s="84" t="s">
        <v>296</v>
      </c>
      <c r="C1702" s="508" t="s">
        <v>41</v>
      </c>
      <c r="D1702" s="508" t="s">
        <v>397</v>
      </c>
      <c r="E1702" s="406" t="s">
        <v>352</v>
      </c>
      <c r="F1702" s="500"/>
      <c r="G1702" s="500"/>
      <c r="H1702" s="500"/>
      <c r="I1702" s="500"/>
      <c r="J1702" s="500"/>
      <c r="K1702" s="500"/>
      <c r="L1702" s="500"/>
      <c r="M1702" s="500"/>
      <c r="N1702" s="500"/>
      <c r="O1702" s="500"/>
      <c r="P1702" s="500"/>
      <c r="Q1702" s="500"/>
      <c r="R1702" s="501"/>
      <c r="S1702" s="423">
        <v>0</v>
      </c>
      <c r="T1702" s="9" t="s">
        <v>296</v>
      </c>
      <c r="U1702" s="9" t="s">
        <v>41</v>
      </c>
      <c r="V1702" s="9" t="s">
        <v>397</v>
      </c>
      <c r="W1702" s="9"/>
    </row>
    <row r="1703" spans="1:23" ht="15.75" x14ac:dyDescent="0.25">
      <c r="A1703" s="16" t="s">
        <v>1529</v>
      </c>
      <c r="B1703" s="84"/>
      <c r="C1703" s="508"/>
      <c r="D1703" s="508"/>
      <c r="E1703" s="406" t="s">
        <v>17</v>
      </c>
      <c r="F1703" s="500"/>
      <c r="G1703" s="500"/>
      <c r="H1703" s="500"/>
      <c r="I1703" s="500"/>
      <c r="J1703" s="500"/>
      <c r="K1703" s="500"/>
      <c r="L1703" s="500"/>
      <c r="M1703" s="500"/>
      <c r="N1703" s="500"/>
      <c r="O1703" s="500"/>
      <c r="P1703" s="500"/>
      <c r="Q1703" s="500"/>
      <c r="R1703" s="501"/>
      <c r="S1703" s="423">
        <v>0</v>
      </c>
      <c r="T1703" s="9" t="s">
        <v>296</v>
      </c>
      <c r="U1703" s="9" t="s">
        <v>41</v>
      </c>
      <c r="V1703" s="9" t="s">
        <v>397</v>
      </c>
      <c r="W1703" s="9"/>
    </row>
    <row r="1704" spans="1:23" ht="15.75" x14ac:dyDescent="0.25">
      <c r="A1704" s="16" t="s">
        <v>1530</v>
      </c>
      <c r="B1704" s="84"/>
      <c r="C1704" s="124"/>
      <c r="D1704" s="124"/>
      <c r="E1704" s="139" t="s">
        <v>18</v>
      </c>
      <c r="F1704" s="51"/>
      <c r="G1704" s="51"/>
      <c r="H1704" s="51"/>
      <c r="I1704" s="51"/>
      <c r="J1704" s="51"/>
      <c r="K1704" s="51"/>
      <c r="L1704" s="51"/>
      <c r="M1704" s="51"/>
      <c r="N1704" s="51"/>
      <c r="O1704" s="51"/>
      <c r="P1704" s="51"/>
      <c r="Q1704" s="51"/>
      <c r="R1704" s="52"/>
      <c r="S1704" s="167">
        <v>0</v>
      </c>
      <c r="T1704" s="9" t="s">
        <v>296</v>
      </c>
      <c r="U1704" s="9" t="s">
        <v>41</v>
      </c>
      <c r="V1704" s="9" t="s">
        <v>397</v>
      </c>
      <c r="W1704" s="9"/>
    </row>
    <row r="1705" spans="1:23" ht="15.75" x14ac:dyDescent="0.25">
      <c r="A1705" s="16" t="s">
        <v>1531</v>
      </c>
      <c r="B1705" s="84"/>
      <c r="C1705" s="124"/>
      <c r="D1705" s="124"/>
      <c r="E1705" s="139" t="s">
        <v>24</v>
      </c>
      <c r="F1705" s="51"/>
      <c r="G1705" s="51"/>
      <c r="H1705" s="51"/>
      <c r="I1705" s="51"/>
      <c r="J1705" s="51"/>
      <c r="K1705" s="51"/>
      <c r="L1705" s="51"/>
      <c r="M1705" s="51"/>
      <c r="N1705" s="51"/>
      <c r="O1705" s="51"/>
      <c r="P1705" s="51"/>
      <c r="Q1705" s="51"/>
      <c r="R1705" s="52"/>
      <c r="S1705" s="167">
        <v>0</v>
      </c>
      <c r="T1705" s="9" t="s">
        <v>296</v>
      </c>
      <c r="U1705" s="9" t="s">
        <v>41</v>
      </c>
      <c r="V1705" s="9" t="s">
        <v>397</v>
      </c>
      <c r="W1705" s="9"/>
    </row>
    <row r="1706" spans="1:23" ht="15.75" x14ac:dyDescent="0.25">
      <c r="A1706" s="16" t="s">
        <v>1532</v>
      </c>
      <c r="B1706" s="84"/>
      <c r="C1706" s="124"/>
      <c r="D1706" s="124"/>
      <c r="E1706" s="406" t="s">
        <v>21</v>
      </c>
      <c r="F1706" s="500"/>
      <c r="G1706" s="500"/>
      <c r="H1706" s="500"/>
      <c r="I1706" s="500"/>
      <c r="J1706" s="500"/>
      <c r="K1706" s="500"/>
      <c r="L1706" s="500"/>
      <c r="M1706" s="500"/>
      <c r="N1706" s="500"/>
      <c r="O1706" s="500"/>
      <c r="P1706" s="500"/>
      <c r="Q1706" s="500"/>
      <c r="R1706" s="501"/>
      <c r="S1706" s="423">
        <v>0</v>
      </c>
      <c r="T1706" s="9" t="s">
        <v>296</v>
      </c>
      <c r="U1706" s="9" t="s">
        <v>41</v>
      </c>
      <c r="V1706" s="9" t="s">
        <v>397</v>
      </c>
      <c r="W1706" s="9"/>
    </row>
    <row r="1707" spans="1:23" ht="15.75" x14ac:dyDescent="0.25">
      <c r="A1707" s="16" t="s">
        <v>1533</v>
      </c>
      <c r="B1707" s="84"/>
      <c r="C1707" s="124"/>
      <c r="D1707" s="124"/>
      <c r="E1707" s="406" t="s">
        <v>16</v>
      </c>
      <c r="F1707" s="500"/>
      <c r="G1707" s="500"/>
      <c r="H1707" s="500"/>
      <c r="I1707" s="500"/>
      <c r="J1707" s="500"/>
      <c r="K1707" s="500"/>
      <c r="L1707" s="500"/>
      <c r="M1707" s="500"/>
      <c r="N1707" s="500"/>
      <c r="O1707" s="500"/>
      <c r="P1707" s="500"/>
      <c r="Q1707" s="500"/>
      <c r="R1707" s="501"/>
      <c r="S1707" s="507">
        <v>0</v>
      </c>
      <c r="T1707" s="9" t="s">
        <v>296</v>
      </c>
      <c r="U1707" s="9" t="s">
        <v>41</v>
      </c>
      <c r="V1707" s="9" t="s">
        <v>397</v>
      </c>
      <c r="W1707" s="9"/>
    </row>
    <row r="1708" spans="1:23" ht="15.75" x14ac:dyDescent="0.25">
      <c r="B1708" s="147" t="s">
        <v>0</v>
      </c>
      <c r="C1708" s="148"/>
      <c r="D1708" s="148"/>
      <c r="E1708" s="144"/>
      <c r="F1708" s="148">
        <v>1883039.9999999998</v>
      </c>
      <c r="G1708" s="148">
        <v>1749535.9999999998</v>
      </c>
      <c r="H1708" s="148">
        <v>2137518.9999999991</v>
      </c>
      <c r="I1708" s="148"/>
      <c r="J1708" s="148"/>
      <c r="K1708" s="148"/>
      <c r="L1708" s="148"/>
      <c r="M1708" s="148"/>
      <c r="N1708" s="148"/>
      <c r="O1708" s="148"/>
      <c r="P1708" s="148"/>
      <c r="Q1708" s="148"/>
      <c r="R1708" s="148">
        <v>1923325.3333333333</v>
      </c>
      <c r="S1708" s="346">
        <v>1</v>
      </c>
      <c r="T1708" s="9"/>
      <c r="U1708" s="9"/>
      <c r="V1708" s="9"/>
      <c r="W1708" s="9"/>
    </row>
    <row r="1709" spans="1:23" ht="15" x14ac:dyDescent="0.2">
      <c r="F1709" s="47">
        <v>1883040</v>
      </c>
      <c r="G1709" s="47">
        <v>1749536.0000000002</v>
      </c>
      <c r="H1709" s="47">
        <v>2137518.9999999991</v>
      </c>
      <c r="I1709" s="47">
        <v>0</v>
      </c>
      <c r="J1709" s="47">
        <v>0</v>
      </c>
      <c r="K1709" s="47">
        <v>0</v>
      </c>
      <c r="L1709" s="47">
        <v>0</v>
      </c>
      <c r="M1709" s="47">
        <v>0</v>
      </c>
      <c r="N1709" s="47">
        <v>0</v>
      </c>
      <c r="O1709" s="47">
        <v>0</v>
      </c>
      <c r="P1709" s="47">
        <v>0</v>
      </c>
      <c r="Q1709" s="47">
        <v>0</v>
      </c>
      <c r="R1709" s="47">
        <v>0</v>
      </c>
      <c r="S1709" s="348">
        <v>0</v>
      </c>
      <c r="T1709" s="9"/>
      <c r="U1709" s="9"/>
      <c r="V1709" s="9"/>
      <c r="W1709" s="9"/>
    </row>
    <row r="1710" spans="1:23" ht="15" x14ac:dyDescent="0.2">
      <c r="S1710" s="343"/>
      <c r="T1710" s="9"/>
      <c r="U1710" s="9"/>
      <c r="V1710" s="9"/>
      <c r="W1710" s="9"/>
    </row>
    <row r="1711" spans="1:23" ht="20.25" x14ac:dyDescent="0.3">
      <c r="B1711" s="329" t="s">
        <v>428</v>
      </c>
      <c r="C1711" s="49"/>
      <c r="D1711" s="49"/>
      <c r="E1711" s="49"/>
      <c r="F1711" s="49"/>
      <c r="G1711" s="49"/>
      <c r="H1711" s="49"/>
      <c r="I1711" s="49"/>
      <c r="J1711" s="49"/>
      <c r="K1711" s="49"/>
      <c r="L1711" s="49"/>
      <c r="M1711" s="49"/>
      <c r="N1711" s="49"/>
      <c r="O1711" s="49"/>
      <c r="S1711" s="343"/>
      <c r="T1711" s="9"/>
      <c r="U1711" s="9"/>
      <c r="V1711" s="9"/>
      <c r="W1711" s="9"/>
    </row>
    <row r="1712" spans="1:23" ht="15" x14ac:dyDescent="0.2">
      <c r="B1712" s="38"/>
      <c r="C1712" s="49"/>
      <c r="D1712" s="49"/>
      <c r="E1712" s="49"/>
      <c r="F1712" s="11">
        <v>11</v>
      </c>
      <c r="G1712" s="11">
        <v>12</v>
      </c>
      <c r="H1712" s="11">
        <v>13</v>
      </c>
      <c r="I1712" s="11">
        <v>14</v>
      </c>
      <c r="J1712" s="11">
        <v>15</v>
      </c>
      <c r="K1712" s="11">
        <v>16</v>
      </c>
      <c r="L1712" s="11">
        <v>17</v>
      </c>
      <c r="M1712" s="11">
        <v>18</v>
      </c>
      <c r="N1712" s="11">
        <v>19</v>
      </c>
      <c r="O1712" s="11">
        <v>20</v>
      </c>
      <c r="P1712" s="11">
        <v>21</v>
      </c>
      <c r="Q1712" s="11">
        <v>22</v>
      </c>
      <c r="S1712" s="343"/>
      <c r="T1712" s="9"/>
      <c r="U1712" s="9"/>
      <c r="V1712" s="9"/>
      <c r="W1712" s="9"/>
    </row>
    <row r="1713" spans="1:23" ht="15" x14ac:dyDescent="0.2">
      <c r="B1713" s="38" t="s">
        <v>418</v>
      </c>
      <c r="C1713" s="49"/>
      <c r="D1713" s="49"/>
      <c r="E1713" s="49"/>
      <c r="F1713" s="11">
        <v>11</v>
      </c>
      <c r="G1713" s="11">
        <v>12</v>
      </c>
      <c r="H1713" s="11">
        <v>13</v>
      </c>
      <c r="I1713" s="11">
        <v>14</v>
      </c>
      <c r="J1713" s="11">
        <v>15</v>
      </c>
      <c r="K1713" s="11">
        <v>16</v>
      </c>
      <c r="L1713" s="11">
        <v>17</v>
      </c>
      <c r="M1713" s="11">
        <v>18</v>
      </c>
      <c r="N1713" s="11">
        <v>19</v>
      </c>
      <c r="O1713" s="11">
        <v>20</v>
      </c>
      <c r="P1713" s="11">
        <v>21</v>
      </c>
      <c r="Q1713" s="11">
        <v>22</v>
      </c>
      <c r="R1713" s="9"/>
      <c r="S1713" s="343"/>
      <c r="T1713" s="9"/>
      <c r="U1713" s="9"/>
      <c r="V1713" s="9"/>
      <c r="W1713" s="9"/>
    </row>
    <row r="1714" spans="1:23" ht="16.5" thickBot="1" x14ac:dyDescent="0.25">
      <c r="B1714" s="82" t="s">
        <v>402</v>
      </c>
      <c r="C1714" s="82" t="s">
        <v>404</v>
      </c>
      <c r="D1714" s="96" t="s">
        <v>403</v>
      </c>
      <c r="E1714" s="82" t="s">
        <v>14</v>
      </c>
      <c r="F1714" s="83" t="s">
        <v>339</v>
      </c>
      <c r="G1714" s="83" t="s">
        <v>340</v>
      </c>
      <c r="H1714" s="83" t="s">
        <v>341</v>
      </c>
      <c r="I1714" s="83" t="s">
        <v>342</v>
      </c>
      <c r="J1714" s="83" t="s">
        <v>343</v>
      </c>
      <c r="K1714" s="83" t="s">
        <v>344</v>
      </c>
      <c r="L1714" s="83" t="s">
        <v>345</v>
      </c>
      <c r="M1714" s="83" t="s">
        <v>346</v>
      </c>
      <c r="N1714" s="83" t="s">
        <v>347</v>
      </c>
      <c r="O1714" s="83" t="s">
        <v>348</v>
      </c>
      <c r="P1714" s="83" t="s">
        <v>349</v>
      </c>
      <c r="Q1714" s="83" t="s">
        <v>350</v>
      </c>
      <c r="R1714" s="82" t="s">
        <v>1</v>
      </c>
      <c r="S1714" s="82" t="s">
        <v>481</v>
      </c>
      <c r="T1714" s="9"/>
      <c r="U1714" s="9"/>
      <c r="V1714" s="9"/>
      <c r="W1714" s="9"/>
    </row>
    <row r="1715" spans="1:23" ht="15.75" x14ac:dyDescent="0.25">
      <c r="A1715" s="16" t="s">
        <v>1329</v>
      </c>
      <c r="B1715" s="84" t="s">
        <v>30</v>
      </c>
      <c r="C1715" s="124" t="s">
        <v>241</v>
      </c>
      <c r="D1715" s="124" t="s">
        <v>362</v>
      </c>
      <c r="E1715" s="406" t="s">
        <v>354</v>
      </c>
      <c r="F1715" s="511">
        <v>5451208.4299999969</v>
      </c>
      <c r="G1715" s="511">
        <v>4529235.5500000017</v>
      </c>
      <c r="H1715" s="511">
        <v>5981124.2600000007</v>
      </c>
      <c r="I1715" s="511"/>
      <c r="J1715" s="511"/>
      <c r="K1715" s="511"/>
      <c r="L1715" s="511"/>
      <c r="M1715" s="511"/>
      <c r="N1715" s="511"/>
      <c r="O1715" s="511"/>
      <c r="P1715" s="511"/>
      <c r="Q1715" s="511"/>
      <c r="R1715" s="512">
        <v>5320522.7466666661</v>
      </c>
      <c r="S1715" s="423">
        <v>3.072764055795453E-2</v>
      </c>
      <c r="T1715" s="9" t="s">
        <v>30</v>
      </c>
      <c r="U1715" s="9" t="s">
        <v>241</v>
      </c>
      <c r="V1715" s="9" t="s">
        <v>362</v>
      </c>
      <c r="W1715" s="9"/>
    </row>
    <row r="1716" spans="1:23" ht="15.75" x14ac:dyDescent="0.25">
      <c r="A1716" s="16" t="s">
        <v>1330</v>
      </c>
      <c r="B1716" s="84"/>
      <c r="C1716" s="124"/>
      <c r="D1716" s="124"/>
      <c r="E1716" s="406" t="s">
        <v>24</v>
      </c>
      <c r="F1716" s="511">
        <v>3681895.32</v>
      </c>
      <c r="G1716" s="511">
        <v>3276049.48</v>
      </c>
      <c r="H1716" s="511">
        <v>4409170.9300000006</v>
      </c>
      <c r="I1716" s="511"/>
      <c r="J1716" s="511"/>
      <c r="K1716" s="511"/>
      <c r="L1716" s="511"/>
      <c r="M1716" s="511"/>
      <c r="N1716" s="511"/>
      <c r="O1716" s="511"/>
      <c r="P1716" s="511"/>
      <c r="Q1716" s="511"/>
      <c r="R1716" s="512">
        <v>3789038.5766666667</v>
      </c>
      <c r="S1716" s="423">
        <v>2.1882852679650663E-2</v>
      </c>
      <c r="T1716" s="9" t="s">
        <v>30</v>
      </c>
      <c r="U1716" s="9" t="s">
        <v>241</v>
      </c>
      <c r="V1716" s="9" t="s">
        <v>362</v>
      </c>
      <c r="W1716" s="9"/>
    </row>
    <row r="1717" spans="1:23" ht="15.75" x14ac:dyDescent="0.25">
      <c r="A1717" s="16" t="s">
        <v>1331</v>
      </c>
      <c r="B1717" s="84"/>
      <c r="C1717" s="124"/>
      <c r="D1717" s="124"/>
      <c r="E1717" s="406" t="s">
        <v>352</v>
      </c>
      <c r="F1717" s="511">
        <v>1075429.06</v>
      </c>
      <c r="G1717" s="511">
        <v>1022196.29</v>
      </c>
      <c r="H1717" s="511">
        <v>1358388.0699999998</v>
      </c>
      <c r="I1717" s="511"/>
      <c r="J1717" s="511"/>
      <c r="K1717" s="511"/>
      <c r="L1717" s="511"/>
      <c r="M1717" s="511"/>
      <c r="N1717" s="511"/>
      <c r="O1717" s="511"/>
      <c r="P1717" s="511"/>
      <c r="Q1717" s="511"/>
      <c r="R1717" s="512">
        <v>1152004.4733333334</v>
      </c>
      <c r="S1717" s="423">
        <v>6.6531769645980076E-3</v>
      </c>
      <c r="T1717" s="9" t="s">
        <v>30</v>
      </c>
      <c r="U1717" s="9" t="s">
        <v>241</v>
      </c>
      <c r="V1717" s="9" t="s">
        <v>362</v>
      </c>
      <c r="W1717" s="9"/>
    </row>
    <row r="1718" spans="1:23" ht="31.5" x14ac:dyDescent="0.25">
      <c r="A1718" s="16" t="s">
        <v>1332</v>
      </c>
      <c r="B1718" s="84"/>
      <c r="C1718" s="124"/>
      <c r="D1718" s="124"/>
      <c r="E1718" s="139" t="s">
        <v>353</v>
      </c>
      <c r="F1718" s="315">
        <v>1611096.3099999998</v>
      </c>
      <c r="G1718" s="315">
        <v>1426193.5899999996</v>
      </c>
      <c r="H1718" s="315">
        <v>2017602.7600000005</v>
      </c>
      <c r="I1718" s="315"/>
      <c r="J1718" s="315"/>
      <c r="K1718" s="315"/>
      <c r="L1718" s="315"/>
      <c r="M1718" s="315"/>
      <c r="N1718" s="315"/>
      <c r="O1718" s="315"/>
      <c r="P1718" s="315"/>
      <c r="Q1718" s="315"/>
      <c r="R1718" s="316">
        <v>1684964.22</v>
      </c>
      <c r="S1718" s="167">
        <v>9.7311819477910316E-3</v>
      </c>
      <c r="T1718" s="9" t="s">
        <v>30</v>
      </c>
      <c r="U1718" s="9" t="s">
        <v>241</v>
      </c>
      <c r="V1718" s="9" t="s">
        <v>362</v>
      </c>
      <c r="W1718" s="9"/>
    </row>
    <row r="1719" spans="1:23" ht="15.75" x14ac:dyDescent="0.25">
      <c r="A1719" s="16" t="s">
        <v>1333</v>
      </c>
      <c r="B1719" s="84"/>
      <c r="C1719" s="124"/>
      <c r="D1719" s="124"/>
      <c r="E1719" s="139" t="s">
        <v>17</v>
      </c>
      <c r="F1719" s="315">
        <v>162572.97000000012</v>
      </c>
      <c r="G1719" s="315">
        <v>185721.28000000003</v>
      </c>
      <c r="H1719" s="315">
        <v>211791.72000000009</v>
      </c>
      <c r="I1719" s="315"/>
      <c r="J1719" s="315"/>
      <c r="K1719" s="315"/>
      <c r="L1719" s="315"/>
      <c r="M1719" s="315"/>
      <c r="N1719" s="315"/>
      <c r="O1719" s="315"/>
      <c r="P1719" s="315"/>
      <c r="Q1719" s="315"/>
      <c r="R1719" s="316">
        <v>186695.32333333339</v>
      </c>
      <c r="S1719" s="167">
        <v>1.0782223970063553E-3</v>
      </c>
      <c r="T1719" s="9" t="s">
        <v>30</v>
      </c>
      <c r="U1719" s="9" t="s">
        <v>241</v>
      </c>
      <c r="V1719" s="9" t="s">
        <v>362</v>
      </c>
      <c r="W1719" s="9"/>
    </row>
    <row r="1720" spans="1:23" ht="15.75" x14ac:dyDescent="0.25">
      <c r="A1720" s="16" t="s">
        <v>1334</v>
      </c>
      <c r="B1720" s="84"/>
      <c r="C1720" s="124"/>
      <c r="D1720" s="124"/>
      <c r="E1720" s="139" t="s">
        <v>18</v>
      </c>
      <c r="F1720" s="315">
        <v>806510.72999999963</v>
      </c>
      <c r="G1720" s="315">
        <v>786097.25999999989</v>
      </c>
      <c r="H1720" s="315">
        <v>1117750.8999999997</v>
      </c>
      <c r="I1720" s="315"/>
      <c r="J1720" s="315"/>
      <c r="K1720" s="315"/>
      <c r="L1720" s="315"/>
      <c r="M1720" s="315"/>
      <c r="N1720" s="315"/>
      <c r="O1720" s="315"/>
      <c r="P1720" s="315"/>
      <c r="Q1720" s="315"/>
      <c r="R1720" s="316">
        <v>903452.96333333303</v>
      </c>
      <c r="S1720" s="167">
        <v>5.2177162358187307E-3</v>
      </c>
      <c r="T1720" s="9" t="s">
        <v>30</v>
      </c>
      <c r="U1720" s="9" t="s">
        <v>241</v>
      </c>
      <c r="V1720" s="9" t="s">
        <v>362</v>
      </c>
      <c r="W1720" s="9"/>
    </row>
    <row r="1721" spans="1:23" ht="15.75" x14ac:dyDescent="0.25">
      <c r="A1721" s="16" t="s">
        <v>1335</v>
      </c>
      <c r="B1721" s="84"/>
      <c r="C1721" s="124"/>
      <c r="D1721" s="124"/>
      <c r="E1721" s="406" t="s">
        <v>23</v>
      </c>
      <c r="F1721" s="515">
        <v>83442.84</v>
      </c>
      <c r="G1721" s="515">
        <v>78919.59</v>
      </c>
      <c r="H1721" s="515">
        <v>102525.57</v>
      </c>
      <c r="I1721" s="515"/>
      <c r="J1721" s="515"/>
      <c r="K1721" s="515"/>
      <c r="L1721" s="515"/>
      <c r="M1721" s="515"/>
      <c r="N1721" s="515"/>
      <c r="O1721" s="515"/>
      <c r="P1721" s="515"/>
      <c r="Q1721" s="515"/>
      <c r="R1721" s="584">
        <v>88296</v>
      </c>
      <c r="S1721" s="585">
        <v>5.0993631263111154E-4</v>
      </c>
      <c r="T1721" s="9" t="s">
        <v>30</v>
      </c>
      <c r="U1721" s="9" t="s">
        <v>241</v>
      </c>
      <c r="V1721" s="9" t="s">
        <v>362</v>
      </c>
      <c r="W1721" s="9"/>
    </row>
    <row r="1722" spans="1:23" ht="15.75" x14ac:dyDescent="0.25">
      <c r="A1722" s="16" t="s">
        <v>1337</v>
      </c>
      <c r="B1722" s="84"/>
      <c r="C1722" s="124"/>
      <c r="D1722" s="124"/>
      <c r="E1722" s="406" t="s">
        <v>22</v>
      </c>
      <c r="F1722" s="515">
        <v>0</v>
      </c>
      <c r="G1722" s="515">
        <v>0</v>
      </c>
      <c r="H1722" s="515">
        <v>31.97</v>
      </c>
      <c r="I1722" s="515"/>
      <c r="J1722" s="515"/>
      <c r="K1722" s="515"/>
      <c r="L1722" s="515"/>
      <c r="M1722" s="515"/>
      <c r="N1722" s="515"/>
      <c r="O1722" s="515"/>
      <c r="P1722" s="515"/>
      <c r="Q1722" s="515"/>
      <c r="R1722" s="584">
        <v>10.656666666666666</v>
      </c>
      <c r="S1722" s="585">
        <v>6.1545498153244519E-8</v>
      </c>
      <c r="T1722" s="9" t="s">
        <v>30</v>
      </c>
      <c r="U1722" s="9" t="s">
        <v>241</v>
      </c>
      <c r="V1722" s="9" t="s">
        <v>362</v>
      </c>
      <c r="W1722" s="9"/>
    </row>
    <row r="1723" spans="1:23" ht="15.75" x14ac:dyDescent="0.25">
      <c r="A1723" s="16" t="s">
        <v>1336</v>
      </c>
      <c r="B1723" s="84"/>
      <c r="C1723" s="152"/>
      <c r="D1723" s="227"/>
      <c r="E1723" s="412" t="s">
        <v>20</v>
      </c>
      <c r="F1723" s="513">
        <v>164435.06</v>
      </c>
      <c r="G1723" s="513">
        <v>133470.68</v>
      </c>
      <c r="H1723" s="513">
        <v>161039.01</v>
      </c>
      <c r="I1723" s="513"/>
      <c r="J1723" s="513"/>
      <c r="K1723" s="513"/>
      <c r="L1723" s="513"/>
      <c r="M1723" s="513"/>
      <c r="N1723" s="513"/>
      <c r="O1723" s="513"/>
      <c r="P1723" s="513"/>
      <c r="Q1723" s="513"/>
      <c r="R1723" s="586">
        <v>152981.58333333334</v>
      </c>
      <c r="S1723" s="587">
        <v>8.8351527255446573E-4</v>
      </c>
      <c r="T1723" s="9" t="s">
        <v>30</v>
      </c>
      <c r="U1723" s="9" t="s">
        <v>241</v>
      </c>
      <c r="V1723" s="9" t="s">
        <v>362</v>
      </c>
      <c r="W1723" s="9"/>
    </row>
    <row r="1724" spans="1:23" ht="15.75" x14ac:dyDescent="0.25">
      <c r="A1724" s="16" t="s">
        <v>1338</v>
      </c>
      <c r="B1724" s="84"/>
      <c r="C1724" s="227"/>
      <c r="D1724" s="227" t="s">
        <v>539</v>
      </c>
      <c r="E1724" s="412" t="s">
        <v>24</v>
      </c>
      <c r="F1724" s="513">
        <v>8874.3100000000013</v>
      </c>
      <c r="G1724" s="513">
        <v>7826.5400000000009</v>
      </c>
      <c r="H1724" s="513">
        <v>11567.81</v>
      </c>
      <c r="I1724" s="513"/>
      <c r="J1724" s="513"/>
      <c r="K1724" s="513"/>
      <c r="L1724" s="513"/>
      <c r="M1724" s="513"/>
      <c r="N1724" s="513"/>
      <c r="O1724" s="513"/>
      <c r="P1724" s="513"/>
      <c r="Q1724" s="513"/>
      <c r="R1724" s="586">
        <v>9422.8866666666672</v>
      </c>
      <c r="S1724" s="587"/>
      <c r="T1724" s="9" t="s">
        <v>30</v>
      </c>
      <c r="U1724" s="9" t="s">
        <v>241</v>
      </c>
      <c r="V1724" s="9" t="s">
        <v>539</v>
      </c>
      <c r="W1724" s="9"/>
    </row>
    <row r="1725" spans="1:23" ht="15.75" x14ac:dyDescent="0.25">
      <c r="A1725" s="16" t="s">
        <v>1339</v>
      </c>
      <c r="B1725" s="84"/>
      <c r="C1725" s="124" t="s">
        <v>242</v>
      </c>
      <c r="D1725" s="124" t="s">
        <v>360</v>
      </c>
      <c r="E1725" s="406" t="s">
        <v>354</v>
      </c>
      <c r="F1725" s="511">
        <v>6719806.0400000038</v>
      </c>
      <c r="G1725" s="511">
        <v>6078134.7899999963</v>
      </c>
      <c r="H1725" s="511">
        <v>7998635.6399999904</v>
      </c>
      <c r="I1725" s="511"/>
      <c r="J1725" s="511"/>
      <c r="K1725" s="511"/>
      <c r="L1725" s="511"/>
      <c r="M1725" s="511"/>
      <c r="N1725" s="511"/>
      <c r="O1725" s="511"/>
      <c r="P1725" s="511"/>
      <c r="Q1725" s="511"/>
      <c r="R1725" s="584">
        <v>6932192.1566666635</v>
      </c>
      <c r="S1725" s="585">
        <v>4.0035522637728901E-2</v>
      </c>
      <c r="T1725" s="9" t="s">
        <v>30</v>
      </c>
      <c r="U1725" s="9" t="s">
        <v>242</v>
      </c>
      <c r="V1725" s="9" t="s">
        <v>360</v>
      </c>
      <c r="W1725" s="9"/>
    </row>
    <row r="1726" spans="1:23" ht="15.75" x14ac:dyDescent="0.25">
      <c r="A1726" s="16" t="s">
        <v>1340</v>
      </c>
      <c r="B1726" s="84"/>
      <c r="C1726" s="124"/>
      <c r="D1726" s="124"/>
      <c r="E1726" s="406" t="s">
        <v>18</v>
      </c>
      <c r="F1726" s="511">
        <v>1446803.2999999993</v>
      </c>
      <c r="G1726" s="511">
        <v>1420892.3599999999</v>
      </c>
      <c r="H1726" s="511">
        <v>1857369.2700000012</v>
      </c>
      <c r="I1726" s="511"/>
      <c r="J1726" s="511"/>
      <c r="K1726" s="511"/>
      <c r="L1726" s="511"/>
      <c r="M1726" s="511"/>
      <c r="N1726" s="511"/>
      <c r="O1726" s="511"/>
      <c r="P1726" s="511"/>
      <c r="Q1726" s="511"/>
      <c r="R1726" s="512">
        <v>1575021.6433333335</v>
      </c>
      <c r="S1726" s="423">
        <v>9.0962300570308265E-3</v>
      </c>
      <c r="T1726" s="9" t="s">
        <v>30</v>
      </c>
      <c r="U1726" s="9" t="s">
        <v>242</v>
      </c>
      <c r="V1726" s="9" t="s">
        <v>360</v>
      </c>
      <c r="W1726" s="9"/>
    </row>
    <row r="1727" spans="1:23" ht="15.75" x14ac:dyDescent="0.25">
      <c r="A1727" s="16" t="s">
        <v>1341</v>
      </c>
      <c r="B1727" s="84"/>
      <c r="C1727" s="124"/>
      <c r="D1727" s="124"/>
      <c r="E1727" s="406" t="s">
        <v>21</v>
      </c>
      <c r="F1727" s="511">
        <v>525940.85</v>
      </c>
      <c r="G1727" s="511">
        <v>514951.33000000019</v>
      </c>
      <c r="H1727" s="511">
        <v>716759.05999999971</v>
      </c>
      <c r="I1727" s="511"/>
      <c r="J1727" s="511"/>
      <c r="K1727" s="511"/>
      <c r="L1727" s="511"/>
      <c r="M1727" s="511"/>
      <c r="N1727" s="511"/>
      <c r="O1727" s="511"/>
      <c r="P1727" s="511"/>
      <c r="Q1727" s="511"/>
      <c r="R1727" s="512">
        <v>585883.74666666659</v>
      </c>
      <c r="S1727" s="423">
        <v>3.3836572144344051E-3</v>
      </c>
      <c r="T1727" s="9" t="s">
        <v>30</v>
      </c>
      <c r="U1727" s="9" t="s">
        <v>242</v>
      </c>
      <c r="V1727" s="9" t="s">
        <v>360</v>
      </c>
      <c r="W1727" s="9"/>
    </row>
    <row r="1728" spans="1:23" ht="15.75" x14ac:dyDescent="0.25">
      <c r="A1728" s="16" t="s">
        <v>1342</v>
      </c>
      <c r="B1728" s="84"/>
      <c r="C1728" s="124"/>
      <c r="D1728" s="124"/>
      <c r="E1728" s="139" t="s">
        <v>351</v>
      </c>
      <c r="F1728" s="315">
        <v>1257686.6099999999</v>
      </c>
      <c r="G1728" s="315">
        <v>1160984.49</v>
      </c>
      <c r="H1728" s="315">
        <v>1519053.92</v>
      </c>
      <c r="I1728" s="315"/>
      <c r="J1728" s="315"/>
      <c r="K1728" s="315"/>
      <c r="L1728" s="315"/>
      <c r="M1728" s="315"/>
      <c r="N1728" s="315"/>
      <c r="O1728" s="315"/>
      <c r="P1728" s="315"/>
      <c r="Q1728" s="315"/>
      <c r="R1728" s="316">
        <v>1312575.0066666666</v>
      </c>
      <c r="S1728" s="167">
        <v>7.5805207365153187E-3</v>
      </c>
      <c r="T1728" s="9" t="s">
        <v>30</v>
      </c>
      <c r="U1728" s="9" t="s">
        <v>242</v>
      </c>
      <c r="V1728" s="9" t="s">
        <v>360</v>
      </c>
      <c r="W1728" s="9"/>
    </row>
    <row r="1729" spans="1:23" ht="15.75" x14ac:dyDescent="0.25">
      <c r="A1729" s="16" t="s">
        <v>1343</v>
      </c>
      <c r="B1729" s="84"/>
      <c r="C1729" s="124"/>
      <c r="D1729" s="124"/>
      <c r="E1729" s="139" t="s">
        <v>24</v>
      </c>
      <c r="F1729" s="339">
        <v>852835.47999999986</v>
      </c>
      <c r="G1729" s="339">
        <v>646117.2200000002</v>
      </c>
      <c r="H1729" s="339">
        <v>916778.20999999973</v>
      </c>
      <c r="I1729" s="339"/>
      <c r="J1729" s="339"/>
      <c r="K1729" s="339"/>
      <c r="L1729" s="339"/>
      <c r="M1729" s="339"/>
      <c r="N1729" s="339"/>
      <c r="O1729" s="339"/>
      <c r="P1729" s="339"/>
      <c r="Q1729" s="339"/>
      <c r="R1729" s="340">
        <v>805243.63666666672</v>
      </c>
      <c r="S1729" s="352">
        <v>4.6505274401044952E-3</v>
      </c>
      <c r="T1729" s="9" t="s">
        <v>30</v>
      </c>
      <c r="U1729" s="9" t="s">
        <v>242</v>
      </c>
      <c r="V1729" s="9" t="s">
        <v>360</v>
      </c>
      <c r="W1729" s="9"/>
    </row>
    <row r="1730" spans="1:23" ht="31.5" x14ac:dyDescent="0.25">
      <c r="A1730" s="16" t="s">
        <v>1344</v>
      </c>
      <c r="B1730" s="84"/>
      <c r="C1730" s="124"/>
      <c r="D1730" s="124"/>
      <c r="E1730" s="139" t="s">
        <v>353</v>
      </c>
      <c r="F1730" s="315">
        <v>871765.04999999981</v>
      </c>
      <c r="G1730" s="315">
        <v>795123.09999999928</v>
      </c>
      <c r="H1730" s="315">
        <v>1086589.18</v>
      </c>
      <c r="I1730" s="315"/>
      <c r="J1730" s="315"/>
      <c r="K1730" s="315"/>
      <c r="L1730" s="315"/>
      <c r="M1730" s="315"/>
      <c r="N1730" s="315"/>
      <c r="O1730" s="315"/>
      <c r="P1730" s="315"/>
      <c r="Q1730" s="315"/>
      <c r="R1730" s="316">
        <v>917825.77666666638</v>
      </c>
      <c r="S1730" s="167">
        <v>5.3007236136539135E-3</v>
      </c>
      <c r="T1730" s="9" t="s">
        <v>30</v>
      </c>
      <c r="U1730" s="9" t="s">
        <v>242</v>
      </c>
      <c r="V1730" s="9" t="s">
        <v>360</v>
      </c>
      <c r="W1730" s="9"/>
    </row>
    <row r="1731" spans="1:23" ht="15.75" x14ac:dyDescent="0.25">
      <c r="A1731" s="16" t="s">
        <v>1345</v>
      </c>
      <c r="B1731" s="84"/>
      <c r="C1731" s="124"/>
      <c r="D1731" s="124"/>
      <c r="E1731" s="406" t="s">
        <v>17</v>
      </c>
      <c r="F1731" s="511">
        <v>101261.13000000003</v>
      </c>
      <c r="G1731" s="511">
        <v>111958.15000000011</v>
      </c>
      <c r="H1731" s="511">
        <v>134339.63</v>
      </c>
      <c r="I1731" s="511"/>
      <c r="J1731" s="511"/>
      <c r="K1731" s="511"/>
      <c r="L1731" s="511"/>
      <c r="M1731" s="511"/>
      <c r="N1731" s="511"/>
      <c r="O1731" s="511"/>
      <c r="P1731" s="511"/>
      <c r="Q1731" s="511"/>
      <c r="R1731" s="512">
        <v>115852.97000000004</v>
      </c>
      <c r="S1731" s="423">
        <v>6.6908621374878598E-4</v>
      </c>
      <c r="T1731" s="9" t="s">
        <v>30</v>
      </c>
      <c r="U1731" s="9" t="s">
        <v>242</v>
      </c>
      <c r="V1731" s="9" t="s">
        <v>360</v>
      </c>
      <c r="W1731" s="9"/>
    </row>
    <row r="1732" spans="1:23" ht="15.75" x14ac:dyDescent="0.25">
      <c r="A1732" s="16" t="s">
        <v>1346</v>
      </c>
      <c r="B1732" s="84"/>
      <c r="C1732" s="124"/>
      <c r="D1732" s="227"/>
      <c r="E1732" s="412" t="s">
        <v>16</v>
      </c>
      <c r="F1732" s="513">
        <v>49698.930000000008</v>
      </c>
      <c r="G1732" s="513">
        <v>53086.350000000006</v>
      </c>
      <c r="H1732" s="513">
        <v>97402.09</v>
      </c>
      <c r="I1732" s="513"/>
      <c r="J1732" s="513"/>
      <c r="K1732" s="513"/>
      <c r="L1732" s="513"/>
      <c r="M1732" s="513"/>
      <c r="N1732" s="513"/>
      <c r="O1732" s="513"/>
      <c r="P1732" s="513"/>
      <c r="Q1732" s="513"/>
      <c r="R1732" s="514">
        <v>66729.123333333337</v>
      </c>
      <c r="S1732" s="507">
        <v>3.8538102629458485E-4</v>
      </c>
      <c r="T1732" s="9" t="s">
        <v>30</v>
      </c>
      <c r="U1732" s="9" t="s">
        <v>242</v>
      </c>
      <c r="V1732" s="9" t="s">
        <v>360</v>
      </c>
      <c r="W1732" s="9"/>
    </row>
    <row r="1733" spans="1:23" ht="15.75" x14ac:dyDescent="0.25">
      <c r="A1733" s="16" t="s">
        <v>1347</v>
      </c>
      <c r="B1733" s="84"/>
      <c r="C1733" s="124" t="s">
        <v>242</v>
      </c>
      <c r="D1733" s="124" t="s">
        <v>361</v>
      </c>
      <c r="E1733" s="406" t="s">
        <v>24</v>
      </c>
      <c r="F1733" s="315">
        <v>3907830.2200000044</v>
      </c>
      <c r="G1733" s="315">
        <v>3654432.6199999982</v>
      </c>
      <c r="H1733" s="315">
        <v>5044374.0600000042</v>
      </c>
      <c r="I1733" s="315"/>
      <c r="J1733" s="315"/>
      <c r="K1733" s="315"/>
      <c r="L1733" s="315"/>
      <c r="M1733" s="315"/>
      <c r="N1733" s="315"/>
      <c r="O1733" s="315"/>
      <c r="P1733" s="315"/>
      <c r="Q1733" s="315"/>
      <c r="R1733" s="316">
        <v>4202212.3000000017</v>
      </c>
      <c r="S1733" s="167">
        <v>2.4269056867299799E-2</v>
      </c>
      <c r="T1733" s="9" t="s">
        <v>30</v>
      </c>
      <c r="U1733" s="9" t="s">
        <v>242</v>
      </c>
      <c r="V1733" s="9" t="s">
        <v>361</v>
      </c>
      <c r="W1733" s="9"/>
    </row>
    <row r="1734" spans="1:23" ht="15.75" x14ac:dyDescent="0.25">
      <c r="A1734" s="16" t="s">
        <v>1348</v>
      </c>
      <c r="B1734" s="84"/>
      <c r="C1734" s="124"/>
      <c r="D1734" s="124"/>
      <c r="E1734" s="139" t="s">
        <v>18</v>
      </c>
      <c r="F1734" s="515">
        <v>43813.330000000009</v>
      </c>
      <c r="G1734" s="515">
        <v>27651.829999999994</v>
      </c>
      <c r="H1734" s="515">
        <v>67635.450000000012</v>
      </c>
      <c r="I1734" s="515"/>
      <c r="J1734" s="515"/>
      <c r="K1734" s="515"/>
      <c r="L1734" s="515"/>
      <c r="M1734" s="515"/>
      <c r="N1734" s="515"/>
      <c r="O1734" s="515"/>
      <c r="P1734" s="515"/>
      <c r="Q1734" s="515"/>
      <c r="R1734" s="516">
        <v>46366.87</v>
      </c>
      <c r="S1734" s="504">
        <v>2.677828068773909E-4</v>
      </c>
      <c r="T1734" s="9" t="s">
        <v>30</v>
      </c>
      <c r="U1734" s="9" t="s">
        <v>242</v>
      </c>
      <c r="V1734" s="9" t="s">
        <v>361</v>
      </c>
      <c r="W1734" s="9"/>
    </row>
    <row r="1735" spans="1:23" ht="15.75" x14ac:dyDescent="0.25">
      <c r="A1735" s="16" t="s">
        <v>1349</v>
      </c>
      <c r="B1735" s="84"/>
      <c r="C1735" s="124"/>
      <c r="D1735" s="227"/>
      <c r="E1735" s="141" t="s">
        <v>21</v>
      </c>
      <c r="F1735" s="317"/>
      <c r="G1735" s="317"/>
      <c r="H1735" s="317"/>
      <c r="I1735" s="317"/>
      <c r="J1735" s="317"/>
      <c r="K1735" s="317"/>
      <c r="L1735" s="317"/>
      <c r="M1735" s="317"/>
      <c r="N1735" s="317"/>
      <c r="O1735" s="317"/>
      <c r="P1735" s="317"/>
      <c r="Q1735" s="317"/>
      <c r="R1735" s="318"/>
      <c r="S1735" s="346">
        <v>0</v>
      </c>
      <c r="T1735" s="9" t="s">
        <v>30</v>
      </c>
      <c r="U1735" s="9" t="s">
        <v>242</v>
      </c>
      <c r="V1735" s="9" t="s">
        <v>361</v>
      </c>
      <c r="W1735" s="9"/>
    </row>
    <row r="1736" spans="1:23" ht="15.75" x14ac:dyDescent="0.25">
      <c r="A1736" s="16" t="s">
        <v>1350</v>
      </c>
      <c r="B1736" s="84"/>
      <c r="C1736" s="124" t="s">
        <v>242</v>
      </c>
      <c r="D1736" s="124" t="s">
        <v>359</v>
      </c>
      <c r="E1736" s="406" t="s">
        <v>354</v>
      </c>
      <c r="F1736" s="511">
        <v>2592740.0400000005</v>
      </c>
      <c r="G1736" s="511">
        <v>2237686.4099999997</v>
      </c>
      <c r="H1736" s="511">
        <v>2666099.08</v>
      </c>
      <c r="I1736" s="511"/>
      <c r="J1736" s="511"/>
      <c r="K1736" s="511"/>
      <c r="L1736" s="511"/>
      <c r="M1736" s="511"/>
      <c r="N1736" s="511"/>
      <c r="O1736" s="511"/>
      <c r="P1736" s="511"/>
      <c r="Q1736" s="511"/>
      <c r="R1736" s="512">
        <v>2498841.8433333333</v>
      </c>
      <c r="S1736" s="423">
        <v>1.4431573292535671E-2</v>
      </c>
      <c r="T1736" s="9" t="s">
        <v>30</v>
      </c>
      <c r="U1736" s="9" t="s">
        <v>242</v>
      </c>
      <c r="V1736" s="9" t="s">
        <v>359</v>
      </c>
      <c r="W1736" s="9"/>
    </row>
    <row r="1737" spans="1:23" ht="15.75" x14ac:dyDescent="0.25">
      <c r="A1737" s="16" t="s">
        <v>1351</v>
      </c>
      <c r="B1737" s="84"/>
      <c r="C1737" s="124"/>
      <c r="D1737" s="124"/>
      <c r="E1737" s="406" t="s">
        <v>24</v>
      </c>
      <c r="F1737" s="511">
        <v>1209768.3699999996</v>
      </c>
      <c r="G1737" s="511">
        <v>1106124.1399999997</v>
      </c>
      <c r="H1737" s="511">
        <v>1376665.7199999997</v>
      </c>
      <c r="I1737" s="511"/>
      <c r="J1737" s="511"/>
      <c r="K1737" s="511"/>
      <c r="L1737" s="511"/>
      <c r="M1737" s="511"/>
      <c r="N1737" s="511"/>
      <c r="O1737" s="511"/>
      <c r="P1737" s="511"/>
      <c r="Q1737" s="511"/>
      <c r="R1737" s="512">
        <v>1230852.7433333329</v>
      </c>
      <c r="S1737" s="423">
        <v>7.1085497568099086E-3</v>
      </c>
      <c r="T1737" s="9" t="s">
        <v>30</v>
      </c>
      <c r="U1737" s="9" t="s">
        <v>242</v>
      </c>
      <c r="V1737" s="9" t="s">
        <v>359</v>
      </c>
      <c r="W1737" s="9"/>
    </row>
    <row r="1738" spans="1:23" ht="15.75" x14ac:dyDescent="0.25">
      <c r="A1738" s="16" t="s">
        <v>1352</v>
      </c>
      <c r="B1738" s="84"/>
      <c r="C1738" s="124"/>
      <c r="D1738" s="124"/>
      <c r="E1738" s="139" t="s">
        <v>21</v>
      </c>
      <c r="F1738" s="315">
        <v>261461.14</v>
      </c>
      <c r="G1738" s="315">
        <v>248020.26</v>
      </c>
      <c r="H1738" s="315">
        <v>313334.31999999989</v>
      </c>
      <c r="I1738" s="315"/>
      <c r="J1738" s="315"/>
      <c r="K1738" s="315"/>
      <c r="L1738" s="315"/>
      <c r="M1738" s="315"/>
      <c r="N1738" s="315"/>
      <c r="O1738" s="315"/>
      <c r="P1738" s="315"/>
      <c r="Q1738" s="315"/>
      <c r="R1738" s="316">
        <v>274271.90666666668</v>
      </c>
      <c r="S1738" s="167">
        <v>1.5840038591091825E-3</v>
      </c>
      <c r="T1738" s="9" t="s">
        <v>30</v>
      </c>
      <c r="U1738" s="9" t="s">
        <v>242</v>
      </c>
      <c r="V1738" s="9" t="s">
        <v>359</v>
      </c>
      <c r="W1738" s="9"/>
    </row>
    <row r="1739" spans="1:23" ht="31.5" x14ac:dyDescent="0.25">
      <c r="A1739" s="16" t="s">
        <v>1353</v>
      </c>
      <c r="B1739" s="84"/>
      <c r="C1739" s="124"/>
      <c r="D1739" s="124"/>
      <c r="E1739" s="139" t="s">
        <v>353</v>
      </c>
      <c r="F1739" s="339">
        <v>346733.33</v>
      </c>
      <c r="G1739" s="339">
        <v>380018.38000000006</v>
      </c>
      <c r="H1739" s="339">
        <v>484145.06999999989</v>
      </c>
      <c r="I1739" s="339"/>
      <c r="J1739" s="339"/>
      <c r="K1739" s="339"/>
      <c r="L1739" s="339"/>
      <c r="M1739" s="339"/>
      <c r="N1739" s="339"/>
      <c r="O1739" s="339"/>
      <c r="P1739" s="339"/>
      <c r="Q1739" s="339"/>
      <c r="R1739" s="340">
        <v>403632.26</v>
      </c>
      <c r="S1739" s="352">
        <v>2.3310993286599856E-3</v>
      </c>
      <c r="T1739" s="9" t="s">
        <v>30</v>
      </c>
      <c r="U1739" s="9" t="s">
        <v>242</v>
      </c>
      <c r="V1739" s="9" t="s">
        <v>359</v>
      </c>
      <c r="W1739" s="9"/>
    </row>
    <row r="1740" spans="1:23" ht="15.75" x14ac:dyDescent="0.25">
      <c r="A1740" s="16" t="s">
        <v>1354</v>
      </c>
      <c r="B1740" s="84"/>
      <c r="C1740" s="124"/>
      <c r="D1740" s="124"/>
      <c r="E1740" s="406" t="s">
        <v>352</v>
      </c>
      <c r="F1740" s="511">
        <v>299391.67000000004</v>
      </c>
      <c r="G1740" s="511">
        <v>342890.5199999999</v>
      </c>
      <c r="H1740" s="511">
        <v>315518.43000000011</v>
      </c>
      <c r="I1740" s="511"/>
      <c r="J1740" s="511"/>
      <c r="K1740" s="511"/>
      <c r="L1740" s="511"/>
      <c r="M1740" s="511"/>
      <c r="N1740" s="511"/>
      <c r="O1740" s="511"/>
      <c r="P1740" s="511"/>
      <c r="Q1740" s="511"/>
      <c r="R1740" s="512">
        <v>319266.87333333335</v>
      </c>
      <c r="S1740" s="423">
        <v>1.8438635060802771E-3</v>
      </c>
      <c r="T1740" s="9" t="s">
        <v>30</v>
      </c>
      <c r="U1740" s="9" t="s">
        <v>242</v>
      </c>
      <c r="V1740" s="9" t="s">
        <v>359</v>
      </c>
      <c r="W1740" s="9"/>
    </row>
    <row r="1741" spans="1:23" ht="15.75" x14ac:dyDescent="0.25">
      <c r="A1741" s="16" t="s">
        <v>1355</v>
      </c>
      <c r="B1741" s="84"/>
      <c r="C1741" s="227"/>
      <c r="D1741" s="227"/>
      <c r="E1741" s="412" t="s">
        <v>17</v>
      </c>
      <c r="F1741" s="513">
        <v>0</v>
      </c>
      <c r="G1741" s="513">
        <v>0</v>
      </c>
      <c r="H1741" s="513">
        <v>0</v>
      </c>
      <c r="I1741" s="513"/>
      <c r="J1741" s="513"/>
      <c r="K1741" s="513"/>
      <c r="L1741" s="513"/>
      <c r="M1741" s="513"/>
      <c r="N1741" s="513"/>
      <c r="O1741" s="513"/>
      <c r="P1741" s="513"/>
      <c r="Q1741" s="513"/>
      <c r="R1741" s="514">
        <v>0</v>
      </c>
      <c r="S1741" s="507">
        <v>0</v>
      </c>
      <c r="T1741" s="9" t="s">
        <v>30</v>
      </c>
      <c r="U1741" s="9" t="s">
        <v>242</v>
      </c>
      <c r="V1741" s="9" t="s">
        <v>359</v>
      </c>
      <c r="W1741" s="9"/>
    </row>
    <row r="1742" spans="1:23" ht="15.75" x14ac:dyDescent="0.25">
      <c r="A1742" s="16" t="s">
        <v>1356</v>
      </c>
      <c r="B1742" s="84"/>
      <c r="C1742" s="124" t="s">
        <v>243</v>
      </c>
      <c r="D1742" s="124" t="s">
        <v>363</v>
      </c>
      <c r="E1742" s="406" t="s">
        <v>354</v>
      </c>
      <c r="F1742" s="511">
        <v>11648790.090000013</v>
      </c>
      <c r="G1742" s="511">
        <v>10655127.680000007</v>
      </c>
      <c r="H1742" s="511">
        <v>14155898.010000009</v>
      </c>
      <c r="I1742" s="511"/>
      <c r="J1742" s="511"/>
      <c r="K1742" s="511"/>
      <c r="L1742" s="511"/>
      <c r="M1742" s="511"/>
      <c r="N1742" s="511"/>
      <c r="O1742" s="511"/>
      <c r="P1742" s="511"/>
      <c r="Q1742" s="511"/>
      <c r="R1742" s="512">
        <v>12153271.926666677</v>
      </c>
      <c r="S1742" s="423">
        <v>7.0188849695202615E-2</v>
      </c>
      <c r="T1742" s="9" t="s">
        <v>30</v>
      </c>
      <c r="U1742" s="9" t="s">
        <v>243</v>
      </c>
      <c r="V1742" s="9" t="s">
        <v>363</v>
      </c>
      <c r="W1742" s="9"/>
    </row>
    <row r="1743" spans="1:23" ht="15.75" x14ac:dyDescent="0.25">
      <c r="A1743" s="16" t="s">
        <v>1357</v>
      </c>
      <c r="B1743" s="84"/>
      <c r="C1743" s="124"/>
      <c r="D1743" s="124"/>
      <c r="E1743" s="406" t="s">
        <v>21</v>
      </c>
      <c r="F1743" s="511">
        <v>386727.0399999998</v>
      </c>
      <c r="G1743" s="511">
        <v>348848.1599999998</v>
      </c>
      <c r="H1743" s="511">
        <v>637771.73999999987</v>
      </c>
      <c r="I1743" s="511"/>
      <c r="J1743" s="511"/>
      <c r="K1743" s="511"/>
      <c r="L1743" s="511"/>
      <c r="M1743" s="511"/>
      <c r="N1743" s="511"/>
      <c r="O1743" s="511"/>
      <c r="P1743" s="511"/>
      <c r="Q1743" s="511"/>
      <c r="R1743" s="512">
        <v>457782.31333333318</v>
      </c>
      <c r="S1743" s="423">
        <v>2.6438323916025647E-3</v>
      </c>
      <c r="T1743" s="9" t="s">
        <v>30</v>
      </c>
      <c r="U1743" s="9" t="s">
        <v>243</v>
      </c>
      <c r="V1743" s="9" t="s">
        <v>363</v>
      </c>
      <c r="W1743" s="9"/>
    </row>
    <row r="1744" spans="1:23" ht="31.5" x14ac:dyDescent="0.25">
      <c r="A1744" s="16" t="s">
        <v>1358</v>
      </c>
      <c r="B1744" s="84"/>
      <c r="C1744" s="124"/>
      <c r="D1744" s="124"/>
      <c r="E1744" s="406" t="s">
        <v>353</v>
      </c>
      <c r="F1744" s="315">
        <v>1350834.3600000017</v>
      </c>
      <c r="G1744" s="315">
        <v>1337312.6100000003</v>
      </c>
      <c r="H1744" s="315">
        <v>1973647.8200000015</v>
      </c>
      <c r="I1744" s="315"/>
      <c r="J1744" s="315"/>
      <c r="K1744" s="315"/>
      <c r="L1744" s="315"/>
      <c r="M1744" s="315"/>
      <c r="N1744" s="315"/>
      <c r="O1744" s="315"/>
      <c r="P1744" s="315"/>
      <c r="Q1744" s="315"/>
      <c r="R1744" s="316">
        <v>1553931.5966666678</v>
      </c>
      <c r="S1744" s="167">
        <v>8.9744286092821451E-3</v>
      </c>
      <c r="T1744" s="9" t="s">
        <v>30</v>
      </c>
      <c r="U1744" s="9" t="s">
        <v>243</v>
      </c>
      <c r="V1744" s="9" t="s">
        <v>363</v>
      </c>
      <c r="W1744" s="9"/>
    </row>
    <row r="1745" spans="1:23" ht="15.75" x14ac:dyDescent="0.25">
      <c r="A1745" s="16" t="s">
        <v>1359</v>
      </c>
      <c r="B1745" s="84"/>
      <c r="C1745" s="124"/>
      <c r="D1745" s="124"/>
      <c r="E1745" s="139" t="s">
        <v>17</v>
      </c>
      <c r="F1745" s="315">
        <v>203024.53000000003</v>
      </c>
      <c r="G1745" s="315">
        <v>194171.15999999992</v>
      </c>
      <c r="H1745" s="315">
        <v>263989.24999999994</v>
      </c>
      <c r="I1745" s="315"/>
      <c r="J1745" s="315"/>
      <c r="K1745" s="315"/>
      <c r="L1745" s="315"/>
      <c r="M1745" s="315"/>
      <c r="N1745" s="315"/>
      <c r="O1745" s="315"/>
      <c r="P1745" s="315"/>
      <c r="Q1745" s="315"/>
      <c r="R1745" s="316">
        <v>220394.97999999998</v>
      </c>
      <c r="S1745" s="167">
        <v>1.2728481859156423E-3</v>
      </c>
      <c r="T1745" s="9" t="s">
        <v>30</v>
      </c>
      <c r="U1745" s="9" t="s">
        <v>243</v>
      </c>
      <c r="V1745" s="9" t="s">
        <v>363</v>
      </c>
      <c r="W1745" s="9"/>
    </row>
    <row r="1746" spans="1:23" ht="15.75" x14ac:dyDescent="0.25">
      <c r="A1746" s="16" t="s">
        <v>1360</v>
      </c>
      <c r="B1746" s="84"/>
      <c r="C1746" s="124"/>
      <c r="D1746" s="124"/>
      <c r="E1746" s="139" t="s">
        <v>24</v>
      </c>
      <c r="F1746" s="315">
        <v>797788.55</v>
      </c>
      <c r="G1746" s="315">
        <v>747371.79999999993</v>
      </c>
      <c r="H1746" s="315">
        <v>1010091.5699999996</v>
      </c>
      <c r="I1746" s="315"/>
      <c r="J1746" s="315"/>
      <c r="K1746" s="315"/>
      <c r="L1746" s="315"/>
      <c r="M1746" s="315"/>
      <c r="N1746" s="315"/>
      <c r="O1746" s="315"/>
      <c r="P1746" s="315"/>
      <c r="Q1746" s="315"/>
      <c r="R1746" s="316">
        <v>851750.64</v>
      </c>
      <c r="S1746" s="167">
        <v>4.9191195596945429E-3</v>
      </c>
      <c r="T1746" s="9" t="s">
        <v>30</v>
      </c>
      <c r="U1746" s="9" t="s">
        <v>243</v>
      </c>
      <c r="V1746" s="9" t="s">
        <v>363</v>
      </c>
      <c r="W1746" s="9"/>
    </row>
    <row r="1747" spans="1:23" ht="15.75" x14ac:dyDescent="0.25">
      <c r="A1747" s="16" t="s">
        <v>1361</v>
      </c>
      <c r="B1747" s="84"/>
      <c r="C1747" s="124"/>
      <c r="D1747" s="124"/>
      <c r="E1747" s="139" t="s">
        <v>352</v>
      </c>
      <c r="F1747" s="315">
        <v>1236430.8499999996</v>
      </c>
      <c r="G1747" s="315">
        <v>1120170.8999999999</v>
      </c>
      <c r="H1747" s="315">
        <v>1421817.0999999999</v>
      </c>
      <c r="I1747" s="315"/>
      <c r="J1747" s="315"/>
      <c r="K1747" s="315"/>
      <c r="L1747" s="315"/>
      <c r="M1747" s="315"/>
      <c r="N1747" s="315"/>
      <c r="O1747" s="315"/>
      <c r="P1747" s="315"/>
      <c r="Q1747" s="315"/>
      <c r="R1747" s="316">
        <v>1259472.95</v>
      </c>
      <c r="S1747" s="167">
        <v>7.2738401737522454E-3</v>
      </c>
      <c r="T1747" s="9" t="s">
        <v>30</v>
      </c>
      <c r="U1747" s="9" t="s">
        <v>243</v>
      </c>
      <c r="V1747" s="9" t="s">
        <v>363</v>
      </c>
      <c r="W1747" s="9"/>
    </row>
    <row r="1748" spans="1:23" ht="15.75" x14ac:dyDescent="0.25">
      <c r="A1748" s="16" t="s">
        <v>1362</v>
      </c>
      <c r="B1748" s="84"/>
      <c r="C1748" s="124"/>
      <c r="D1748" s="124"/>
      <c r="E1748" s="406" t="s">
        <v>351</v>
      </c>
      <c r="F1748" s="511">
        <v>1138249.0199999993</v>
      </c>
      <c r="G1748" s="511">
        <v>983516.74</v>
      </c>
      <c r="H1748" s="511">
        <v>1266142.2900000005</v>
      </c>
      <c r="I1748" s="511"/>
      <c r="J1748" s="511"/>
      <c r="K1748" s="511"/>
      <c r="L1748" s="511"/>
      <c r="M1748" s="511"/>
      <c r="N1748" s="511"/>
      <c r="O1748" s="511"/>
      <c r="P1748" s="511"/>
      <c r="Q1748" s="511"/>
      <c r="R1748" s="512">
        <v>1129302.6833333333</v>
      </c>
      <c r="S1748" s="423">
        <v>6.5220672078397639E-3</v>
      </c>
      <c r="T1748" s="9" t="s">
        <v>30</v>
      </c>
      <c r="U1748" s="9" t="s">
        <v>243</v>
      </c>
      <c r="V1748" s="9" t="s">
        <v>363</v>
      </c>
      <c r="W1748" s="9"/>
    </row>
    <row r="1749" spans="1:23" ht="15.75" x14ac:dyDescent="0.25">
      <c r="A1749" s="16" t="s">
        <v>1363</v>
      </c>
      <c r="B1749" s="84"/>
      <c r="C1749" s="124"/>
      <c r="D1749" s="124"/>
      <c r="E1749" s="406" t="s">
        <v>18</v>
      </c>
      <c r="F1749" s="511">
        <v>743579.7899999998</v>
      </c>
      <c r="G1749" s="511">
        <v>765373.24000000046</v>
      </c>
      <c r="H1749" s="511">
        <v>1020571.5100000001</v>
      </c>
      <c r="I1749" s="511"/>
      <c r="J1749" s="511"/>
      <c r="K1749" s="511"/>
      <c r="L1749" s="511"/>
      <c r="M1749" s="511"/>
      <c r="N1749" s="511"/>
      <c r="O1749" s="511"/>
      <c r="P1749" s="511"/>
      <c r="Q1749" s="511"/>
      <c r="R1749" s="512">
        <v>843174.8466666668</v>
      </c>
      <c r="S1749" s="423">
        <v>4.8695917392917332E-3</v>
      </c>
      <c r="T1749" s="9" t="s">
        <v>30</v>
      </c>
      <c r="U1749" s="9" t="s">
        <v>243</v>
      </c>
      <c r="V1749" s="9" t="s">
        <v>363</v>
      </c>
      <c r="W1749" s="9"/>
    </row>
    <row r="1750" spans="1:23" ht="15.75" x14ac:dyDescent="0.25">
      <c r="A1750" s="16" t="s">
        <v>1364</v>
      </c>
      <c r="B1750" s="84"/>
      <c r="C1750" s="124"/>
      <c r="D1750" s="124"/>
      <c r="E1750" s="406" t="s">
        <v>16</v>
      </c>
      <c r="F1750" s="511">
        <v>32484.300000000007</v>
      </c>
      <c r="G1750" s="511">
        <v>26876.890000000003</v>
      </c>
      <c r="H1750" s="511">
        <v>53035.999999999993</v>
      </c>
      <c r="I1750" s="511"/>
      <c r="J1750" s="511"/>
      <c r="K1750" s="511"/>
      <c r="L1750" s="511"/>
      <c r="M1750" s="511"/>
      <c r="N1750" s="511"/>
      <c r="O1750" s="511"/>
      <c r="P1750" s="511"/>
      <c r="Q1750" s="511"/>
      <c r="R1750" s="512">
        <v>37465.730000000003</v>
      </c>
      <c r="S1750" s="423">
        <v>2.163760103088794E-4</v>
      </c>
      <c r="T1750" s="9" t="s">
        <v>30</v>
      </c>
      <c r="U1750" s="9" t="s">
        <v>243</v>
      </c>
      <c r="V1750" s="9" t="s">
        <v>363</v>
      </c>
      <c r="W1750" s="9"/>
    </row>
    <row r="1751" spans="1:23" ht="15.75" x14ac:dyDescent="0.25">
      <c r="A1751" s="16" t="s">
        <v>1365</v>
      </c>
      <c r="B1751" s="84"/>
      <c r="C1751" s="124"/>
      <c r="D1751" s="124"/>
      <c r="E1751" s="406" t="s">
        <v>23</v>
      </c>
      <c r="F1751" s="511">
        <v>0</v>
      </c>
      <c r="G1751" s="511">
        <v>0</v>
      </c>
      <c r="H1751" s="511">
        <v>0</v>
      </c>
      <c r="I1751" s="511"/>
      <c r="J1751" s="511"/>
      <c r="K1751" s="511"/>
      <c r="L1751" s="511"/>
      <c r="M1751" s="511"/>
      <c r="N1751" s="511"/>
      <c r="O1751" s="511"/>
      <c r="P1751" s="511"/>
      <c r="Q1751" s="511"/>
      <c r="R1751" s="516">
        <v>0</v>
      </c>
      <c r="S1751" s="504">
        <v>0</v>
      </c>
      <c r="T1751" s="9" t="s">
        <v>30</v>
      </c>
      <c r="U1751" s="9" t="s">
        <v>243</v>
      </c>
      <c r="V1751" s="9" t="s">
        <v>363</v>
      </c>
      <c r="W1751" s="9"/>
    </row>
    <row r="1752" spans="1:23" ht="15.75" x14ac:dyDescent="0.25">
      <c r="A1752" s="16" t="s">
        <v>1366</v>
      </c>
      <c r="B1752" s="84"/>
      <c r="C1752" s="124"/>
      <c r="D1752" s="227"/>
      <c r="E1752" s="412" t="s">
        <v>25</v>
      </c>
      <c r="F1752" s="513"/>
      <c r="G1752" s="513"/>
      <c r="H1752" s="513"/>
      <c r="I1752" s="513"/>
      <c r="J1752" s="513"/>
      <c r="K1752" s="513"/>
      <c r="L1752" s="513"/>
      <c r="M1752" s="513"/>
      <c r="N1752" s="513"/>
      <c r="O1752" s="513"/>
      <c r="P1752" s="513"/>
      <c r="Q1752" s="513"/>
      <c r="R1752" s="514"/>
      <c r="S1752" s="507">
        <v>0</v>
      </c>
      <c r="T1752" s="9" t="s">
        <v>30</v>
      </c>
      <c r="U1752" s="9" t="s">
        <v>243</v>
      </c>
      <c r="V1752" s="9" t="s">
        <v>363</v>
      </c>
      <c r="W1752" s="9"/>
    </row>
    <row r="1753" spans="1:23" ht="15.75" x14ac:dyDescent="0.25">
      <c r="A1753" s="16" t="s">
        <v>1367</v>
      </c>
      <c r="B1753" s="84"/>
      <c r="C1753" s="124" t="s">
        <v>243</v>
      </c>
      <c r="D1753" s="124" t="s">
        <v>364</v>
      </c>
      <c r="E1753" s="406" t="s">
        <v>24</v>
      </c>
      <c r="F1753" s="515">
        <v>2671169.9699999993</v>
      </c>
      <c r="G1753" s="515">
        <v>2687291.5200000009</v>
      </c>
      <c r="H1753" s="515">
        <v>3783352.6199999996</v>
      </c>
      <c r="I1753" s="515"/>
      <c r="J1753" s="515"/>
      <c r="K1753" s="515"/>
      <c r="L1753" s="515"/>
      <c r="M1753" s="515"/>
      <c r="N1753" s="515"/>
      <c r="O1753" s="515"/>
      <c r="P1753" s="515"/>
      <c r="Q1753" s="515"/>
      <c r="R1753" s="512">
        <v>3047271.3699999996</v>
      </c>
      <c r="S1753" s="423">
        <v>1.7598920970419443E-2</v>
      </c>
      <c r="T1753" s="9" t="s">
        <v>30</v>
      </c>
      <c r="U1753" s="9" t="s">
        <v>243</v>
      </c>
      <c r="V1753" s="9" t="s">
        <v>364</v>
      </c>
      <c r="W1753" s="9"/>
    </row>
    <row r="1754" spans="1:23" ht="15.75" x14ac:dyDescent="0.25">
      <c r="A1754" s="16" t="s">
        <v>1368</v>
      </c>
      <c r="B1754" s="84"/>
      <c r="C1754" s="124"/>
      <c r="D1754" s="124"/>
      <c r="E1754" s="406" t="s">
        <v>18</v>
      </c>
      <c r="F1754" s="515">
        <v>358139.5999999998</v>
      </c>
      <c r="G1754" s="515">
        <v>442635.99999999971</v>
      </c>
      <c r="H1754" s="515">
        <v>480299.17999999993</v>
      </c>
      <c r="I1754" s="515"/>
      <c r="J1754" s="515"/>
      <c r="K1754" s="515"/>
      <c r="L1754" s="515"/>
      <c r="M1754" s="515"/>
      <c r="N1754" s="515"/>
      <c r="O1754" s="515"/>
      <c r="P1754" s="515"/>
      <c r="Q1754" s="515"/>
      <c r="R1754" s="516">
        <v>427024.92666666646</v>
      </c>
      <c r="S1754" s="504">
        <v>2.4661991087475163E-3</v>
      </c>
      <c r="T1754" s="9" t="s">
        <v>30</v>
      </c>
      <c r="U1754" s="9" t="s">
        <v>243</v>
      </c>
      <c r="V1754" s="9" t="s">
        <v>364</v>
      </c>
      <c r="W1754" s="9"/>
    </row>
    <row r="1755" spans="1:23" ht="15.75" x14ac:dyDescent="0.25">
      <c r="A1755" s="16" t="s">
        <v>1369</v>
      </c>
      <c r="B1755" s="84"/>
      <c r="C1755" s="124"/>
      <c r="D1755" s="124"/>
      <c r="E1755" s="139" t="s">
        <v>352</v>
      </c>
      <c r="F1755" s="315">
        <v>771.67</v>
      </c>
      <c r="G1755" s="315">
        <v>23.17</v>
      </c>
      <c r="H1755" s="315">
        <v>303.60000000000002</v>
      </c>
      <c r="I1755" s="315"/>
      <c r="J1755" s="315"/>
      <c r="K1755" s="315"/>
      <c r="L1755" s="315"/>
      <c r="M1755" s="315"/>
      <c r="N1755" s="315"/>
      <c r="O1755" s="315"/>
      <c r="P1755" s="315"/>
      <c r="Q1755" s="315"/>
      <c r="R1755" s="316">
        <v>366.1466666666667</v>
      </c>
      <c r="S1755" s="167">
        <v>2.11460860154676E-6</v>
      </c>
      <c r="T1755" s="9" t="s">
        <v>30</v>
      </c>
      <c r="U1755" s="9" t="s">
        <v>243</v>
      </c>
      <c r="V1755" s="9" t="s">
        <v>364</v>
      </c>
      <c r="W1755" s="9"/>
    </row>
    <row r="1756" spans="1:23" ht="15.75" x14ac:dyDescent="0.25">
      <c r="A1756" s="16" t="s">
        <v>1370</v>
      </c>
      <c r="B1756" s="84"/>
      <c r="C1756" s="124"/>
      <c r="D1756" s="227"/>
      <c r="E1756" s="141" t="s">
        <v>21</v>
      </c>
      <c r="F1756" s="317"/>
      <c r="G1756" s="317"/>
      <c r="H1756" s="317"/>
      <c r="I1756" s="317"/>
      <c r="J1756" s="317"/>
      <c r="K1756" s="317"/>
      <c r="L1756" s="317"/>
      <c r="M1756" s="317"/>
      <c r="N1756" s="317"/>
      <c r="O1756" s="317"/>
      <c r="P1756" s="317"/>
      <c r="Q1756" s="317"/>
      <c r="R1756" s="318"/>
      <c r="S1756" s="346">
        <v>0</v>
      </c>
      <c r="T1756" s="9" t="s">
        <v>30</v>
      </c>
      <c r="U1756" s="9" t="s">
        <v>243</v>
      </c>
      <c r="V1756" s="9" t="s">
        <v>364</v>
      </c>
      <c r="W1756" s="9"/>
    </row>
    <row r="1757" spans="1:23" ht="15.75" x14ac:dyDescent="0.25">
      <c r="A1757" s="16" t="s">
        <v>1371</v>
      </c>
      <c r="B1757" s="84"/>
      <c r="C1757" s="124" t="s">
        <v>243</v>
      </c>
      <c r="D1757" s="124" t="s">
        <v>365</v>
      </c>
      <c r="E1757" s="406" t="s">
        <v>24</v>
      </c>
      <c r="F1757" s="515">
        <v>1813181.0300000003</v>
      </c>
      <c r="G1757" s="515">
        <v>1727566.6400000006</v>
      </c>
      <c r="H1757" s="515">
        <v>1988472.9000000004</v>
      </c>
      <c r="I1757" s="515"/>
      <c r="J1757" s="515"/>
      <c r="K1757" s="515"/>
      <c r="L1757" s="515"/>
      <c r="M1757" s="515"/>
      <c r="N1757" s="515"/>
      <c r="O1757" s="515"/>
      <c r="P1757" s="515"/>
      <c r="Q1757" s="515"/>
      <c r="R1757" s="516">
        <v>1843073.5233333337</v>
      </c>
      <c r="S1757" s="504">
        <v>1.0644311366275154E-2</v>
      </c>
      <c r="T1757" s="9" t="s">
        <v>30</v>
      </c>
      <c r="U1757" s="9" t="s">
        <v>243</v>
      </c>
      <c r="V1757" s="9" t="s">
        <v>365</v>
      </c>
      <c r="W1757" s="9"/>
    </row>
    <row r="1758" spans="1:23" ht="15.75" x14ac:dyDescent="0.25">
      <c r="A1758" s="16" t="s">
        <v>1372</v>
      </c>
      <c r="B1758" s="84"/>
      <c r="C1758" s="124"/>
      <c r="D1758" s="124"/>
      <c r="E1758" s="406" t="s">
        <v>18</v>
      </c>
      <c r="F1758" s="511">
        <v>663160.7300000001</v>
      </c>
      <c r="G1758" s="511">
        <v>676699.21000000008</v>
      </c>
      <c r="H1758" s="511">
        <v>824747.16</v>
      </c>
      <c r="I1758" s="511"/>
      <c r="J1758" s="511"/>
      <c r="K1758" s="511"/>
      <c r="L1758" s="511"/>
      <c r="M1758" s="511"/>
      <c r="N1758" s="511"/>
      <c r="O1758" s="511"/>
      <c r="P1758" s="511"/>
      <c r="Q1758" s="511"/>
      <c r="R1758" s="512">
        <v>721535.70000000007</v>
      </c>
      <c r="S1758" s="423">
        <v>4.1670885916656238E-3</v>
      </c>
      <c r="T1758" s="9" t="s">
        <v>30</v>
      </c>
      <c r="U1758" s="9" t="s">
        <v>243</v>
      </c>
      <c r="V1758" s="9" t="s">
        <v>365</v>
      </c>
      <c r="W1758" s="9"/>
    </row>
    <row r="1759" spans="1:23" ht="15.75" x14ac:dyDescent="0.25">
      <c r="A1759" s="16" t="s">
        <v>1373</v>
      </c>
      <c r="B1759" s="84"/>
      <c r="C1759" s="124"/>
      <c r="D1759" s="124"/>
      <c r="E1759" s="139" t="s">
        <v>23</v>
      </c>
      <c r="F1759" s="315">
        <v>71901.145000000004</v>
      </c>
      <c r="G1759" s="315">
        <v>59528.74</v>
      </c>
      <c r="H1759" s="315">
        <v>41040.17</v>
      </c>
      <c r="I1759" s="315"/>
      <c r="J1759" s="315"/>
      <c r="K1759" s="315"/>
      <c r="L1759" s="315"/>
      <c r="M1759" s="315"/>
      <c r="N1759" s="315"/>
      <c r="O1759" s="315"/>
      <c r="P1759" s="315"/>
      <c r="Q1759" s="315"/>
      <c r="R1759" s="316">
        <v>57490.018333333333</v>
      </c>
      <c r="S1759" s="167">
        <v>3.320223788393019E-4</v>
      </c>
      <c r="T1759" s="9" t="s">
        <v>30</v>
      </c>
      <c r="U1759" s="9" t="s">
        <v>243</v>
      </c>
      <c r="V1759" s="9" t="s">
        <v>365</v>
      </c>
      <c r="W1759" s="9"/>
    </row>
    <row r="1760" spans="1:23" ht="15.75" x14ac:dyDescent="0.25">
      <c r="A1760" s="16" t="s">
        <v>1374</v>
      </c>
      <c r="B1760" s="84"/>
      <c r="C1760" s="124"/>
      <c r="D1760" s="124"/>
      <c r="E1760" s="139" t="s">
        <v>16</v>
      </c>
      <c r="F1760" s="315">
        <v>20656.489999999998</v>
      </c>
      <c r="G1760" s="315">
        <v>64280.310000000005</v>
      </c>
      <c r="H1760" s="315">
        <v>18981.890000000003</v>
      </c>
      <c r="I1760" s="315"/>
      <c r="J1760" s="315"/>
      <c r="K1760" s="315"/>
      <c r="L1760" s="315"/>
      <c r="M1760" s="315"/>
      <c r="N1760" s="315"/>
      <c r="O1760" s="315"/>
      <c r="P1760" s="315"/>
      <c r="Q1760" s="315"/>
      <c r="R1760" s="316">
        <v>34639.563333333332</v>
      </c>
      <c r="S1760" s="167">
        <v>2.0005403639294933E-4</v>
      </c>
      <c r="T1760" s="9" t="s">
        <v>30</v>
      </c>
      <c r="U1760" s="9" t="s">
        <v>243</v>
      </c>
      <c r="V1760" s="9" t="s">
        <v>365</v>
      </c>
      <c r="W1760" s="9"/>
    </row>
    <row r="1761" spans="1:23" ht="15.75" x14ac:dyDescent="0.25">
      <c r="A1761" s="16" t="s">
        <v>1375</v>
      </c>
      <c r="B1761" s="84"/>
      <c r="C1761" s="124"/>
      <c r="D1761" s="124"/>
      <c r="E1761" s="406" t="s">
        <v>20</v>
      </c>
      <c r="F1761" s="511">
        <v>87317.420000000013</v>
      </c>
      <c r="G1761" s="511">
        <v>166436.69999999998</v>
      </c>
      <c r="H1761" s="511">
        <v>133860.81999999998</v>
      </c>
      <c r="I1761" s="511"/>
      <c r="J1761" s="511"/>
      <c r="K1761" s="511"/>
      <c r="L1761" s="511"/>
      <c r="M1761" s="511"/>
      <c r="N1761" s="511"/>
      <c r="O1761" s="511"/>
      <c r="P1761" s="511"/>
      <c r="Q1761" s="511"/>
      <c r="R1761" s="512">
        <v>129204.97999999998</v>
      </c>
      <c r="S1761" s="423">
        <v>7.4619814119299284E-4</v>
      </c>
      <c r="T1761" s="9" t="s">
        <v>30</v>
      </c>
      <c r="U1761" s="9" t="s">
        <v>243</v>
      </c>
      <c r="V1761" s="9" t="s">
        <v>365</v>
      </c>
      <c r="W1761" s="9"/>
    </row>
    <row r="1762" spans="1:23" ht="15.75" x14ac:dyDescent="0.25">
      <c r="A1762" s="16" t="s">
        <v>1376</v>
      </c>
      <c r="B1762" s="84"/>
      <c r="C1762" s="227"/>
      <c r="D1762" s="227"/>
      <c r="E1762" s="412" t="s">
        <v>351</v>
      </c>
      <c r="F1762" s="513">
        <v>0</v>
      </c>
      <c r="G1762" s="513">
        <v>0</v>
      </c>
      <c r="H1762" s="513">
        <v>0</v>
      </c>
      <c r="I1762" s="513"/>
      <c r="J1762" s="513"/>
      <c r="K1762" s="513"/>
      <c r="L1762" s="513"/>
      <c r="M1762" s="513"/>
      <c r="N1762" s="513"/>
      <c r="O1762" s="513"/>
      <c r="P1762" s="513"/>
      <c r="Q1762" s="513"/>
      <c r="R1762" s="514">
        <v>0</v>
      </c>
      <c r="S1762" s="507">
        <v>0</v>
      </c>
      <c r="T1762" s="9" t="s">
        <v>30</v>
      </c>
      <c r="U1762" s="9" t="s">
        <v>243</v>
      </c>
      <c r="V1762" s="9" t="s">
        <v>365</v>
      </c>
      <c r="W1762" s="9"/>
    </row>
    <row r="1763" spans="1:23" ht="15.75" x14ac:dyDescent="0.25">
      <c r="A1763" s="16" t="s">
        <v>1377</v>
      </c>
      <c r="B1763" s="84"/>
      <c r="C1763" s="124" t="s">
        <v>244</v>
      </c>
      <c r="D1763" s="124" t="s">
        <v>366</v>
      </c>
      <c r="E1763" s="406" t="s">
        <v>352</v>
      </c>
      <c r="F1763" s="511">
        <v>2999652.2299999986</v>
      </c>
      <c r="G1763" s="511">
        <v>2932220.7099999962</v>
      </c>
      <c r="H1763" s="511">
        <v>3869162.8600000008</v>
      </c>
      <c r="I1763" s="511"/>
      <c r="J1763" s="511"/>
      <c r="K1763" s="511"/>
      <c r="L1763" s="511"/>
      <c r="M1763" s="511"/>
      <c r="N1763" s="511"/>
      <c r="O1763" s="511"/>
      <c r="P1763" s="511"/>
      <c r="Q1763" s="511"/>
      <c r="R1763" s="512">
        <v>3267011.9333333317</v>
      </c>
      <c r="S1763" s="423">
        <v>1.8867989700618804E-2</v>
      </c>
      <c r="T1763" s="9" t="s">
        <v>30</v>
      </c>
      <c r="U1763" s="9" t="s">
        <v>244</v>
      </c>
      <c r="V1763" s="9" t="s">
        <v>366</v>
      </c>
      <c r="W1763" s="9"/>
    </row>
    <row r="1764" spans="1:23" ht="15.75" x14ac:dyDescent="0.25">
      <c r="A1764" s="16" t="s">
        <v>1378</v>
      </c>
      <c r="B1764" s="84"/>
      <c r="C1764" s="124"/>
      <c r="D1764" s="124"/>
      <c r="E1764" s="406" t="s">
        <v>17</v>
      </c>
      <c r="F1764" s="511">
        <v>251593.53999999998</v>
      </c>
      <c r="G1764" s="511">
        <v>226848.26000000004</v>
      </c>
      <c r="H1764" s="511">
        <v>340440.68000000069</v>
      </c>
      <c r="I1764" s="511"/>
      <c r="J1764" s="511"/>
      <c r="K1764" s="511"/>
      <c r="L1764" s="511"/>
      <c r="M1764" s="511"/>
      <c r="N1764" s="511"/>
      <c r="O1764" s="511"/>
      <c r="P1764" s="511"/>
      <c r="Q1764" s="511"/>
      <c r="R1764" s="512">
        <v>272960.82666666689</v>
      </c>
      <c r="S1764" s="423">
        <v>1.5764319724918467E-3</v>
      </c>
      <c r="T1764" s="9" t="s">
        <v>30</v>
      </c>
      <c r="U1764" s="9" t="s">
        <v>244</v>
      </c>
      <c r="V1764" s="9" t="s">
        <v>366</v>
      </c>
      <c r="W1764" s="9"/>
    </row>
    <row r="1765" spans="1:23" ht="15.75" x14ac:dyDescent="0.25">
      <c r="A1765" s="16" t="s">
        <v>1379</v>
      </c>
      <c r="B1765" s="84"/>
      <c r="C1765" s="124"/>
      <c r="D1765" s="124"/>
      <c r="E1765" s="406" t="s">
        <v>21</v>
      </c>
      <c r="F1765" s="511">
        <v>523581.54</v>
      </c>
      <c r="G1765" s="511">
        <v>474345.39000000013</v>
      </c>
      <c r="H1765" s="511">
        <v>713120.43999999983</v>
      </c>
      <c r="I1765" s="511"/>
      <c r="J1765" s="511"/>
      <c r="K1765" s="511"/>
      <c r="L1765" s="511"/>
      <c r="M1765" s="511"/>
      <c r="N1765" s="511"/>
      <c r="O1765" s="511"/>
      <c r="P1765" s="511"/>
      <c r="Q1765" s="511"/>
      <c r="R1765" s="512">
        <v>570349.12333333341</v>
      </c>
      <c r="S1765" s="423">
        <v>3.2939400297293999E-3</v>
      </c>
      <c r="T1765" s="9" t="s">
        <v>30</v>
      </c>
      <c r="U1765" s="9" t="s">
        <v>244</v>
      </c>
      <c r="V1765" s="9" t="s">
        <v>366</v>
      </c>
      <c r="W1765" s="9"/>
    </row>
    <row r="1766" spans="1:23" ht="15.75" x14ac:dyDescent="0.25">
      <c r="A1766" s="16" t="s">
        <v>1380</v>
      </c>
      <c r="B1766" s="84"/>
      <c r="C1766" s="124"/>
      <c r="D1766" s="124"/>
      <c r="E1766" s="139" t="s">
        <v>18</v>
      </c>
      <c r="F1766" s="315">
        <v>1233441.2000000009</v>
      </c>
      <c r="G1766" s="315">
        <v>1299649.2399999991</v>
      </c>
      <c r="H1766" s="315">
        <v>1663698.6799999997</v>
      </c>
      <c r="I1766" s="315"/>
      <c r="J1766" s="315"/>
      <c r="K1766" s="315"/>
      <c r="L1766" s="315"/>
      <c r="M1766" s="315"/>
      <c r="N1766" s="315"/>
      <c r="O1766" s="315"/>
      <c r="P1766" s="315"/>
      <c r="Q1766" s="315"/>
      <c r="R1766" s="316">
        <v>1398929.7066666663</v>
      </c>
      <c r="S1766" s="167">
        <v>8.0792454499379624E-3</v>
      </c>
      <c r="T1766" s="9" t="s">
        <v>30</v>
      </c>
      <c r="U1766" s="9" t="s">
        <v>244</v>
      </c>
      <c r="V1766" s="9" t="s">
        <v>366</v>
      </c>
      <c r="W1766" s="9"/>
    </row>
    <row r="1767" spans="1:23" ht="15.75" x14ac:dyDescent="0.25">
      <c r="A1767" s="16" t="s">
        <v>1381</v>
      </c>
      <c r="B1767" s="84"/>
      <c r="C1767" s="124"/>
      <c r="D1767" s="124"/>
      <c r="E1767" s="139" t="s">
        <v>24</v>
      </c>
      <c r="F1767" s="315">
        <v>779201.3200000003</v>
      </c>
      <c r="G1767" s="315">
        <v>767694.24000000046</v>
      </c>
      <c r="H1767" s="315">
        <v>968180.55999999924</v>
      </c>
      <c r="I1767" s="315"/>
      <c r="J1767" s="315"/>
      <c r="K1767" s="315"/>
      <c r="L1767" s="315"/>
      <c r="M1767" s="315"/>
      <c r="N1767" s="315"/>
      <c r="O1767" s="315"/>
      <c r="P1767" s="315"/>
      <c r="Q1767" s="315"/>
      <c r="R1767" s="316">
        <v>838358.70666666667</v>
      </c>
      <c r="S1767" s="167">
        <v>4.8417770628316984E-3</v>
      </c>
      <c r="T1767" s="9" t="s">
        <v>30</v>
      </c>
      <c r="U1767" s="9" t="s">
        <v>244</v>
      </c>
      <c r="V1767" s="9" t="s">
        <v>366</v>
      </c>
      <c r="W1767" s="9"/>
    </row>
    <row r="1768" spans="1:23" ht="31.5" x14ac:dyDescent="0.25">
      <c r="A1768" s="16" t="s">
        <v>1382</v>
      </c>
      <c r="B1768" s="84"/>
      <c r="C1768" s="124"/>
      <c r="D1768" s="124"/>
      <c r="E1768" s="139" t="s">
        <v>353</v>
      </c>
      <c r="F1768" s="315">
        <v>886830.17</v>
      </c>
      <c r="G1768" s="315">
        <v>835182.25999999989</v>
      </c>
      <c r="H1768" s="315">
        <v>1261515.9800000004</v>
      </c>
      <c r="I1768" s="315"/>
      <c r="J1768" s="315"/>
      <c r="K1768" s="315"/>
      <c r="L1768" s="315"/>
      <c r="M1768" s="315"/>
      <c r="N1768" s="315"/>
      <c r="O1768" s="315"/>
      <c r="P1768" s="315"/>
      <c r="Q1768" s="315"/>
      <c r="R1768" s="316">
        <v>994509.47000000009</v>
      </c>
      <c r="S1768" s="167">
        <v>5.7435953158525991E-3</v>
      </c>
      <c r="T1768" s="9" t="s">
        <v>30</v>
      </c>
      <c r="U1768" s="9" t="s">
        <v>244</v>
      </c>
      <c r="V1768" s="9" t="s">
        <v>366</v>
      </c>
      <c r="W1768" s="9"/>
    </row>
    <row r="1769" spans="1:23" ht="15.75" x14ac:dyDescent="0.25">
      <c r="A1769" s="16" t="s">
        <v>1383</v>
      </c>
      <c r="B1769" s="84"/>
      <c r="C1769" s="124"/>
      <c r="D1769" s="124"/>
      <c r="E1769" s="406" t="s">
        <v>354</v>
      </c>
      <c r="F1769" s="511">
        <v>980902.08999999985</v>
      </c>
      <c r="G1769" s="511">
        <v>893451.19000000041</v>
      </c>
      <c r="H1769" s="511">
        <v>1179851.3000000007</v>
      </c>
      <c r="I1769" s="511"/>
      <c r="J1769" s="511"/>
      <c r="K1769" s="511"/>
      <c r="L1769" s="511"/>
      <c r="M1769" s="511"/>
      <c r="N1769" s="511"/>
      <c r="O1769" s="511"/>
      <c r="P1769" s="511"/>
      <c r="Q1769" s="511"/>
      <c r="R1769" s="512">
        <v>1018068.1933333337</v>
      </c>
      <c r="S1769" s="423">
        <v>5.8796541238042236E-3</v>
      </c>
      <c r="T1769" s="9" t="s">
        <v>30</v>
      </c>
      <c r="U1769" s="9" t="s">
        <v>244</v>
      </c>
      <c r="V1769" s="9" t="s">
        <v>366</v>
      </c>
      <c r="W1769" s="9"/>
    </row>
    <row r="1770" spans="1:23" ht="15.75" x14ac:dyDescent="0.25">
      <c r="A1770" s="16" t="s">
        <v>1384</v>
      </c>
      <c r="B1770" s="84"/>
      <c r="C1770" s="124"/>
      <c r="D1770" s="124"/>
      <c r="E1770" s="406" t="s">
        <v>20</v>
      </c>
      <c r="F1770" s="511">
        <v>270691.43999999977</v>
      </c>
      <c r="G1770" s="511">
        <v>255167.11</v>
      </c>
      <c r="H1770" s="511">
        <v>375042.22999999986</v>
      </c>
      <c r="I1770" s="511"/>
      <c r="J1770" s="511"/>
      <c r="K1770" s="511"/>
      <c r="L1770" s="511"/>
      <c r="M1770" s="511"/>
      <c r="N1770" s="511"/>
      <c r="O1770" s="511"/>
      <c r="P1770" s="511"/>
      <c r="Q1770" s="511"/>
      <c r="R1770" s="512">
        <v>300300.25999999989</v>
      </c>
      <c r="S1770" s="423">
        <v>1.7343255330543176E-3</v>
      </c>
      <c r="T1770" s="9" t="s">
        <v>30</v>
      </c>
      <c r="U1770" s="9" t="s">
        <v>244</v>
      </c>
      <c r="V1770" s="9" t="s">
        <v>366</v>
      </c>
      <c r="W1770" s="9"/>
    </row>
    <row r="1771" spans="1:23" ht="15.75" x14ac:dyDescent="0.25">
      <c r="A1771" s="16" t="s">
        <v>1385</v>
      </c>
      <c r="B1771" s="84"/>
      <c r="C1771" s="124"/>
      <c r="D1771" s="124"/>
      <c r="E1771" s="406" t="s">
        <v>23</v>
      </c>
      <c r="F1771" s="511">
        <v>43860.959999999992</v>
      </c>
      <c r="G1771" s="511">
        <v>39548.489999999991</v>
      </c>
      <c r="H1771" s="511">
        <v>60619.49000000002</v>
      </c>
      <c r="I1771" s="511"/>
      <c r="J1771" s="511"/>
      <c r="K1771" s="511"/>
      <c r="L1771" s="511"/>
      <c r="M1771" s="511"/>
      <c r="N1771" s="511"/>
      <c r="O1771" s="511"/>
      <c r="P1771" s="511"/>
      <c r="Q1771" s="511"/>
      <c r="R1771" s="512">
        <v>48009.646666666667</v>
      </c>
      <c r="S1771" s="423">
        <v>2.7727034284591071E-4</v>
      </c>
      <c r="T1771" s="9" t="s">
        <v>30</v>
      </c>
      <c r="U1771" s="9" t="s">
        <v>244</v>
      </c>
      <c r="V1771" s="9" t="s">
        <v>366</v>
      </c>
      <c r="W1771" s="9"/>
    </row>
    <row r="1772" spans="1:23" ht="15.75" x14ac:dyDescent="0.25">
      <c r="A1772" s="16" t="s">
        <v>1386</v>
      </c>
      <c r="B1772" s="84"/>
      <c r="C1772" s="124"/>
      <c r="D1772" s="124"/>
      <c r="E1772" s="406" t="s">
        <v>16</v>
      </c>
      <c r="F1772" s="511">
        <v>25971.390000000003</v>
      </c>
      <c r="G1772" s="511">
        <v>22373.14</v>
      </c>
      <c r="H1772" s="511">
        <v>28099.22</v>
      </c>
      <c r="I1772" s="511"/>
      <c r="J1772" s="511"/>
      <c r="K1772" s="511"/>
      <c r="L1772" s="511"/>
      <c r="M1772" s="511"/>
      <c r="N1772" s="511"/>
      <c r="O1772" s="511"/>
      <c r="P1772" s="511"/>
      <c r="Q1772" s="511"/>
      <c r="R1772" s="512">
        <v>25481.25</v>
      </c>
      <c r="S1772" s="423">
        <v>1.4716198543797578E-4</v>
      </c>
      <c r="T1772" s="9" t="s">
        <v>30</v>
      </c>
      <c r="U1772" s="9" t="s">
        <v>244</v>
      </c>
      <c r="V1772" s="9" t="s">
        <v>366</v>
      </c>
      <c r="W1772" s="9"/>
    </row>
    <row r="1773" spans="1:23" ht="15.75" x14ac:dyDescent="0.25">
      <c r="A1773" s="16" t="s">
        <v>1387</v>
      </c>
      <c r="B1773" s="84"/>
      <c r="C1773" s="124"/>
      <c r="D1773" s="124"/>
      <c r="E1773" s="406" t="s">
        <v>22</v>
      </c>
      <c r="F1773" s="511">
        <v>114517.84999999995</v>
      </c>
      <c r="G1773" s="511">
        <v>76534.349999999991</v>
      </c>
      <c r="H1773" s="511">
        <v>160109.81999999998</v>
      </c>
      <c r="I1773" s="511"/>
      <c r="J1773" s="511"/>
      <c r="K1773" s="511"/>
      <c r="L1773" s="511"/>
      <c r="M1773" s="511"/>
      <c r="N1773" s="511"/>
      <c r="O1773" s="511"/>
      <c r="P1773" s="511"/>
      <c r="Q1773" s="511"/>
      <c r="R1773" s="512">
        <v>117054.00666666664</v>
      </c>
      <c r="S1773" s="423">
        <v>6.7602256657490177E-4</v>
      </c>
      <c r="T1773" s="9" t="s">
        <v>30</v>
      </c>
      <c r="U1773" s="9" t="s">
        <v>244</v>
      </c>
      <c r="V1773" s="9" t="s">
        <v>366</v>
      </c>
      <c r="W1773" s="9"/>
    </row>
    <row r="1774" spans="1:23" ht="15.75" x14ac:dyDescent="0.25">
      <c r="A1774" s="16" t="s">
        <v>1388</v>
      </c>
      <c r="B1774" s="84"/>
      <c r="C1774" s="124"/>
      <c r="D1774" s="124"/>
      <c r="E1774" s="406" t="s">
        <v>351</v>
      </c>
      <c r="F1774" s="511">
        <v>53878.139999999985</v>
      </c>
      <c r="G1774" s="511">
        <v>54914.799999999981</v>
      </c>
      <c r="H1774" s="511">
        <v>102193.41000000003</v>
      </c>
      <c r="I1774" s="511"/>
      <c r="J1774" s="511"/>
      <c r="K1774" s="511"/>
      <c r="L1774" s="511"/>
      <c r="M1774" s="511"/>
      <c r="N1774" s="511"/>
      <c r="O1774" s="511"/>
      <c r="P1774" s="511"/>
      <c r="Q1774" s="511"/>
      <c r="R1774" s="512">
        <v>70328.78333333334</v>
      </c>
      <c r="S1774" s="423">
        <v>4.061701599713733E-4</v>
      </c>
      <c r="T1774" s="9" t="s">
        <v>30</v>
      </c>
      <c r="U1774" s="9" t="s">
        <v>244</v>
      </c>
      <c r="V1774" s="9" t="s">
        <v>366</v>
      </c>
      <c r="W1774" s="9"/>
    </row>
    <row r="1775" spans="1:23" ht="15.75" x14ac:dyDescent="0.25">
      <c r="A1775" s="16" t="s">
        <v>1389</v>
      </c>
      <c r="B1775" s="84"/>
      <c r="C1775" s="124"/>
      <c r="D1775" s="124"/>
      <c r="E1775" s="406" t="s">
        <v>19</v>
      </c>
      <c r="F1775" s="511">
        <v>0</v>
      </c>
      <c r="G1775" s="511">
        <v>0</v>
      </c>
      <c r="H1775" s="511">
        <v>0</v>
      </c>
      <c r="I1775" s="511"/>
      <c r="J1775" s="511"/>
      <c r="K1775" s="511"/>
      <c r="L1775" s="511"/>
      <c r="M1775" s="511"/>
      <c r="N1775" s="511"/>
      <c r="O1775" s="511"/>
      <c r="P1775" s="511"/>
      <c r="Q1775" s="511"/>
      <c r="R1775" s="512">
        <v>0</v>
      </c>
      <c r="S1775" s="423">
        <v>0</v>
      </c>
      <c r="T1775" s="9" t="s">
        <v>30</v>
      </c>
      <c r="U1775" s="9" t="s">
        <v>244</v>
      </c>
      <c r="V1775" s="9" t="s">
        <v>366</v>
      </c>
      <c r="W1775" s="9"/>
    </row>
    <row r="1776" spans="1:23" ht="15.75" x14ac:dyDescent="0.25">
      <c r="A1776" s="16" t="s">
        <v>1390</v>
      </c>
      <c r="B1776" s="84"/>
      <c r="C1776" s="124"/>
      <c r="D1776" s="227"/>
      <c r="E1776" s="412" t="s">
        <v>25</v>
      </c>
      <c r="F1776" s="513"/>
      <c r="G1776" s="513"/>
      <c r="H1776" s="513"/>
      <c r="I1776" s="513"/>
      <c r="J1776" s="513"/>
      <c r="K1776" s="513"/>
      <c r="L1776" s="513"/>
      <c r="M1776" s="513"/>
      <c r="N1776" s="513"/>
      <c r="O1776" s="513"/>
      <c r="P1776" s="513"/>
      <c r="Q1776" s="513"/>
      <c r="R1776" s="514"/>
      <c r="S1776" s="507">
        <v>0</v>
      </c>
      <c r="T1776" s="9" t="s">
        <v>30</v>
      </c>
      <c r="U1776" s="9" t="s">
        <v>244</v>
      </c>
      <c r="V1776" s="9" t="s">
        <v>366</v>
      </c>
      <c r="W1776" s="9"/>
    </row>
    <row r="1777" spans="1:23" ht="15.75" x14ac:dyDescent="0.25">
      <c r="A1777" s="16" t="s">
        <v>1391</v>
      </c>
      <c r="B1777" s="84"/>
      <c r="C1777" s="124" t="s">
        <v>244</v>
      </c>
      <c r="D1777" s="124" t="s">
        <v>367</v>
      </c>
      <c r="E1777" s="406" t="s">
        <v>24</v>
      </c>
      <c r="F1777" s="511">
        <v>2430392.4299999992</v>
      </c>
      <c r="G1777" s="511">
        <v>2551982.5199999996</v>
      </c>
      <c r="H1777" s="511">
        <v>3454906.8800000008</v>
      </c>
      <c r="I1777" s="511"/>
      <c r="J1777" s="511"/>
      <c r="K1777" s="511"/>
      <c r="L1777" s="511"/>
      <c r="M1777" s="511"/>
      <c r="N1777" s="511"/>
      <c r="O1777" s="511"/>
      <c r="P1777" s="511"/>
      <c r="Q1777" s="511"/>
      <c r="R1777" s="316">
        <v>2812427.2766666668</v>
      </c>
      <c r="S1777" s="167">
        <v>1.6242624750912375E-2</v>
      </c>
      <c r="T1777" s="9" t="s">
        <v>30</v>
      </c>
      <c r="U1777" s="9" t="s">
        <v>244</v>
      </c>
      <c r="V1777" s="9" t="s">
        <v>367</v>
      </c>
      <c r="W1777" s="9"/>
    </row>
    <row r="1778" spans="1:23" ht="15.75" x14ac:dyDescent="0.25">
      <c r="A1778" s="16" t="s">
        <v>1392</v>
      </c>
      <c r="B1778" s="84"/>
      <c r="C1778" s="124"/>
      <c r="D1778" s="124"/>
      <c r="E1778" s="139" t="s">
        <v>18</v>
      </c>
      <c r="F1778" s="315">
        <v>65472.129999999925</v>
      </c>
      <c r="G1778" s="315">
        <v>64532.500000000007</v>
      </c>
      <c r="H1778" s="315">
        <v>77355.41</v>
      </c>
      <c r="I1778" s="315"/>
      <c r="J1778" s="315"/>
      <c r="K1778" s="315"/>
      <c r="L1778" s="315"/>
      <c r="M1778" s="315"/>
      <c r="N1778" s="315"/>
      <c r="O1778" s="315"/>
      <c r="P1778" s="315"/>
      <c r="Q1778" s="315"/>
      <c r="R1778" s="512">
        <v>69120.013333333307</v>
      </c>
      <c r="S1778" s="423">
        <v>3.991891447881359E-4</v>
      </c>
      <c r="T1778" s="9" t="s">
        <v>30</v>
      </c>
      <c r="U1778" s="9" t="s">
        <v>244</v>
      </c>
      <c r="V1778" s="9" t="s">
        <v>367</v>
      </c>
      <c r="W1778" s="9"/>
    </row>
    <row r="1779" spans="1:23" ht="15.75" x14ac:dyDescent="0.25">
      <c r="A1779" s="16" t="s">
        <v>1393</v>
      </c>
      <c r="B1779" s="84"/>
      <c r="C1779" s="124"/>
      <c r="D1779" s="124"/>
      <c r="E1779" s="139" t="s">
        <v>23</v>
      </c>
      <c r="F1779" s="315">
        <v>16050.600000000004</v>
      </c>
      <c r="G1779" s="315">
        <v>18911.729999999996</v>
      </c>
      <c r="H1779" s="315">
        <v>25492.34</v>
      </c>
      <c r="I1779" s="315"/>
      <c r="J1779" s="315"/>
      <c r="K1779" s="315"/>
      <c r="L1779" s="315"/>
      <c r="M1779" s="315"/>
      <c r="N1779" s="315"/>
      <c r="O1779" s="315"/>
      <c r="P1779" s="315"/>
      <c r="Q1779" s="315"/>
      <c r="R1779" s="512">
        <v>20151.556666666667</v>
      </c>
      <c r="S1779" s="423">
        <v>1.1638138194682537E-4</v>
      </c>
      <c r="T1779" s="9" t="s">
        <v>30</v>
      </c>
      <c r="U1779" s="9" t="s">
        <v>244</v>
      </c>
      <c r="V1779" s="9" t="s">
        <v>367</v>
      </c>
      <c r="W1779" s="9"/>
    </row>
    <row r="1780" spans="1:23" ht="15.75" x14ac:dyDescent="0.25">
      <c r="A1780" s="16" t="s">
        <v>1394</v>
      </c>
      <c r="B1780" s="84"/>
      <c r="C1780" s="124"/>
      <c r="D1780" s="227"/>
      <c r="E1780" s="412" t="s">
        <v>352</v>
      </c>
      <c r="F1780" s="511">
        <v>64545.79</v>
      </c>
      <c r="G1780" s="511">
        <v>58349.579999999987</v>
      </c>
      <c r="H1780" s="511">
        <v>77444.229999999981</v>
      </c>
      <c r="I1780" s="511"/>
      <c r="J1780" s="511"/>
      <c r="K1780" s="511"/>
      <c r="L1780" s="511"/>
      <c r="M1780" s="511"/>
      <c r="N1780" s="511"/>
      <c r="O1780" s="511"/>
      <c r="P1780" s="511"/>
      <c r="Q1780" s="511"/>
      <c r="R1780" s="514">
        <v>66779.866666666654</v>
      </c>
      <c r="S1780" s="507">
        <v>3.8567408451115873E-4</v>
      </c>
      <c r="T1780" s="9" t="s">
        <v>30</v>
      </c>
      <c r="U1780" s="9" t="s">
        <v>244</v>
      </c>
      <c r="V1780" s="9" t="s">
        <v>367</v>
      </c>
      <c r="W1780" s="9"/>
    </row>
    <row r="1781" spans="1:23" ht="15.75" x14ac:dyDescent="0.25">
      <c r="A1781" s="16" t="s">
        <v>1395</v>
      </c>
      <c r="B1781" s="84"/>
      <c r="C1781" s="148" t="s">
        <v>244</v>
      </c>
      <c r="D1781" s="148" t="s">
        <v>543</v>
      </c>
      <c r="E1781" s="144" t="s">
        <v>24</v>
      </c>
      <c r="F1781" s="319">
        <v>2155881.4500000002</v>
      </c>
      <c r="G1781" s="319">
        <v>2249413.3999999994</v>
      </c>
      <c r="H1781" s="319">
        <v>2770106.6099999989</v>
      </c>
      <c r="I1781" s="319"/>
      <c r="J1781" s="319"/>
      <c r="K1781" s="319"/>
      <c r="L1781" s="319"/>
      <c r="M1781" s="319"/>
      <c r="N1781" s="319"/>
      <c r="O1781" s="319"/>
      <c r="P1781" s="319"/>
      <c r="Q1781" s="319"/>
      <c r="R1781" s="320">
        <v>2391800.4866666663</v>
      </c>
      <c r="S1781" s="347">
        <v>1.3813376831567657E-2</v>
      </c>
      <c r="T1781" s="9" t="s">
        <v>30</v>
      </c>
      <c r="U1781" s="9" t="s">
        <v>244</v>
      </c>
      <c r="V1781" s="9" t="s">
        <v>543</v>
      </c>
      <c r="W1781" s="9"/>
    </row>
    <row r="1782" spans="1:23" ht="31.5" x14ac:dyDescent="0.25">
      <c r="A1782" s="16" t="s">
        <v>1396</v>
      </c>
      <c r="B1782" s="84"/>
      <c r="C1782" s="124" t="s">
        <v>244</v>
      </c>
      <c r="D1782" s="124" t="s">
        <v>544</v>
      </c>
      <c r="E1782" s="406" t="s">
        <v>353</v>
      </c>
      <c r="F1782" s="511">
        <v>546599.64</v>
      </c>
      <c r="G1782" s="511">
        <v>508671.17000000016</v>
      </c>
      <c r="H1782" s="511">
        <v>714488.15</v>
      </c>
      <c r="I1782" s="511"/>
      <c r="J1782" s="511"/>
      <c r="K1782" s="511"/>
      <c r="L1782" s="511"/>
      <c r="M1782" s="511"/>
      <c r="N1782" s="511"/>
      <c r="O1782" s="511"/>
      <c r="P1782" s="511"/>
      <c r="Q1782" s="511"/>
      <c r="R1782" s="512">
        <v>589919.65333333332</v>
      </c>
      <c r="S1782" s="423">
        <v>3.4069658055792288E-3</v>
      </c>
      <c r="T1782" s="9" t="s">
        <v>30</v>
      </c>
      <c r="U1782" s="9" t="s">
        <v>244</v>
      </c>
      <c r="V1782" s="9" t="s">
        <v>544</v>
      </c>
      <c r="W1782" s="9"/>
    </row>
    <row r="1783" spans="1:23" ht="15.75" x14ac:dyDescent="0.25">
      <c r="A1783" s="16" t="s">
        <v>1397</v>
      </c>
      <c r="B1783" s="84"/>
      <c r="C1783" s="124"/>
      <c r="D1783" s="227"/>
      <c r="E1783" s="141" t="s">
        <v>352</v>
      </c>
      <c r="F1783" s="317">
        <v>179548.43</v>
      </c>
      <c r="G1783" s="317">
        <v>147385.39000000004</v>
      </c>
      <c r="H1783" s="317">
        <v>233551.28</v>
      </c>
      <c r="I1783" s="317"/>
      <c r="J1783" s="317"/>
      <c r="K1783" s="317"/>
      <c r="L1783" s="317"/>
      <c r="M1783" s="317"/>
      <c r="N1783" s="317"/>
      <c r="O1783" s="317"/>
      <c r="P1783" s="317"/>
      <c r="Q1783" s="317"/>
      <c r="R1783" s="318">
        <v>186828.3666666667</v>
      </c>
      <c r="S1783" s="346">
        <v>1.0789907628079786E-3</v>
      </c>
      <c r="T1783" s="9" t="s">
        <v>30</v>
      </c>
      <c r="U1783" s="9" t="s">
        <v>244</v>
      </c>
      <c r="V1783" s="9" t="s">
        <v>544</v>
      </c>
      <c r="W1783" s="9"/>
    </row>
    <row r="1784" spans="1:23" ht="15.75" x14ac:dyDescent="0.25">
      <c r="A1784" s="16" t="s">
        <v>1398</v>
      </c>
      <c r="B1784" s="84"/>
      <c r="C1784" s="152" t="s">
        <v>40</v>
      </c>
      <c r="D1784" s="124" t="s">
        <v>369</v>
      </c>
      <c r="E1784" s="406" t="s">
        <v>352</v>
      </c>
      <c r="F1784" s="511">
        <v>2555076.7599999984</v>
      </c>
      <c r="G1784" s="511">
        <v>2385616.0500000017</v>
      </c>
      <c r="H1784" s="511">
        <v>3198177.5799999963</v>
      </c>
      <c r="I1784" s="511"/>
      <c r="J1784" s="511"/>
      <c r="K1784" s="511"/>
      <c r="L1784" s="511"/>
      <c r="M1784" s="511"/>
      <c r="N1784" s="511"/>
      <c r="O1784" s="511"/>
      <c r="P1784" s="511"/>
      <c r="Q1784" s="511"/>
      <c r="R1784" s="512">
        <v>2712956.7966666655</v>
      </c>
      <c r="S1784" s="423">
        <v>1.5668152410298446E-2</v>
      </c>
      <c r="T1784" s="9" t="s">
        <v>30</v>
      </c>
      <c r="U1784" s="9" t="s">
        <v>40</v>
      </c>
      <c r="V1784" s="9" t="s">
        <v>369</v>
      </c>
      <c r="W1784" s="9"/>
    </row>
    <row r="1785" spans="1:23" ht="15.75" x14ac:dyDescent="0.25">
      <c r="A1785" s="16" t="s">
        <v>1399</v>
      </c>
      <c r="B1785" s="84"/>
      <c r="C1785" s="124"/>
      <c r="D1785" s="124"/>
      <c r="E1785" s="406" t="s">
        <v>24</v>
      </c>
      <c r="F1785" s="511">
        <v>620630.47999999986</v>
      </c>
      <c r="G1785" s="511">
        <v>619787.18000000017</v>
      </c>
      <c r="H1785" s="511">
        <v>792384.94999999972</v>
      </c>
      <c r="I1785" s="511"/>
      <c r="J1785" s="511"/>
      <c r="K1785" s="511"/>
      <c r="L1785" s="511"/>
      <c r="M1785" s="511"/>
      <c r="N1785" s="511"/>
      <c r="O1785" s="511"/>
      <c r="P1785" s="511"/>
      <c r="Q1785" s="511"/>
      <c r="R1785" s="512">
        <v>677600.87</v>
      </c>
      <c r="S1785" s="423">
        <v>3.9133515570743084E-3</v>
      </c>
      <c r="T1785" s="9" t="s">
        <v>30</v>
      </c>
      <c r="U1785" s="9" t="s">
        <v>40</v>
      </c>
      <c r="V1785" s="9" t="s">
        <v>369</v>
      </c>
      <c r="W1785" s="9"/>
    </row>
    <row r="1786" spans="1:23" ht="15.75" x14ac:dyDescent="0.25">
      <c r="A1786" s="16" t="s">
        <v>1400</v>
      </c>
      <c r="B1786" s="84"/>
      <c r="C1786" s="124"/>
      <c r="D1786" s="124"/>
      <c r="E1786" s="406" t="s">
        <v>17</v>
      </c>
      <c r="F1786" s="511">
        <v>181123.12000000008</v>
      </c>
      <c r="G1786" s="511">
        <v>201562.65999999986</v>
      </c>
      <c r="H1786" s="511">
        <v>207500.32999999967</v>
      </c>
      <c r="I1786" s="511"/>
      <c r="J1786" s="511"/>
      <c r="K1786" s="511"/>
      <c r="L1786" s="511"/>
      <c r="M1786" s="511"/>
      <c r="N1786" s="511"/>
      <c r="O1786" s="511"/>
      <c r="P1786" s="511"/>
      <c r="Q1786" s="511"/>
      <c r="R1786" s="512">
        <v>196728.70333333322</v>
      </c>
      <c r="S1786" s="423">
        <v>1.1361682246817501E-3</v>
      </c>
      <c r="T1786" s="9" t="s">
        <v>30</v>
      </c>
      <c r="U1786" s="9" t="s">
        <v>40</v>
      </c>
      <c r="V1786" s="9" t="s">
        <v>369</v>
      </c>
      <c r="W1786" s="9"/>
    </row>
    <row r="1787" spans="1:23" ht="15.75" x14ac:dyDescent="0.25">
      <c r="A1787" s="16" t="s">
        <v>1401</v>
      </c>
      <c r="B1787" s="84"/>
      <c r="C1787" s="124"/>
      <c r="D1787" s="124"/>
      <c r="E1787" s="139" t="s">
        <v>351</v>
      </c>
      <c r="F1787" s="315">
        <v>612285.11999999965</v>
      </c>
      <c r="G1787" s="315">
        <v>545915.92000000027</v>
      </c>
      <c r="H1787" s="315">
        <v>637892.92000000039</v>
      </c>
      <c r="I1787" s="315"/>
      <c r="J1787" s="315"/>
      <c r="K1787" s="315"/>
      <c r="L1787" s="315"/>
      <c r="M1787" s="315"/>
      <c r="N1787" s="315"/>
      <c r="O1787" s="315"/>
      <c r="P1787" s="315"/>
      <c r="Q1787" s="315"/>
      <c r="R1787" s="316">
        <v>598697.98666666681</v>
      </c>
      <c r="S1787" s="167">
        <v>3.457663356216255E-3</v>
      </c>
      <c r="T1787" s="9" t="s">
        <v>30</v>
      </c>
      <c r="U1787" s="9" t="s">
        <v>40</v>
      </c>
      <c r="V1787" s="9" t="s">
        <v>369</v>
      </c>
      <c r="W1787" s="9"/>
    </row>
    <row r="1788" spans="1:23" ht="15.75" x14ac:dyDescent="0.25">
      <c r="A1788" s="16" t="s">
        <v>1402</v>
      </c>
      <c r="B1788" s="84"/>
      <c r="C1788" s="124"/>
      <c r="D1788" s="124"/>
      <c r="E1788" s="139" t="s">
        <v>18</v>
      </c>
      <c r="F1788" s="315">
        <v>397507.17</v>
      </c>
      <c r="G1788" s="315">
        <v>406018.69000000012</v>
      </c>
      <c r="H1788" s="315">
        <v>518835.19999999984</v>
      </c>
      <c r="I1788" s="315"/>
      <c r="J1788" s="315"/>
      <c r="K1788" s="315"/>
      <c r="L1788" s="315"/>
      <c r="M1788" s="315"/>
      <c r="N1788" s="315"/>
      <c r="O1788" s="315"/>
      <c r="P1788" s="315"/>
      <c r="Q1788" s="315"/>
      <c r="R1788" s="316">
        <v>440787.02</v>
      </c>
      <c r="S1788" s="167">
        <v>2.5456793924351728E-3</v>
      </c>
      <c r="T1788" s="9" t="s">
        <v>30</v>
      </c>
      <c r="U1788" s="9" t="s">
        <v>40</v>
      </c>
      <c r="V1788" s="9" t="s">
        <v>369</v>
      </c>
      <c r="W1788" s="9"/>
    </row>
    <row r="1789" spans="1:23" ht="15.75" x14ac:dyDescent="0.25">
      <c r="A1789" s="16" t="s">
        <v>1403</v>
      </c>
      <c r="B1789" s="84"/>
      <c r="C1789" s="124"/>
      <c r="D1789" s="124"/>
      <c r="E1789" s="139" t="s">
        <v>20</v>
      </c>
      <c r="F1789" s="315">
        <v>387639.76999999955</v>
      </c>
      <c r="G1789" s="315">
        <v>409390.66000000015</v>
      </c>
      <c r="H1789" s="315">
        <v>554078.72000000009</v>
      </c>
      <c r="I1789" s="315"/>
      <c r="J1789" s="315"/>
      <c r="K1789" s="315"/>
      <c r="L1789" s="315"/>
      <c r="M1789" s="315"/>
      <c r="N1789" s="315"/>
      <c r="O1789" s="315"/>
      <c r="P1789" s="315"/>
      <c r="Q1789" s="315"/>
      <c r="R1789" s="316">
        <v>450369.71666666662</v>
      </c>
      <c r="S1789" s="167">
        <v>2.6010223864922355E-3</v>
      </c>
      <c r="T1789" s="9" t="s">
        <v>30</v>
      </c>
      <c r="U1789" s="9" t="s">
        <v>40</v>
      </c>
      <c r="V1789" s="9" t="s">
        <v>369</v>
      </c>
      <c r="W1789" s="9"/>
    </row>
    <row r="1790" spans="1:23" ht="31.5" x14ac:dyDescent="0.25">
      <c r="A1790" s="16" t="s">
        <v>1404</v>
      </c>
      <c r="B1790" s="84"/>
      <c r="C1790" s="124"/>
      <c r="D1790" s="124"/>
      <c r="E1790" s="406" t="s">
        <v>353</v>
      </c>
      <c r="F1790" s="511">
        <v>347967.37999999995</v>
      </c>
      <c r="G1790" s="511">
        <v>309937.42999999982</v>
      </c>
      <c r="H1790" s="511">
        <v>436525.18000000011</v>
      </c>
      <c r="I1790" s="511"/>
      <c r="J1790" s="511"/>
      <c r="K1790" s="511"/>
      <c r="L1790" s="511"/>
      <c r="M1790" s="511"/>
      <c r="N1790" s="511"/>
      <c r="O1790" s="511"/>
      <c r="P1790" s="511"/>
      <c r="Q1790" s="511"/>
      <c r="R1790" s="512">
        <v>364809.99666666664</v>
      </c>
      <c r="S1790" s="423">
        <v>2.1068889248795877E-3</v>
      </c>
      <c r="T1790" s="9" t="s">
        <v>30</v>
      </c>
      <c r="U1790" s="9" t="s">
        <v>40</v>
      </c>
      <c r="V1790" s="9" t="s">
        <v>369</v>
      </c>
      <c r="W1790" s="9"/>
    </row>
    <row r="1791" spans="1:23" ht="15.75" x14ac:dyDescent="0.25">
      <c r="A1791" s="16" t="s">
        <v>1405</v>
      </c>
      <c r="B1791" s="84"/>
      <c r="C1791" s="124"/>
      <c r="D1791" s="124"/>
      <c r="E1791" s="406" t="s">
        <v>21</v>
      </c>
      <c r="F1791" s="511">
        <v>126495.62000000001</v>
      </c>
      <c r="G1791" s="511">
        <v>122735.99999999999</v>
      </c>
      <c r="H1791" s="511">
        <v>151452.75</v>
      </c>
      <c r="I1791" s="511"/>
      <c r="J1791" s="511"/>
      <c r="K1791" s="511"/>
      <c r="L1791" s="511"/>
      <c r="M1791" s="511"/>
      <c r="N1791" s="511"/>
      <c r="O1791" s="511"/>
      <c r="P1791" s="511"/>
      <c r="Q1791" s="511"/>
      <c r="R1791" s="512">
        <v>133561.45666666667</v>
      </c>
      <c r="S1791" s="423">
        <v>7.7135812179758979E-4</v>
      </c>
      <c r="T1791" s="9" t="s">
        <v>30</v>
      </c>
      <c r="U1791" s="9" t="s">
        <v>40</v>
      </c>
      <c r="V1791" s="9" t="s">
        <v>369</v>
      </c>
      <c r="W1791" s="9"/>
    </row>
    <row r="1792" spans="1:23" ht="15.75" x14ac:dyDescent="0.25">
      <c r="A1792" s="16" t="s">
        <v>1406</v>
      </c>
      <c r="B1792" s="84"/>
      <c r="C1792" s="124"/>
      <c r="D1792" s="124"/>
      <c r="E1792" s="406" t="s">
        <v>23</v>
      </c>
      <c r="F1792" s="511">
        <v>59042.789999999979</v>
      </c>
      <c r="G1792" s="511">
        <v>55982.890000000014</v>
      </c>
      <c r="H1792" s="511">
        <v>79759.040000000008</v>
      </c>
      <c r="I1792" s="511"/>
      <c r="J1792" s="511"/>
      <c r="K1792" s="511"/>
      <c r="L1792" s="511"/>
      <c r="M1792" s="511"/>
      <c r="N1792" s="511"/>
      <c r="O1792" s="511"/>
      <c r="P1792" s="511"/>
      <c r="Q1792" s="511"/>
      <c r="R1792" s="512">
        <v>64928.24</v>
      </c>
      <c r="S1792" s="423">
        <v>3.7498037613513456E-4</v>
      </c>
      <c r="T1792" s="9" t="s">
        <v>30</v>
      </c>
      <c r="U1792" s="9" t="s">
        <v>40</v>
      </c>
      <c r="V1792" s="9" t="s">
        <v>369</v>
      </c>
      <c r="W1792" s="9"/>
    </row>
    <row r="1793" spans="1:23" ht="15.75" x14ac:dyDescent="0.25">
      <c r="A1793" s="16" t="s">
        <v>1407</v>
      </c>
      <c r="B1793" s="84"/>
      <c r="C1793" s="124"/>
      <c r="D1793" s="124"/>
      <c r="E1793" s="406" t="s">
        <v>22</v>
      </c>
      <c r="F1793" s="511">
        <v>288381.69000000006</v>
      </c>
      <c r="G1793" s="511">
        <v>294987.12999999989</v>
      </c>
      <c r="H1793" s="511">
        <v>512828.83999999985</v>
      </c>
      <c r="I1793" s="511"/>
      <c r="J1793" s="511"/>
      <c r="K1793" s="511"/>
      <c r="L1793" s="511"/>
      <c r="M1793" s="511"/>
      <c r="N1793" s="511"/>
      <c r="O1793" s="511"/>
      <c r="P1793" s="511"/>
      <c r="Q1793" s="511"/>
      <c r="R1793" s="512">
        <v>365399.21999999991</v>
      </c>
      <c r="S1793" s="423">
        <v>2.110291869224928E-3</v>
      </c>
      <c r="T1793" s="9" t="s">
        <v>30</v>
      </c>
      <c r="U1793" s="9" t="s">
        <v>40</v>
      </c>
      <c r="V1793" s="9" t="s">
        <v>369</v>
      </c>
      <c r="W1793" s="9"/>
    </row>
    <row r="1794" spans="1:23" ht="15.75" x14ac:dyDescent="0.25">
      <c r="A1794" s="16" t="s">
        <v>1408</v>
      </c>
      <c r="B1794" s="84"/>
      <c r="C1794" s="124"/>
      <c r="D1794" s="124"/>
      <c r="E1794" s="406" t="s">
        <v>16</v>
      </c>
      <c r="F1794" s="511">
        <v>18933.999999999996</v>
      </c>
      <c r="G1794" s="511">
        <v>16911.329999999998</v>
      </c>
      <c r="H1794" s="511">
        <v>18607.22</v>
      </c>
      <c r="I1794" s="511"/>
      <c r="J1794" s="511"/>
      <c r="K1794" s="511"/>
      <c r="L1794" s="511"/>
      <c r="M1794" s="511"/>
      <c r="N1794" s="511"/>
      <c r="O1794" s="511"/>
      <c r="P1794" s="511"/>
      <c r="Q1794" s="511"/>
      <c r="R1794" s="512">
        <v>18150.849999999999</v>
      </c>
      <c r="S1794" s="423">
        <v>1.048266911311997E-4</v>
      </c>
      <c r="T1794" s="9" t="s">
        <v>30</v>
      </c>
      <c r="U1794" s="9" t="s">
        <v>40</v>
      </c>
      <c r="V1794" s="9" t="s">
        <v>369</v>
      </c>
      <c r="W1794" s="9"/>
    </row>
    <row r="1795" spans="1:23" ht="15.75" x14ac:dyDescent="0.25">
      <c r="A1795" s="16" t="s">
        <v>1409</v>
      </c>
      <c r="B1795" s="84"/>
      <c r="C1795" s="124"/>
      <c r="D1795" s="124"/>
      <c r="E1795" s="406" t="s">
        <v>19</v>
      </c>
      <c r="F1795" s="511">
        <v>0</v>
      </c>
      <c r="G1795" s="511">
        <v>0</v>
      </c>
      <c r="H1795" s="511">
        <v>0</v>
      </c>
      <c r="I1795" s="511"/>
      <c r="J1795" s="511"/>
      <c r="K1795" s="511"/>
      <c r="L1795" s="511"/>
      <c r="M1795" s="511"/>
      <c r="N1795" s="511"/>
      <c r="O1795" s="511"/>
      <c r="P1795" s="511"/>
      <c r="Q1795" s="511"/>
      <c r="R1795" s="512">
        <v>0</v>
      </c>
      <c r="S1795" s="423">
        <v>0</v>
      </c>
      <c r="T1795" s="9" t="s">
        <v>30</v>
      </c>
      <c r="U1795" s="9" t="s">
        <v>40</v>
      </c>
      <c r="V1795" s="9" t="s">
        <v>369</v>
      </c>
      <c r="W1795" s="9"/>
    </row>
    <row r="1796" spans="1:23" ht="15.75" x14ac:dyDescent="0.25">
      <c r="A1796" s="16" t="s">
        <v>1410</v>
      </c>
      <c r="B1796" s="84"/>
      <c r="C1796" s="124"/>
      <c r="D1796" s="227"/>
      <c r="E1796" s="412" t="s">
        <v>25</v>
      </c>
      <c r="F1796" s="513"/>
      <c r="G1796" s="513"/>
      <c r="H1796" s="513"/>
      <c r="I1796" s="513"/>
      <c r="J1796" s="513"/>
      <c r="K1796" s="513"/>
      <c r="L1796" s="513"/>
      <c r="M1796" s="513"/>
      <c r="N1796" s="513"/>
      <c r="O1796" s="513"/>
      <c r="P1796" s="513"/>
      <c r="Q1796" s="513"/>
      <c r="R1796" s="514"/>
      <c r="S1796" s="507"/>
      <c r="T1796" s="9" t="s">
        <v>30</v>
      </c>
      <c r="U1796" s="9" t="s">
        <v>40</v>
      </c>
      <c r="V1796" s="9" t="s">
        <v>369</v>
      </c>
      <c r="W1796" s="9"/>
    </row>
    <row r="1797" spans="1:23" ht="15.75" x14ac:dyDescent="0.25">
      <c r="A1797" s="16" t="s">
        <v>1411</v>
      </c>
      <c r="B1797" s="84"/>
      <c r="C1797" s="124" t="s">
        <v>40</v>
      </c>
      <c r="D1797" s="124" t="s">
        <v>370</v>
      </c>
      <c r="E1797" s="406" t="s">
        <v>20</v>
      </c>
      <c r="F1797" s="511">
        <v>333598.43</v>
      </c>
      <c r="G1797" s="511">
        <v>310951.21000000025</v>
      </c>
      <c r="H1797" s="511">
        <v>434064.20999999961</v>
      </c>
      <c r="I1797" s="511"/>
      <c r="J1797" s="511"/>
      <c r="K1797" s="511"/>
      <c r="L1797" s="511"/>
      <c r="M1797" s="511"/>
      <c r="N1797" s="511"/>
      <c r="O1797" s="511"/>
      <c r="P1797" s="511"/>
      <c r="Q1797" s="511"/>
      <c r="R1797" s="512">
        <v>359537.94999999995</v>
      </c>
      <c r="S1797" s="423">
        <v>2.0764412484591478E-3</v>
      </c>
      <c r="T1797" s="9" t="s">
        <v>30</v>
      </c>
      <c r="U1797" s="9" t="s">
        <v>40</v>
      </c>
      <c r="V1797" s="9" t="s">
        <v>370</v>
      </c>
      <c r="W1797" s="9"/>
    </row>
    <row r="1798" spans="1:23" ht="15.75" x14ac:dyDescent="0.25">
      <c r="A1798" s="16" t="s">
        <v>1412</v>
      </c>
      <c r="B1798" s="84"/>
      <c r="C1798" s="124"/>
      <c r="D1798" s="124"/>
      <c r="E1798" s="139" t="s">
        <v>352</v>
      </c>
      <c r="F1798" s="515">
        <v>17045.03000000001</v>
      </c>
      <c r="G1798" s="515">
        <v>10280.75</v>
      </c>
      <c r="H1798" s="515">
        <v>23018.079999999998</v>
      </c>
      <c r="I1798" s="515"/>
      <c r="J1798" s="515"/>
      <c r="K1798" s="515"/>
      <c r="L1798" s="515"/>
      <c r="M1798" s="515"/>
      <c r="N1798" s="515"/>
      <c r="O1798" s="515"/>
      <c r="P1798" s="515"/>
      <c r="Q1798" s="515"/>
      <c r="R1798" s="516">
        <v>16781.28666666667</v>
      </c>
      <c r="S1798" s="504">
        <v>9.6917045438135805E-5</v>
      </c>
      <c r="T1798" s="9" t="s">
        <v>30</v>
      </c>
      <c r="U1798" s="9" t="s">
        <v>40</v>
      </c>
      <c r="V1798" s="9" t="s">
        <v>370</v>
      </c>
      <c r="W1798" s="9"/>
    </row>
    <row r="1799" spans="1:23" ht="15.75" x14ac:dyDescent="0.25">
      <c r="A1799" s="16" t="s">
        <v>1413</v>
      </c>
      <c r="B1799" s="84"/>
      <c r="C1799" s="124"/>
      <c r="D1799" s="124"/>
      <c r="E1799" s="139" t="s">
        <v>18</v>
      </c>
      <c r="F1799" s="317">
        <v>3595.7700000000004</v>
      </c>
      <c r="G1799" s="317">
        <v>7308.300000000002</v>
      </c>
      <c r="H1799" s="317">
        <v>1578.28</v>
      </c>
      <c r="I1799" s="317"/>
      <c r="J1799" s="317"/>
      <c r="K1799" s="317"/>
      <c r="L1799" s="317"/>
      <c r="M1799" s="317"/>
      <c r="N1799" s="317"/>
      <c r="O1799" s="317"/>
      <c r="P1799" s="317"/>
      <c r="Q1799" s="317"/>
      <c r="R1799" s="318">
        <v>4160.7833333333347</v>
      </c>
      <c r="S1799" s="346">
        <v>2.4029791957245917E-5</v>
      </c>
      <c r="T1799" s="9" t="s">
        <v>30</v>
      </c>
      <c r="U1799" s="9" t="s">
        <v>40</v>
      </c>
      <c r="V1799" s="9" t="s">
        <v>370</v>
      </c>
      <c r="W1799" s="9"/>
    </row>
    <row r="1800" spans="1:23" ht="15.75" x14ac:dyDescent="0.25">
      <c r="A1800" s="16" t="s">
        <v>1414</v>
      </c>
      <c r="B1800" s="84"/>
      <c r="C1800" s="124"/>
      <c r="D1800" s="124"/>
      <c r="E1800" s="406" t="s">
        <v>23</v>
      </c>
      <c r="F1800" s="339">
        <v>0</v>
      </c>
      <c r="G1800" s="339">
        <v>0</v>
      </c>
      <c r="H1800" s="339">
        <v>13.99</v>
      </c>
      <c r="I1800" s="339"/>
      <c r="J1800" s="339"/>
      <c r="K1800" s="339"/>
      <c r="L1800" s="339"/>
      <c r="M1800" s="339"/>
      <c r="N1800" s="339"/>
      <c r="O1800" s="339"/>
      <c r="P1800" s="339"/>
      <c r="Q1800" s="339"/>
      <c r="R1800" s="340">
        <v>4.6633333333333331</v>
      </c>
      <c r="S1800" s="352">
        <v>2.6932171384544598E-8</v>
      </c>
      <c r="T1800" s="9" t="s">
        <v>30</v>
      </c>
      <c r="U1800" s="9" t="s">
        <v>40</v>
      </c>
      <c r="V1800" s="9" t="s">
        <v>370</v>
      </c>
      <c r="W1800" s="9"/>
    </row>
    <row r="1801" spans="1:23" ht="15.75" x14ac:dyDescent="0.25">
      <c r="A1801" s="16" t="s">
        <v>1415</v>
      </c>
      <c r="B1801" s="84"/>
      <c r="C1801" s="124"/>
      <c r="D1801" s="227"/>
      <c r="E1801" s="412" t="s">
        <v>24</v>
      </c>
      <c r="F1801" s="317">
        <v>0</v>
      </c>
      <c r="G1801" s="317">
        <v>0</v>
      </c>
      <c r="H1801" s="317">
        <v>0</v>
      </c>
      <c r="I1801" s="317"/>
      <c r="J1801" s="317"/>
      <c r="K1801" s="317"/>
      <c r="L1801" s="317"/>
      <c r="M1801" s="317"/>
      <c r="N1801" s="317"/>
      <c r="O1801" s="317"/>
      <c r="P1801" s="317"/>
      <c r="Q1801" s="317"/>
      <c r="R1801" s="318">
        <v>0</v>
      </c>
      <c r="S1801" s="346">
        <v>0</v>
      </c>
      <c r="T1801" s="9" t="s">
        <v>30</v>
      </c>
      <c r="U1801" s="9" t="s">
        <v>40</v>
      </c>
      <c r="V1801" s="9" t="s">
        <v>370</v>
      </c>
      <c r="W1801" s="9"/>
    </row>
    <row r="1802" spans="1:23" ht="15.75" x14ac:dyDescent="0.25">
      <c r="A1802" s="16" t="s">
        <v>1416</v>
      </c>
      <c r="B1802" s="84"/>
      <c r="C1802" s="227" t="s">
        <v>40</v>
      </c>
      <c r="D1802" s="148" t="s">
        <v>368</v>
      </c>
      <c r="E1802" s="141" t="s">
        <v>351</v>
      </c>
      <c r="F1802" s="319">
        <v>173.92000000000002</v>
      </c>
      <c r="G1802" s="319">
        <v>177.97000000000014</v>
      </c>
      <c r="H1802" s="319">
        <v>1193.9899999999996</v>
      </c>
      <c r="I1802" s="319"/>
      <c r="J1802" s="319"/>
      <c r="K1802" s="319"/>
      <c r="L1802" s="319"/>
      <c r="M1802" s="319"/>
      <c r="N1802" s="319"/>
      <c r="O1802" s="319"/>
      <c r="P1802" s="319"/>
      <c r="Q1802" s="319"/>
      <c r="R1802" s="320">
        <v>515.29333333333318</v>
      </c>
      <c r="S1802" s="347">
        <v>2.975976061468177E-6</v>
      </c>
      <c r="T1802" s="9" t="s">
        <v>30</v>
      </c>
      <c r="U1802" s="9" t="s">
        <v>40</v>
      </c>
      <c r="V1802" s="9" t="s">
        <v>368</v>
      </c>
      <c r="W1802" s="9"/>
    </row>
    <row r="1803" spans="1:23" ht="15.75" x14ac:dyDescent="0.25">
      <c r="A1803" s="16" t="s">
        <v>1417</v>
      </c>
      <c r="B1803" s="84"/>
      <c r="C1803" s="124" t="s">
        <v>41</v>
      </c>
      <c r="D1803" s="124" t="s">
        <v>371</v>
      </c>
      <c r="E1803" s="406" t="s">
        <v>352</v>
      </c>
      <c r="F1803" s="517">
        <v>194023.94999999978</v>
      </c>
      <c r="G1803" s="517">
        <v>188384.64000000007</v>
      </c>
      <c r="H1803" s="517">
        <v>258049.91000000003</v>
      </c>
      <c r="I1803" s="517"/>
      <c r="J1803" s="517"/>
      <c r="K1803" s="517"/>
      <c r="L1803" s="517"/>
      <c r="M1803" s="517"/>
      <c r="N1803" s="517"/>
      <c r="O1803" s="517"/>
      <c r="P1803" s="517"/>
      <c r="Q1803" s="517"/>
      <c r="R1803" s="518">
        <v>213486.16666666663</v>
      </c>
      <c r="S1803" s="519">
        <v>1.2329476831085314E-3</v>
      </c>
      <c r="T1803" s="9" t="s">
        <v>30</v>
      </c>
      <c r="U1803" s="9" t="s">
        <v>41</v>
      </c>
      <c r="V1803" s="9" t="s">
        <v>371</v>
      </c>
      <c r="W1803" s="9"/>
    </row>
    <row r="1804" spans="1:23" ht="15.75" x14ac:dyDescent="0.25">
      <c r="A1804" s="16" t="s">
        <v>1418</v>
      </c>
      <c r="B1804" s="84"/>
      <c r="C1804" s="124"/>
      <c r="D1804" s="124"/>
      <c r="E1804" s="406" t="s">
        <v>24</v>
      </c>
      <c r="F1804" s="517">
        <v>9370.5500000000011</v>
      </c>
      <c r="G1804" s="517">
        <v>8970.31</v>
      </c>
      <c r="H1804" s="517">
        <v>17728.400000000001</v>
      </c>
      <c r="I1804" s="517"/>
      <c r="J1804" s="517"/>
      <c r="K1804" s="517"/>
      <c r="L1804" s="517"/>
      <c r="M1804" s="517"/>
      <c r="N1804" s="517"/>
      <c r="O1804" s="517"/>
      <c r="P1804" s="517"/>
      <c r="Q1804" s="517"/>
      <c r="R1804" s="518">
        <v>12023.086666666668</v>
      </c>
      <c r="S1804" s="519">
        <v>6.9436990138220102E-5</v>
      </c>
      <c r="T1804" s="9" t="s">
        <v>30</v>
      </c>
      <c r="U1804" s="9" t="s">
        <v>41</v>
      </c>
      <c r="V1804" s="9" t="s">
        <v>371</v>
      </c>
      <c r="W1804" s="9"/>
    </row>
    <row r="1805" spans="1:23" ht="15.75" x14ac:dyDescent="0.25">
      <c r="A1805" s="16" t="s">
        <v>1419</v>
      </c>
      <c r="B1805" s="84"/>
      <c r="C1805" s="124"/>
      <c r="D1805" s="124"/>
      <c r="E1805" s="406" t="s">
        <v>17</v>
      </c>
      <c r="F1805" s="517">
        <v>0</v>
      </c>
      <c r="G1805" s="517">
        <v>0</v>
      </c>
      <c r="H1805" s="517">
        <v>0</v>
      </c>
      <c r="I1805" s="517"/>
      <c r="J1805" s="517"/>
      <c r="K1805" s="517"/>
      <c r="L1805" s="517"/>
      <c r="M1805" s="517"/>
      <c r="N1805" s="517"/>
      <c r="O1805" s="517"/>
      <c r="P1805" s="517"/>
      <c r="Q1805" s="517"/>
      <c r="R1805" s="518">
        <v>0</v>
      </c>
      <c r="S1805" s="519">
        <v>0</v>
      </c>
      <c r="T1805" s="9" t="s">
        <v>30</v>
      </c>
      <c r="U1805" s="9" t="s">
        <v>41</v>
      </c>
      <c r="V1805" s="9" t="s">
        <v>371</v>
      </c>
      <c r="W1805" s="9"/>
    </row>
    <row r="1806" spans="1:23" ht="15.75" x14ac:dyDescent="0.25">
      <c r="A1806" s="16" t="s">
        <v>1420</v>
      </c>
      <c r="B1806" s="84"/>
      <c r="C1806" s="124"/>
      <c r="D1806" s="124"/>
      <c r="E1806" s="139" t="s">
        <v>20</v>
      </c>
      <c r="F1806" s="315">
        <v>683.90000000000009</v>
      </c>
      <c r="G1806" s="315">
        <v>2635.6400000000003</v>
      </c>
      <c r="H1806" s="315">
        <v>829.4</v>
      </c>
      <c r="I1806" s="315"/>
      <c r="J1806" s="315"/>
      <c r="K1806" s="315"/>
      <c r="L1806" s="315"/>
      <c r="M1806" s="315"/>
      <c r="N1806" s="315"/>
      <c r="O1806" s="315"/>
      <c r="P1806" s="315"/>
      <c r="Q1806" s="315"/>
      <c r="R1806" s="316">
        <v>1382.9800000000002</v>
      </c>
      <c r="S1806" s="167">
        <v>7.9871310324655107E-6</v>
      </c>
      <c r="T1806" s="9" t="s">
        <v>30</v>
      </c>
      <c r="U1806" s="9" t="s">
        <v>41</v>
      </c>
      <c r="V1806" s="9" t="s">
        <v>371</v>
      </c>
      <c r="W1806" s="9"/>
    </row>
    <row r="1807" spans="1:23" ht="15.75" x14ac:dyDescent="0.25">
      <c r="A1807" s="16" t="s">
        <v>1421</v>
      </c>
      <c r="B1807" s="84"/>
      <c r="C1807" s="124"/>
      <c r="D1807" s="124"/>
      <c r="E1807" s="139" t="s">
        <v>19</v>
      </c>
      <c r="F1807" s="339">
        <v>0</v>
      </c>
      <c r="G1807" s="339">
        <v>0</v>
      </c>
      <c r="H1807" s="339">
        <v>0</v>
      </c>
      <c r="I1807" s="339"/>
      <c r="J1807" s="339"/>
      <c r="K1807" s="339"/>
      <c r="L1807" s="339"/>
      <c r="M1807" s="339"/>
      <c r="N1807" s="339"/>
      <c r="O1807" s="339"/>
      <c r="P1807" s="339"/>
      <c r="Q1807" s="339"/>
      <c r="R1807" s="340">
        <v>0</v>
      </c>
      <c r="S1807" s="352">
        <v>0</v>
      </c>
      <c r="T1807" s="9" t="s">
        <v>30</v>
      </c>
      <c r="U1807" s="9" t="s">
        <v>41</v>
      </c>
      <c r="V1807" s="9" t="s">
        <v>371</v>
      </c>
      <c r="W1807" s="9"/>
    </row>
    <row r="1808" spans="1:23" ht="31.5" x14ac:dyDescent="0.25">
      <c r="A1808" s="16" t="s">
        <v>1422</v>
      </c>
      <c r="B1808" s="84"/>
      <c r="C1808" s="124"/>
      <c r="D1808" s="124"/>
      <c r="E1808" s="139" t="s">
        <v>353</v>
      </c>
      <c r="F1808" s="339">
        <v>0</v>
      </c>
      <c r="G1808" s="339">
        <v>0</v>
      </c>
      <c r="H1808" s="339">
        <v>0</v>
      </c>
      <c r="I1808" s="339"/>
      <c r="J1808" s="339"/>
      <c r="K1808" s="339"/>
      <c r="L1808" s="339"/>
      <c r="M1808" s="339"/>
      <c r="N1808" s="339"/>
      <c r="O1808" s="339"/>
      <c r="P1808" s="339"/>
      <c r="Q1808" s="339"/>
      <c r="R1808" s="316">
        <v>0</v>
      </c>
      <c r="S1808" s="167">
        <v>0</v>
      </c>
      <c r="T1808" s="9" t="s">
        <v>30</v>
      </c>
      <c r="U1808" s="9" t="s">
        <v>41</v>
      </c>
      <c r="V1808" s="9" t="s">
        <v>371</v>
      </c>
      <c r="W1808" s="9"/>
    </row>
    <row r="1809" spans="1:23" ht="15.75" x14ac:dyDescent="0.25">
      <c r="A1809" s="16" t="s">
        <v>1423</v>
      </c>
      <c r="B1809" s="84"/>
      <c r="C1809" s="124"/>
      <c r="D1809" s="124"/>
      <c r="E1809" s="406" t="s">
        <v>16</v>
      </c>
      <c r="F1809" s="511">
        <v>0</v>
      </c>
      <c r="G1809" s="511">
        <v>0</v>
      </c>
      <c r="H1809" s="511">
        <v>0</v>
      </c>
      <c r="I1809" s="511"/>
      <c r="J1809" s="511"/>
      <c r="K1809" s="511"/>
      <c r="L1809" s="511"/>
      <c r="M1809" s="511"/>
      <c r="N1809" s="511"/>
      <c r="O1809" s="511"/>
      <c r="P1809" s="511"/>
      <c r="Q1809" s="511"/>
      <c r="R1809" s="512">
        <v>0</v>
      </c>
      <c r="S1809" s="423">
        <v>0</v>
      </c>
      <c r="T1809" s="9" t="s">
        <v>30</v>
      </c>
      <c r="U1809" s="9" t="s">
        <v>41</v>
      </c>
      <c r="V1809" s="9" t="s">
        <v>371</v>
      </c>
      <c r="W1809" s="9"/>
    </row>
    <row r="1810" spans="1:23" ht="15.75" x14ac:dyDescent="0.25">
      <c r="A1810" s="16" t="s">
        <v>1424</v>
      </c>
      <c r="B1810" s="84"/>
      <c r="C1810" s="124"/>
      <c r="D1810" s="227"/>
      <c r="E1810" s="412" t="s">
        <v>23</v>
      </c>
      <c r="F1810" s="513">
        <v>0</v>
      </c>
      <c r="G1810" s="513">
        <v>0</v>
      </c>
      <c r="H1810" s="513">
        <v>0</v>
      </c>
      <c r="I1810" s="513"/>
      <c r="J1810" s="513"/>
      <c r="K1810" s="513"/>
      <c r="L1810" s="513"/>
      <c r="M1810" s="513"/>
      <c r="N1810" s="513"/>
      <c r="O1810" s="513"/>
      <c r="P1810" s="513"/>
      <c r="Q1810" s="513"/>
      <c r="R1810" s="514">
        <v>0</v>
      </c>
      <c r="S1810" s="507">
        <v>0</v>
      </c>
      <c r="T1810" s="9" t="s">
        <v>30</v>
      </c>
      <c r="U1810" s="9" t="s">
        <v>41</v>
      </c>
      <c r="V1810" s="9" t="s">
        <v>371</v>
      </c>
      <c r="W1810" s="9"/>
    </row>
    <row r="1811" spans="1:23" ht="15.75" x14ac:dyDescent="0.25">
      <c r="A1811" s="16" t="s">
        <v>1425</v>
      </c>
      <c r="B1811" s="84"/>
      <c r="C1811" s="124" t="s">
        <v>41</v>
      </c>
      <c r="D1811" s="124" t="s">
        <v>372</v>
      </c>
      <c r="E1811" s="139" t="s">
        <v>24</v>
      </c>
      <c r="F1811" s="315">
        <v>86.740000000000023</v>
      </c>
      <c r="G1811" s="315">
        <v>131.54999999999995</v>
      </c>
      <c r="H1811" s="315">
        <v>91.3</v>
      </c>
      <c r="I1811" s="315"/>
      <c r="J1811" s="315"/>
      <c r="K1811" s="315"/>
      <c r="L1811" s="315"/>
      <c r="M1811" s="315"/>
      <c r="N1811" s="315"/>
      <c r="O1811" s="315"/>
      <c r="P1811" s="315"/>
      <c r="Q1811" s="315"/>
      <c r="R1811" s="316">
        <v>103.19666666666666</v>
      </c>
      <c r="S1811" s="167">
        <v>5.9599220435605166E-7</v>
      </c>
      <c r="T1811" s="9" t="s">
        <v>30</v>
      </c>
      <c r="U1811" s="9" t="s">
        <v>41</v>
      </c>
      <c r="V1811" s="9" t="s">
        <v>372</v>
      </c>
      <c r="W1811" s="9"/>
    </row>
    <row r="1812" spans="1:23" ht="15.75" x14ac:dyDescent="0.25">
      <c r="A1812" s="16" t="s">
        <v>1426</v>
      </c>
      <c r="B1812" s="84"/>
      <c r="C1812" s="124"/>
      <c r="D1812" s="227"/>
      <c r="E1812" s="141" t="s">
        <v>18</v>
      </c>
      <c r="F1812" s="317"/>
      <c r="G1812" s="317"/>
      <c r="H1812" s="317"/>
      <c r="I1812" s="317"/>
      <c r="J1812" s="317"/>
      <c r="K1812" s="317"/>
      <c r="L1812" s="317"/>
      <c r="M1812" s="317"/>
      <c r="N1812" s="317"/>
      <c r="O1812" s="317"/>
      <c r="P1812" s="317"/>
      <c r="Q1812" s="317"/>
      <c r="R1812" s="318"/>
      <c r="S1812" s="346">
        <v>0</v>
      </c>
      <c r="T1812" s="9" t="s">
        <v>30</v>
      </c>
      <c r="U1812" s="9" t="s">
        <v>41</v>
      </c>
      <c r="V1812" s="9" t="s">
        <v>372</v>
      </c>
      <c r="W1812" s="9"/>
    </row>
    <row r="1813" spans="1:23" ht="15.75" x14ac:dyDescent="0.25">
      <c r="A1813" s="16" t="s">
        <v>1427</v>
      </c>
      <c r="B1813" s="84"/>
      <c r="C1813" s="152" t="s">
        <v>41</v>
      </c>
      <c r="D1813" s="148" t="s">
        <v>373</v>
      </c>
      <c r="E1813" s="144" t="s">
        <v>17</v>
      </c>
      <c r="F1813" s="319">
        <v>0</v>
      </c>
      <c r="G1813" s="319">
        <v>0</v>
      </c>
      <c r="H1813" s="319">
        <v>0</v>
      </c>
      <c r="I1813" s="319"/>
      <c r="J1813" s="319"/>
      <c r="K1813" s="319"/>
      <c r="L1813" s="319"/>
      <c r="M1813" s="319"/>
      <c r="N1813" s="319"/>
      <c r="O1813" s="319"/>
      <c r="P1813" s="319"/>
      <c r="Q1813" s="319"/>
      <c r="R1813" s="320">
        <v>0</v>
      </c>
      <c r="S1813" s="346">
        <v>0</v>
      </c>
      <c r="T1813" s="9" t="s">
        <v>30</v>
      </c>
      <c r="U1813" s="9" t="s">
        <v>41</v>
      </c>
      <c r="V1813" s="9" t="s">
        <v>373</v>
      </c>
      <c r="W1813" s="9"/>
    </row>
    <row r="1814" spans="1:23" ht="15.75" x14ac:dyDescent="0.25">
      <c r="A1814" s="16" t="s">
        <v>1428</v>
      </c>
      <c r="B1814" s="91"/>
      <c r="C1814" s="227" t="s">
        <v>41</v>
      </c>
      <c r="D1814" s="227" t="s">
        <v>433</v>
      </c>
      <c r="E1814" s="144" t="s">
        <v>352</v>
      </c>
      <c r="F1814" s="319">
        <v>0</v>
      </c>
      <c r="G1814" s="319">
        <v>0</v>
      </c>
      <c r="H1814" s="319">
        <v>0</v>
      </c>
      <c r="I1814" s="319"/>
      <c r="J1814" s="319"/>
      <c r="K1814" s="319"/>
      <c r="L1814" s="319"/>
      <c r="M1814" s="319"/>
      <c r="N1814" s="319"/>
      <c r="O1814" s="319"/>
      <c r="P1814" s="319"/>
      <c r="Q1814" s="319"/>
      <c r="R1814" s="320">
        <v>0</v>
      </c>
      <c r="S1814" s="347">
        <v>0</v>
      </c>
      <c r="T1814" s="9" t="s">
        <v>30</v>
      </c>
      <c r="U1814" s="9" t="s">
        <v>41</v>
      </c>
      <c r="V1814" s="9" t="s">
        <v>433</v>
      </c>
      <c r="W1814" s="9"/>
    </row>
    <row r="1815" spans="1:23" ht="31.5" x14ac:dyDescent="0.2">
      <c r="A1815" s="16" t="s">
        <v>1429</v>
      </c>
      <c r="B1815" s="353" t="s">
        <v>31</v>
      </c>
      <c r="C1815" s="312" t="s">
        <v>241</v>
      </c>
      <c r="D1815" s="312" t="s">
        <v>375</v>
      </c>
      <c r="E1815" s="406" t="s">
        <v>353</v>
      </c>
      <c r="F1815" s="511">
        <v>2949391.3999999976</v>
      </c>
      <c r="G1815" s="511">
        <v>2660796.31</v>
      </c>
      <c r="H1815" s="511">
        <v>3628650.2600000026</v>
      </c>
      <c r="I1815" s="511"/>
      <c r="J1815" s="511"/>
      <c r="K1815" s="511"/>
      <c r="L1815" s="511"/>
      <c r="M1815" s="511"/>
      <c r="N1815" s="511"/>
      <c r="O1815" s="511"/>
      <c r="P1815" s="511"/>
      <c r="Q1815" s="511"/>
      <c r="R1815" s="512">
        <v>3079612.6566666663</v>
      </c>
      <c r="S1815" s="423">
        <v>1.7785701758547396E-2</v>
      </c>
      <c r="T1815" s="9" t="s">
        <v>31</v>
      </c>
      <c r="U1815" s="9" t="s">
        <v>241</v>
      </c>
      <c r="V1815" s="9" t="s">
        <v>375</v>
      </c>
      <c r="W1815" s="9"/>
    </row>
    <row r="1816" spans="1:23" ht="15.75" x14ac:dyDescent="0.25">
      <c r="A1816" s="16" t="s">
        <v>1430</v>
      </c>
      <c r="B1816" s="84"/>
      <c r="C1816" s="124"/>
      <c r="D1816" s="124"/>
      <c r="E1816" s="406" t="s">
        <v>24</v>
      </c>
      <c r="F1816" s="511">
        <v>3521914.9200000004</v>
      </c>
      <c r="G1816" s="511">
        <v>3325935.01</v>
      </c>
      <c r="H1816" s="511">
        <v>4411897.8899999997</v>
      </c>
      <c r="I1816" s="511"/>
      <c r="J1816" s="511"/>
      <c r="K1816" s="511"/>
      <c r="L1816" s="511"/>
      <c r="M1816" s="511"/>
      <c r="N1816" s="511"/>
      <c r="O1816" s="511"/>
      <c r="P1816" s="511"/>
      <c r="Q1816" s="511"/>
      <c r="R1816" s="512">
        <v>3753249.2733333334</v>
      </c>
      <c r="S1816" s="423">
        <v>2.1676158544316829E-2</v>
      </c>
      <c r="T1816" s="9" t="s">
        <v>31</v>
      </c>
      <c r="U1816" s="9" t="s">
        <v>241</v>
      </c>
      <c r="V1816" s="9" t="s">
        <v>375</v>
      </c>
      <c r="W1816" s="9"/>
    </row>
    <row r="1817" spans="1:23" ht="15.75" x14ac:dyDescent="0.25">
      <c r="A1817" s="16" t="s">
        <v>1431</v>
      </c>
      <c r="B1817" s="84"/>
      <c r="C1817" s="124"/>
      <c r="D1817" s="124"/>
      <c r="E1817" s="139" t="s">
        <v>352</v>
      </c>
      <c r="F1817" s="315">
        <v>2378776.9500000007</v>
      </c>
      <c r="G1817" s="315">
        <v>2017552.5500000014</v>
      </c>
      <c r="H1817" s="315">
        <v>2825000.2099999995</v>
      </c>
      <c r="I1817" s="315"/>
      <c r="J1817" s="315"/>
      <c r="K1817" s="315"/>
      <c r="L1817" s="315"/>
      <c r="M1817" s="315"/>
      <c r="N1817" s="315"/>
      <c r="O1817" s="315"/>
      <c r="P1817" s="315"/>
      <c r="Q1817" s="315"/>
      <c r="R1817" s="316">
        <v>2407109.9033333338</v>
      </c>
      <c r="S1817" s="167">
        <v>1.3901793379129649E-2</v>
      </c>
      <c r="T1817" s="9" t="s">
        <v>31</v>
      </c>
      <c r="U1817" s="9" t="s">
        <v>241</v>
      </c>
      <c r="V1817" s="9" t="s">
        <v>375</v>
      </c>
      <c r="W1817" s="9"/>
    </row>
    <row r="1818" spans="1:23" ht="15.75" x14ac:dyDescent="0.25">
      <c r="A1818" s="16" t="s">
        <v>1432</v>
      </c>
      <c r="B1818" s="84"/>
      <c r="C1818" s="124"/>
      <c r="D1818" s="124"/>
      <c r="E1818" s="139" t="s">
        <v>18</v>
      </c>
      <c r="F1818" s="315">
        <v>334241.40999999992</v>
      </c>
      <c r="G1818" s="315">
        <v>372606.9600000002</v>
      </c>
      <c r="H1818" s="315">
        <v>442100.39</v>
      </c>
      <c r="I1818" s="315"/>
      <c r="J1818" s="315"/>
      <c r="K1818" s="315"/>
      <c r="L1818" s="315"/>
      <c r="M1818" s="315"/>
      <c r="N1818" s="315"/>
      <c r="O1818" s="315"/>
      <c r="P1818" s="315"/>
      <c r="Q1818" s="315"/>
      <c r="R1818" s="316">
        <v>382982.9200000001</v>
      </c>
      <c r="S1818" s="167">
        <v>2.2118430962387425E-3</v>
      </c>
      <c r="T1818" s="9" t="s">
        <v>31</v>
      </c>
      <c r="U1818" s="9" t="s">
        <v>241</v>
      </c>
      <c r="V1818" s="9" t="s">
        <v>375</v>
      </c>
      <c r="W1818" s="9"/>
    </row>
    <row r="1819" spans="1:23" ht="15.75" x14ac:dyDescent="0.25">
      <c r="A1819" s="16" t="s">
        <v>1433</v>
      </c>
      <c r="B1819" s="84"/>
      <c r="C1819" s="124"/>
      <c r="D1819" s="124"/>
      <c r="E1819" s="406" t="s">
        <v>17</v>
      </c>
      <c r="F1819" s="511">
        <v>50417.650000000009</v>
      </c>
      <c r="G1819" s="511">
        <v>32663.880000000012</v>
      </c>
      <c r="H1819" s="511">
        <v>48918.760000000017</v>
      </c>
      <c r="I1819" s="511"/>
      <c r="J1819" s="511"/>
      <c r="K1819" s="511"/>
      <c r="L1819" s="511"/>
      <c r="M1819" s="511"/>
      <c r="N1819" s="511"/>
      <c r="O1819" s="511"/>
      <c r="P1819" s="511"/>
      <c r="Q1819" s="511"/>
      <c r="R1819" s="512">
        <v>44000.096666666679</v>
      </c>
      <c r="S1819" s="423">
        <v>2.5411396948460255E-4</v>
      </c>
      <c r="T1819" s="9" t="s">
        <v>31</v>
      </c>
      <c r="U1819" s="9" t="s">
        <v>241</v>
      </c>
      <c r="V1819" s="9" t="s">
        <v>375</v>
      </c>
      <c r="W1819" s="9"/>
    </row>
    <row r="1820" spans="1:23" ht="15.75" x14ac:dyDescent="0.25">
      <c r="A1820" s="16" t="s">
        <v>1434</v>
      </c>
      <c r="B1820" s="84"/>
      <c r="C1820" s="124"/>
      <c r="D1820" s="124"/>
      <c r="E1820" s="406" t="s">
        <v>21</v>
      </c>
      <c r="F1820" s="511">
        <v>260511.26</v>
      </c>
      <c r="G1820" s="511">
        <v>161220.89000000004</v>
      </c>
      <c r="H1820" s="511">
        <v>262187.89000000007</v>
      </c>
      <c r="I1820" s="511"/>
      <c r="J1820" s="511"/>
      <c r="K1820" s="511"/>
      <c r="L1820" s="511"/>
      <c r="M1820" s="511"/>
      <c r="N1820" s="511"/>
      <c r="O1820" s="511"/>
      <c r="P1820" s="511"/>
      <c r="Q1820" s="511"/>
      <c r="R1820" s="512">
        <v>227973.34666666668</v>
      </c>
      <c r="S1820" s="423">
        <v>1.3166155633026876E-3</v>
      </c>
      <c r="T1820" s="9" t="s">
        <v>31</v>
      </c>
      <c r="U1820" s="9" t="s">
        <v>241</v>
      </c>
      <c r="V1820" s="9" t="s">
        <v>375</v>
      </c>
      <c r="W1820" s="9"/>
    </row>
    <row r="1821" spans="1:23" ht="15.75" x14ac:dyDescent="0.25">
      <c r="A1821" s="16" t="s">
        <v>1435</v>
      </c>
      <c r="B1821" s="84"/>
      <c r="C1821" s="124"/>
      <c r="D1821" s="124"/>
      <c r="E1821" s="406" t="s">
        <v>354</v>
      </c>
      <c r="F1821" s="511">
        <v>373367.12999999995</v>
      </c>
      <c r="G1821" s="511">
        <v>665232.61999999965</v>
      </c>
      <c r="H1821" s="511">
        <v>1241810.4900000002</v>
      </c>
      <c r="I1821" s="511"/>
      <c r="J1821" s="511"/>
      <c r="K1821" s="511"/>
      <c r="L1821" s="511"/>
      <c r="M1821" s="511"/>
      <c r="N1821" s="511"/>
      <c r="O1821" s="511"/>
      <c r="P1821" s="511"/>
      <c r="Q1821" s="511"/>
      <c r="R1821" s="512">
        <v>760136.74666666659</v>
      </c>
      <c r="S1821" s="423">
        <v>4.3900214017691553E-3</v>
      </c>
      <c r="T1821" s="9" t="s">
        <v>31</v>
      </c>
      <c r="U1821" s="9" t="s">
        <v>241</v>
      </c>
      <c r="V1821" s="9" t="s">
        <v>375</v>
      </c>
      <c r="W1821" s="9"/>
    </row>
    <row r="1822" spans="1:23" ht="15.75" x14ac:dyDescent="0.25">
      <c r="A1822" s="16" t="s">
        <v>1436</v>
      </c>
      <c r="B1822" s="84"/>
      <c r="C1822" s="152"/>
      <c r="D1822" s="227"/>
      <c r="E1822" s="412" t="s">
        <v>23</v>
      </c>
      <c r="F1822" s="513">
        <v>16747.650000000001</v>
      </c>
      <c r="G1822" s="513">
        <v>24264.21</v>
      </c>
      <c r="H1822" s="513">
        <v>57797.279999999999</v>
      </c>
      <c r="I1822" s="513"/>
      <c r="J1822" s="513"/>
      <c r="K1822" s="513"/>
      <c r="L1822" s="513"/>
      <c r="M1822" s="513"/>
      <c r="N1822" s="513"/>
      <c r="O1822" s="513"/>
      <c r="P1822" s="513"/>
      <c r="Q1822" s="513"/>
      <c r="R1822" s="514">
        <v>32936.379999999997</v>
      </c>
      <c r="S1822" s="507">
        <v>1.9021763351247041E-4</v>
      </c>
      <c r="T1822" s="9" t="s">
        <v>31</v>
      </c>
      <c r="U1822" s="9" t="s">
        <v>241</v>
      </c>
      <c r="V1822" s="9" t="s">
        <v>375</v>
      </c>
      <c r="W1822" s="9"/>
    </row>
    <row r="1823" spans="1:23" ht="15.75" x14ac:dyDescent="0.25">
      <c r="A1823" s="16" t="s">
        <v>1437</v>
      </c>
      <c r="B1823" s="84"/>
      <c r="C1823" s="312" t="s">
        <v>241</v>
      </c>
      <c r="D1823" s="227" t="s">
        <v>540</v>
      </c>
      <c r="E1823" s="406" t="s">
        <v>24</v>
      </c>
      <c r="F1823" s="511">
        <v>5727.36</v>
      </c>
      <c r="G1823" s="511">
        <v>5738.13</v>
      </c>
      <c r="H1823" s="511">
        <v>10516.73</v>
      </c>
      <c r="I1823" s="511"/>
      <c r="J1823" s="511"/>
      <c r="K1823" s="511"/>
      <c r="L1823" s="511"/>
      <c r="M1823" s="511"/>
      <c r="N1823" s="511"/>
      <c r="O1823" s="511"/>
      <c r="P1823" s="511"/>
      <c r="Q1823" s="511"/>
      <c r="R1823" s="518">
        <v>7327.4066666666668</v>
      </c>
      <c r="S1823" s="423">
        <v>4.2318006894407717E-5</v>
      </c>
      <c r="T1823" s="9" t="s">
        <v>31</v>
      </c>
      <c r="U1823" s="9" t="s">
        <v>241</v>
      </c>
      <c r="V1823" s="9" t="s">
        <v>540</v>
      </c>
      <c r="W1823" s="9"/>
    </row>
    <row r="1824" spans="1:23" ht="31.5" x14ac:dyDescent="0.25">
      <c r="A1824" s="16" t="s">
        <v>1438</v>
      </c>
      <c r="B1824" s="84"/>
      <c r="C1824" s="312" t="s">
        <v>241</v>
      </c>
      <c r="D1824" s="313" t="s">
        <v>376</v>
      </c>
      <c r="E1824" s="144" t="s">
        <v>353</v>
      </c>
      <c r="F1824" s="319">
        <v>1211.06</v>
      </c>
      <c r="G1824" s="319">
        <v>130916.16999999998</v>
      </c>
      <c r="H1824" s="319">
        <v>172981.57</v>
      </c>
      <c r="I1824" s="319"/>
      <c r="J1824" s="319"/>
      <c r="K1824" s="319"/>
      <c r="L1824" s="319"/>
      <c r="M1824" s="319"/>
      <c r="N1824" s="319"/>
      <c r="O1824" s="319"/>
      <c r="P1824" s="319"/>
      <c r="Q1824" s="319"/>
      <c r="R1824" s="320">
        <v>101702.93333333333</v>
      </c>
      <c r="S1824" s="347">
        <v>5.8736543906595727E-4</v>
      </c>
      <c r="T1824" s="9" t="s">
        <v>31</v>
      </c>
      <c r="U1824" s="9" t="s">
        <v>241</v>
      </c>
      <c r="V1824" s="9" t="s">
        <v>376</v>
      </c>
      <c r="W1824" s="9"/>
    </row>
    <row r="1825" spans="1:23" ht="15.75" x14ac:dyDescent="0.25">
      <c r="A1825" s="16" t="s">
        <v>1439</v>
      </c>
      <c r="B1825" s="84"/>
      <c r="C1825" s="314" t="s">
        <v>241</v>
      </c>
      <c r="D1825" s="313" t="s">
        <v>374</v>
      </c>
      <c r="E1825" s="144" t="s">
        <v>24</v>
      </c>
      <c r="F1825" s="319">
        <v>759077.39</v>
      </c>
      <c r="G1825" s="319">
        <v>697564.2300000001</v>
      </c>
      <c r="H1825" s="319">
        <v>800767.61999999988</v>
      </c>
      <c r="I1825" s="319"/>
      <c r="J1825" s="319"/>
      <c r="K1825" s="319"/>
      <c r="L1825" s="319"/>
      <c r="M1825" s="319"/>
      <c r="N1825" s="319"/>
      <c r="O1825" s="319"/>
      <c r="P1825" s="319"/>
      <c r="Q1825" s="319"/>
      <c r="R1825" s="320">
        <v>752469.7466666667</v>
      </c>
      <c r="S1825" s="347">
        <v>4.3457421398666604E-3</v>
      </c>
      <c r="T1825" s="9" t="s">
        <v>31</v>
      </c>
      <c r="U1825" s="9" t="s">
        <v>241</v>
      </c>
      <c r="V1825" s="9" t="s">
        <v>374</v>
      </c>
      <c r="W1825" s="9"/>
    </row>
    <row r="1826" spans="1:23" ht="31.5" x14ac:dyDescent="0.25">
      <c r="A1826" s="16" t="s">
        <v>1440</v>
      </c>
      <c r="B1826" s="84"/>
      <c r="C1826" s="124" t="s">
        <v>242</v>
      </c>
      <c r="D1826" s="124" t="s">
        <v>374</v>
      </c>
      <c r="E1826" s="139" t="s">
        <v>353</v>
      </c>
      <c r="F1826" s="339">
        <v>238329.5800000001</v>
      </c>
      <c r="G1826" s="339">
        <v>185640.54</v>
      </c>
      <c r="H1826" s="339">
        <v>281397.14</v>
      </c>
      <c r="I1826" s="339"/>
      <c r="J1826" s="339"/>
      <c r="K1826" s="339"/>
      <c r="L1826" s="339"/>
      <c r="M1826" s="339"/>
      <c r="N1826" s="339"/>
      <c r="O1826" s="339"/>
      <c r="P1826" s="339"/>
      <c r="Q1826" s="339"/>
      <c r="R1826" s="340">
        <v>235122.42000000004</v>
      </c>
      <c r="S1826" s="352">
        <v>1.3579036408410746E-3</v>
      </c>
      <c r="T1826" s="9" t="s">
        <v>31</v>
      </c>
      <c r="U1826" s="9" t="s">
        <v>242</v>
      </c>
      <c r="V1826" s="9" t="s">
        <v>374</v>
      </c>
      <c r="W1826" s="9"/>
    </row>
    <row r="1827" spans="1:23" ht="15.75" x14ac:dyDescent="0.25">
      <c r="A1827" s="16" t="s">
        <v>1441</v>
      </c>
      <c r="B1827" s="84"/>
      <c r="C1827" s="124"/>
      <c r="D1827" s="124"/>
      <c r="E1827" s="406" t="s">
        <v>24</v>
      </c>
      <c r="F1827" s="517">
        <v>345704.55999999994</v>
      </c>
      <c r="G1827" s="517">
        <v>273015.85999999993</v>
      </c>
      <c r="H1827" s="517">
        <v>478129.21000000008</v>
      </c>
      <c r="I1827" s="517"/>
      <c r="J1827" s="517"/>
      <c r="K1827" s="517"/>
      <c r="L1827" s="517"/>
      <c r="M1827" s="517"/>
      <c r="N1827" s="517"/>
      <c r="O1827" s="517"/>
      <c r="P1827" s="517"/>
      <c r="Q1827" s="517"/>
      <c r="R1827" s="518">
        <v>365616.54333333328</v>
      </c>
      <c r="S1827" s="519">
        <v>2.1115469777151057E-3</v>
      </c>
      <c r="T1827" s="9" t="s">
        <v>31</v>
      </c>
      <c r="U1827" s="9" t="s">
        <v>242</v>
      </c>
      <c r="V1827" s="9" t="s">
        <v>374</v>
      </c>
      <c r="W1827" s="9"/>
    </row>
    <row r="1828" spans="1:23" ht="15.75" x14ac:dyDescent="0.25">
      <c r="A1828" s="16" t="s">
        <v>1442</v>
      </c>
      <c r="B1828" s="84"/>
      <c r="C1828" s="227"/>
      <c r="D1828" s="227"/>
      <c r="E1828" s="141" t="s">
        <v>21</v>
      </c>
      <c r="F1828" s="317">
        <v>16178</v>
      </c>
      <c r="G1828" s="317">
        <v>22803.11</v>
      </c>
      <c r="H1828" s="317">
        <v>42895.049999999988</v>
      </c>
      <c r="I1828" s="317"/>
      <c r="J1828" s="317"/>
      <c r="K1828" s="317"/>
      <c r="L1828" s="317"/>
      <c r="M1828" s="317"/>
      <c r="N1828" s="317"/>
      <c r="O1828" s="317"/>
      <c r="P1828" s="317"/>
      <c r="Q1828" s="317"/>
      <c r="R1828" s="318">
        <v>27292.05333333333</v>
      </c>
      <c r="S1828" s="346">
        <v>1.5761992662104325E-4</v>
      </c>
      <c r="T1828" s="9" t="s">
        <v>31</v>
      </c>
      <c r="U1828" s="9" t="s">
        <v>242</v>
      </c>
      <c r="V1828" s="9" t="s">
        <v>374</v>
      </c>
      <c r="W1828" s="9"/>
    </row>
    <row r="1829" spans="1:23" ht="15.75" x14ac:dyDescent="0.25">
      <c r="A1829" s="16" t="s">
        <v>1443</v>
      </c>
      <c r="B1829" s="84"/>
      <c r="C1829" s="124" t="s">
        <v>243</v>
      </c>
      <c r="D1829" s="124" t="s">
        <v>377</v>
      </c>
      <c r="E1829" s="406" t="s">
        <v>352</v>
      </c>
      <c r="F1829" s="511">
        <v>2334102.89</v>
      </c>
      <c r="G1829" s="511">
        <v>2125718.14</v>
      </c>
      <c r="H1829" s="511">
        <v>2691276.6399999973</v>
      </c>
      <c r="I1829" s="511"/>
      <c r="J1829" s="511"/>
      <c r="K1829" s="511"/>
      <c r="L1829" s="511"/>
      <c r="M1829" s="511"/>
      <c r="N1829" s="511"/>
      <c r="O1829" s="511"/>
      <c r="P1829" s="511"/>
      <c r="Q1829" s="511"/>
      <c r="R1829" s="512">
        <v>2383699.2233333327</v>
      </c>
      <c r="S1829" s="423">
        <v>1.3766589566551645E-2</v>
      </c>
      <c r="T1829" s="9" t="s">
        <v>31</v>
      </c>
      <c r="U1829" s="9" t="s">
        <v>243</v>
      </c>
      <c r="V1829" s="9" t="s">
        <v>377</v>
      </c>
      <c r="W1829" s="9"/>
    </row>
    <row r="1830" spans="1:23" ht="15.75" x14ac:dyDescent="0.25">
      <c r="A1830" s="16" t="s">
        <v>1444</v>
      </c>
      <c r="B1830" s="84"/>
      <c r="C1830" s="124"/>
      <c r="D1830" s="124"/>
      <c r="E1830" s="406" t="s">
        <v>24</v>
      </c>
      <c r="F1830" s="511">
        <v>1571489.7000000007</v>
      </c>
      <c r="G1830" s="511">
        <v>1528242.8399999996</v>
      </c>
      <c r="H1830" s="511">
        <v>2129512.64</v>
      </c>
      <c r="I1830" s="511"/>
      <c r="J1830" s="511"/>
      <c r="K1830" s="511"/>
      <c r="L1830" s="511"/>
      <c r="M1830" s="511"/>
      <c r="N1830" s="511"/>
      <c r="O1830" s="511"/>
      <c r="P1830" s="511"/>
      <c r="Q1830" s="511"/>
      <c r="R1830" s="512">
        <v>1743081.7266666666</v>
      </c>
      <c r="S1830" s="423">
        <v>1.006682826301385E-2</v>
      </c>
      <c r="T1830" s="9" t="s">
        <v>31</v>
      </c>
      <c r="U1830" s="9" t="s">
        <v>243</v>
      </c>
      <c r="V1830" s="9" t="s">
        <v>377</v>
      </c>
      <c r="W1830" s="9"/>
    </row>
    <row r="1831" spans="1:23" ht="31.5" x14ac:dyDescent="0.25">
      <c r="A1831" s="16" t="s">
        <v>1445</v>
      </c>
      <c r="B1831" s="84"/>
      <c r="C1831" s="124"/>
      <c r="D1831" s="124"/>
      <c r="E1831" s="139" t="s">
        <v>353</v>
      </c>
      <c r="F1831" s="315">
        <v>678141.7799999998</v>
      </c>
      <c r="G1831" s="315">
        <v>690732.46</v>
      </c>
      <c r="H1831" s="315">
        <v>962399.89999999979</v>
      </c>
      <c r="I1831" s="315"/>
      <c r="J1831" s="315"/>
      <c r="K1831" s="315"/>
      <c r="L1831" s="315"/>
      <c r="M1831" s="315"/>
      <c r="N1831" s="315"/>
      <c r="O1831" s="315"/>
      <c r="P1831" s="315"/>
      <c r="Q1831" s="315"/>
      <c r="R1831" s="316">
        <v>777091.37999999989</v>
      </c>
      <c r="S1831" s="167">
        <v>4.4879395770433747E-3</v>
      </c>
      <c r="T1831" s="9" t="s">
        <v>31</v>
      </c>
      <c r="U1831" s="9" t="s">
        <v>243</v>
      </c>
      <c r="V1831" s="9" t="s">
        <v>377</v>
      </c>
      <c r="W1831" s="9"/>
    </row>
    <row r="1832" spans="1:23" ht="15.75" x14ac:dyDescent="0.25">
      <c r="A1832" s="16" t="s">
        <v>1446</v>
      </c>
      <c r="B1832" s="84"/>
      <c r="C1832" s="124"/>
      <c r="D1832" s="124"/>
      <c r="E1832" s="139" t="s">
        <v>21</v>
      </c>
      <c r="F1832" s="315">
        <v>217057.19999999987</v>
      </c>
      <c r="G1832" s="315">
        <v>192550.99999999988</v>
      </c>
      <c r="H1832" s="315">
        <v>307246.03000000003</v>
      </c>
      <c r="I1832" s="315"/>
      <c r="J1832" s="315"/>
      <c r="K1832" s="315"/>
      <c r="L1832" s="315"/>
      <c r="M1832" s="315"/>
      <c r="N1832" s="315"/>
      <c r="O1832" s="315"/>
      <c r="P1832" s="315"/>
      <c r="Q1832" s="315"/>
      <c r="R1832" s="316">
        <v>238951.40999999992</v>
      </c>
      <c r="S1832" s="167">
        <v>1.380017225167673E-3</v>
      </c>
      <c r="T1832" s="9" t="s">
        <v>31</v>
      </c>
      <c r="U1832" s="9" t="s">
        <v>243</v>
      </c>
      <c r="V1832" s="9" t="s">
        <v>377</v>
      </c>
      <c r="W1832" s="9"/>
    </row>
    <row r="1833" spans="1:23" ht="15.75" x14ac:dyDescent="0.25">
      <c r="A1833" s="16" t="s">
        <v>1447</v>
      </c>
      <c r="B1833" s="84"/>
      <c r="C1833" s="124"/>
      <c r="D1833" s="124"/>
      <c r="E1833" s="406" t="s">
        <v>17</v>
      </c>
      <c r="F1833" s="511">
        <v>27017.67</v>
      </c>
      <c r="G1833" s="511">
        <v>31051.010000000006</v>
      </c>
      <c r="H1833" s="511">
        <v>43796.39</v>
      </c>
      <c r="I1833" s="511"/>
      <c r="J1833" s="511"/>
      <c r="K1833" s="511"/>
      <c r="L1833" s="511"/>
      <c r="M1833" s="511"/>
      <c r="N1833" s="511"/>
      <c r="O1833" s="511"/>
      <c r="P1833" s="511"/>
      <c r="Q1833" s="511"/>
      <c r="R1833" s="512">
        <v>33955.023333333338</v>
      </c>
      <c r="S1833" s="423">
        <v>1.9610060924507743E-4</v>
      </c>
      <c r="T1833" s="9" t="s">
        <v>31</v>
      </c>
      <c r="U1833" s="9" t="s">
        <v>243</v>
      </c>
      <c r="V1833" s="9" t="s">
        <v>377</v>
      </c>
      <c r="W1833" s="9"/>
    </row>
    <row r="1834" spans="1:23" ht="15.75" x14ac:dyDescent="0.25">
      <c r="A1834" s="16" t="s">
        <v>1449</v>
      </c>
      <c r="B1834" s="84"/>
      <c r="C1834" s="124"/>
      <c r="D1834" s="124"/>
      <c r="E1834" s="406" t="s">
        <v>351</v>
      </c>
      <c r="F1834" s="515">
        <v>79933.060000000012</v>
      </c>
      <c r="G1834" s="515">
        <v>91914.67</v>
      </c>
      <c r="H1834" s="515">
        <v>107888.12000000001</v>
      </c>
      <c r="I1834" s="515"/>
      <c r="J1834" s="515"/>
      <c r="K1834" s="515"/>
      <c r="L1834" s="515"/>
      <c r="M1834" s="515"/>
      <c r="N1834" s="515"/>
      <c r="O1834" s="515"/>
      <c r="P1834" s="515"/>
      <c r="Q1834" s="515"/>
      <c r="R1834" s="516">
        <v>93245.28333333334</v>
      </c>
      <c r="S1834" s="504">
        <v>5.385199324232495E-4</v>
      </c>
      <c r="T1834" s="9" t="s">
        <v>31</v>
      </c>
      <c r="U1834" s="9" t="s">
        <v>243</v>
      </c>
      <c r="V1834" s="9" t="s">
        <v>377</v>
      </c>
      <c r="W1834" s="9"/>
    </row>
    <row r="1835" spans="1:23" ht="15.75" x14ac:dyDescent="0.25">
      <c r="A1835" s="16" t="s">
        <v>1448</v>
      </c>
      <c r="B1835" s="84"/>
      <c r="C1835" s="124"/>
      <c r="D1835" s="124"/>
      <c r="E1835" s="406" t="s">
        <v>354</v>
      </c>
      <c r="F1835" s="515">
        <v>251040.96999999991</v>
      </c>
      <c r="G1835" s="515">
        <v>396815.37000000011</v>
      </c>
      <c r="H1835" s="515">
        <v>654028.75999999989</v>
      </c>
      <c r="I1835" s="515"/>
      <c r="J1835" s="515"/>
      <c r="K1835" s="515"/>
      <c r="L1835" s="515"/>
      <c r="M1835" s="515"/>
      <c r="N1835" s="515"/>
      <c r="O1835" s="515"/>
      <c r="P1835" s="515"/>
      <c r="Q1835" s="515"/>
      <c r="R1835" s="516">
        <v>433961.7</v>
      </c>
      <c r="S1835" s="504">
        <v>2.5062610890768397E-3</v>
      </c>
      <c r="T1835" s="9" t="s">
        <v>31</v>
      </c>
      <c r="U1835" s="9" t="s">
        <v>243</v>
      </c>
      <c r="V1835" s="9" t="s">
        <v>377</v>
      </c>
      <c r="W1835" s="9"/>
    </row>
    <row r="1836" spans="1:23" ht="15.75" x14ac:dyDescent="0.25">
      <c r="A1836" s="16" t="s">
        <v>1450</v>
      </c>
      <c r="B1836" s="84"/>
      <c r="C1836" s="124"/>
      <c r="D1836" s="227"/>
      <c r="E1836" s="412" t="s">
        <v>23</v>
      </c>
      <c r="F1836" s="513">
        <v>0</v>
      </c>
      <c r="G1836" s="513">
        <v>0</v>
      </c>
      <c r="H1836" s="513">
        <v>0</v>
      </c>
      <c r="I1836" s="513"/>
      <c r="J1836" s="513"/>
      <c r="K1836" s="513"/>
      <c r="L1836" s="513"/>
      <c r="M1836" s="513"/>
      <c r="N1836" s="513"/>
      <c r="O1836" s="513"/>
      <c r="P1836" s="513"/>
      <c r="Q1836" s="513"/>
      <c r="R1836" s="514">
        <v>0</v>
      </c>
      <c r="S1836" s="507">
        <v>0</v>
      </c>
      <c r="T1836" s="9" t="s">
        <v>31</v>
      </c>
      <c r="U1836" s="9" t="s">
        <v>243</v>
      </c>
      <c r="V1836" s="9" t="s">
        <v>377</v>
      </c>
      <c r="W1836" s="9"/>
    </row>
    <row r="1837" spans="1:23" ht="31.5" x14ac:dyDescent="0.25">
      <c r="A1837" s="16" t="s">
        <v>1451</v>
      </c>
      <c r="B1837" s="84"/>
      <c r="C1837" s="124" t="s">
        <v>243</v>
      </c>
      <c r="D1837" s="124" t="s">
        <v>378</v>
      </c>
      <c r="E1837" s="406" t="s">
        <v>353</v>
      </c>
      <c r="F1837" s="511">
        <v>569175.45000000007</v>
      </c>
      <c r="G1837" s="511">
        <v>479410.09000000032</v>
      </c>
      <c r="H1837" s="511">
        <v>676267.60999999987</v>
      </c>
      <c r="I1837" s="511"/>
      <c r="J1837" s="511"/>
      <c r="K1837" s="511"/>
      <c r="L1837" s="511"/>
      <c r="M1837" s="511"/>
      <c r="N1837" s="511"/>
      <c r="O1837" s="511"/>
      <c r="P1837" s="511"/>
      <c r="Q1837" s="511"/>
      <c r="R1837" s="512">
        <v>574951.05000000016</v>
      </c>
      <c r="S1837" s="423">
        <v>3.3205175588971857E-3</v>
      </c>
      <c r="T1837" s="9" t="s">
        <v>31</v>
      </c>
      <c r="U1837" s="9" t="s">
        <v>243</v>
      </c>
      <c r="V1837" s="9" t="s">
        <v>378</v>
      </c>
      <c r="W1837" s="9"/>
    </row>
    <row r="1838" spans="1:23" ht="15.75" x14ac:dyDescent="0.25">
      <c r="A1838" s="16" t="s">
        <v>1452</v>
      </c>
      <c r="B1838" s="84"/>
      <c r="C1838" s="124"/>
      <c r="D1838" s="227"/>
      <c r="E1838" s="141" t="s">
        <v>352</v>
      </c>
      <c r="F1838" s="317">
        <v>0</v>
      </c>
      <c r="G1838" s="317">
        <v>0</v>
      </c>
      <c r="H1838" s="317">
        <v>0</v>
      </c>
      <c r="I1838" s="317"/>
      <c r="J1838" s="317"/>
      <c r="K1838" s="317"/>
      <c r="L1838" s="317"/>
      <c r="M1838" s="317"/>
      <c r="N1838" s="317"/>
      <c r="O1838" s="317"/>
      <c r="P1838" s="317"/>
      <c r="Q1838" s="317"/>
      <c r="R1838" s="318">
        <v>0</v>
      </c>
      <c r="S1838" s="346">
        <v>0</v>
      </c>
      <c r="T1838" s="9" t="s">
        <v>31</v>
      </c>
      <c r="U1838" s="9" t="s">
        <v>243</v>
      </c>
      <c r="V1838" s="9" t="s">
        <v>378</v>
      </c>
      <c r="W1838" s="9"/>
    </row>
    <row r="1839" spans="1:23" ht="15.75" x14ac:dyDescent="0.25">
      <c r="A1839" s="16" t="s">
        <v>1453</v>
      </c>
      <c r="B1839" s="84"/>
      <c r="C1839" s="124" t="s">
        <v>243</v>
      </c>
      <c r="D1839" s="152" t="s">
        <v>379</v>
      </c>
      <c r="E1839" s="406" t="s">
        <v>24</v>
      </c>
      <c r="F1839" s="511">
        <v>1547288.9999999998</v>
      </c>
      <c r="G1839" s="511">
        <v>1544587.4899999998</v>
      </c>
      <c r="H1839" s="511">
        <v>2043417.0600000003</v>
      </c>
      <c r="I1839" s="511"/>
      <c r="J1839" s="511"/>
      <c r="K1839" s="511"/>
      <c r="L1839" s="511"/>
      <c r="M1839" s="511"/>
      <c r="N1839" s="511"/>
      <c r="O1839" s="511"/>
      <c r="P1839" s="511"/>
      <c r="Q1839" s="511"/>
      <c r="R1839" s="512">
        <v>1711764.5166666666</v>
      </c>
      <c r="S1839" s="423">
        <v>9.8859618297745862E-3</v>
      </c>
      <c r="T1839" s="9" t="s">
        <v>31</v>
      </c>
      <c r="U1839" s="9" t="s">
        <v>243</v>
      </c>
      <c r="V1839" s="9" t="s">
        <v>379</v>
      </c>
      <c r="W1839" s="9"/>
    </row>
    <row r="1840" spans="1:23" ht="15.75" x14ac:dyDescent="0.25">
      <c r="A1840" s="16" t="s">
        <v>1454</v>
      </c>
      <c r="B1840" s="84"/>
      <c r="C1840" s="124"/>
      <c r="D1840" s="124"/>
      <c r="E1840" s="139" t="s">
        <v>352</v>
      </c>
      <c r="F1840" s="315">
        <v>524070.75000000012</v>
      </c>
      <c r="G1840" s="315">
        <v>460368.12000000005</v>
      </c>
      <c r="H1840" s="315">
        <v>621380.82000000007</v>
      </c>
      <c r="I1840" s="315"/>
      <c r="J1840" s="315"/>
      <c r="K1840" s="315"/>
      <c r="L1840" s="315"/>
      <c r="M1840" s="315"/>
      <c r="N1840" s="315"/>
      <c r="O1840" s="315"/>
      <c r="P1840" s="315"/>
      <c r="Q1840" s="315"/>
      <c r="R1840" s="316">
        <v>535273.2300000001</v>
      </c>
      <c r="S1840" s="167">
        <v>3.0913660545930158E-3</v>
      </c>
      <c r="T1840" s="9" t="s">
        <v>31</v>
      </c>
      <c r="U1840" s="9" t="s">
        <v>243</v>
      </c>
      <c r="V1840" s="9" t="s">
        <v>379</v>
      </c>
      <c r="W1840" s="9"/>
    </row>
    <row r="1841" spans="1:23" ht="15.75" x14ac:dyDescent="0.25">
      <c r="A1841" s="16" t="s">
        <v>1455</v>
      </c>
      <c r="B1841" s="84"/>
      <c r="C1841" s="124"/>
      <c r="D1841" s="124"/>
      <c r="E1841" s="139" t="s">
        <v>17</v>
      </c>
      <c r="F1841" s="315">
        <v>0</v>
      </c>
      <c r="G1841" s="315">
        <v>0</v>
      </c>
      <c r="H1841" s="315">
        <v>0</v>
      </c>
      <c r="I1841" s="315"/>
      <c r="J1841" s="315"/>
      <c r="K1841" s="315"/>
      <c r="L1841" s="315"/>
      <c r="M1841" s="315"/>
      <c r="N1841" s="315"/>
      <c r="O1841" s="315"/>
      <c r="P1841" s="315"/>
      <c r="Q1841" s="315"/>
      <c r="R1841" s="316">
        <v>0</v>
      </c>
      <c r="S1841" s="167">
        <v>0</v>
      </c>
      <c r="T1841" s="9" t="s">
        <v>31</v>
      </c>
      <c r="U1841" s="9" t="s">
        <v>243</v>
      </c>
      <c r="V1841" s="9" t="s">
        <v>379</v>
      </c>
      <c r="W1841" s="9"/>
    </row>
    <row r="1842" spans="1:23" ht="31.5" x14ac:dyDescent="0.25">
      <c r="A1842" s="16" t="s">
        <v>1456</v>
      </c>
      <c r="B1842" s="84"/>
      <c r="C1842" s="124"/>
      <c r="D1842" s="227"/>
      <c r="E1842" s="141" t="s">
        <v>353</v>
      </c>
      <c r="F1842" s="317">
        <v>0</v>
      </c>
      <c r="G1842" s="317">
        <v>4255.26</v>
      </c>
      <c r="H1842" s="317">
        <v>5165.1500000000015</v>
      </c>
      <c r="I1842" s="317"/>
      <c r="J1842" s="317"/>
      <c r="K1842" s="317"/>
      <c r="L1842" s="317"/>
      <c r="M1842" s="317"/>
      <c r="N1842" s="317"/>
      <c r="O1842" s="317"/>
      <c r="P1842" s="317"/>
      <c r="Q1842" s="317"/>
      <c r="R1842" s="318"/>
      <c r="S1842" s="346">
        <v>0</v>
      </c>
      <c r="T1842" s="9" t="s">
        <v>31</v>
      </c>
      <c r="U1842" s="9" t="s">
        <v>243</v>
      </c>
      <c r="V1842" s="9" t="s">
        <v>379</v>
      </c>
      <c r="W1842" s="9"/>
    </row>
    <row r="1843" spans="1:23" ht="15.75" x14ac:dyDescent="0.25">
      <c r="A1843" s="16" t="s">
        <v>1457</v>
      </c>
      <c r="B1843" s="84"/>
      <c r="C1843" s="124" t="s">
        <v>244</v>
      </c>
      <c r="D1843" s="124" t="s">
        <v>380</v>
      </c>
      <c r="E1843" s="406" t="s">
        <v>352</v>
      </c>
      <c r="F1843" s="511">
        <v>4996448.7199999979</v>
      </c>
      <c r="G1843" s="511">
        <v>4748974.3699999973</v>
      </c>
      <c r="H1843" s="511">
        <v>6571575.2300000042</v>
      </c>
      <c r="I1843" s="511"/>
      <c r="J1843" s="511"/>
      <c r="K1843" s="511"/>
      <c r="L1843" s="511"/>
      <c r="M1843" s="511"/>
      <c r="N1843" s="511"/>
      <c r="O1843" s="511"/>
      <c r="P1843" s="511"/>
      <c r="Q1843" s="511"/>
      <c r="R1843" s="512">
        <v>5438999.4400000004</v>
      </c>
      <c r="S1843" s="423">
        <v>3.1411879573664502E-2</v>
      </c>
      <c r="T1843" s="9" t="s">
        <v>31</v>
      </c>
      <c r="U1843" s="9" t="s">
        <v>244</v>
      </c>
      <c r="V1843" s="9" t="s">
        <v>380</v>
      </c>
      <c r="W1843" s="9"/>
    </row>
    <row r="1844" spans="1:23" ht="15.75" x14ac:dyDescent="0.25">
      <c r="A1844" s="16" t="s">
        <v>1458</v>
      </c>
      <c r="B1844" s="84"/>
      <c r="C1844" s="124"/>
      <c r="D1844" s="124"/>
      <c r="E1844" s="406" t="s">
        <v>24</v>
      </c>
      <c r="F1844" s="511">
        <v>1517430.8000000003</v>
      </c>
      <c r="G1844" s="511">
        <v>1456163.6699999997</v>
      </c>
      <c r="H1844" s="511">
        <v>1911130.7499999998</v>
      </c>
      <c r="I1844" s="511"/>
      <c r="J1844" s="511"/>
      <c r="K1844" s="511"/>
      <c r="L1844" s="511"/>
      <c r="M1844" s="511"/>
      <c r="N1844" s="511"/>
      <c r="O1844" s="511"/>
      <c r="P1844" s="511"/>
      <c r="Q1844" s="511"/>
      <c r="R1844" s="512">
        <v>1628241.74</v>
      </c>
      <c r="S1844" s="423">
        <v>9.4035923367725028E-3</v>
      </c>
      <c r="T1844" s="9" t="s">
        <v>31</v>
      </c>
      <c r="U1844" s="9" t="s">
        <v>244</v>
      </c>
      <c r="V1844" s="9" t="s">
        <v>380</v>
      </c>
      <c r="W1844" s="9"/>
    </row>
    <row r="1845" spans="1:23" ht="15.75" x14ac:dyDescent="0.25">
      <c r="A1845" s="16" t="s">
        <v>1459</v>
      </c>
      <c r="B1845" s="84"/>
      <c r="C1845" s="124"/>
      <c r="D1845" s="124"/>
      <c r="E1845" s="406" t="s">
        <v>17</v>
      </c>
      <c r="F1845" s="511">
        <v>78535.530000000086</v>
      </c>
      <c r="G1845" s="511">
        <v>89464.529999999926</v>
      </c>
      <c r="H1845" s="511">
        <v>117207.03999999994</v>
      </c>
      <c r="I1845" s="511"/>
      <c r="J1845" s="511"/>
      <c r="K1845" s="511"/>
      <c r="L1845" s="511"/>
      <c r="M1845" s="511"/>
      <c r="N1845" s="511"/>
      <c r="O1845" s="511"/>
      <c r="P1845" s="511"/>
      <c r="Q1845" s="511"/>
      <c r="R1845" s="512">
        <v>95069.033333333311</v>
      </c>
      <c r="S1845" s="423">
        <v>5.4905264455246236E-4</v>
      </c>
      <c r="T1845" s="9" t="s">
        <v>31</v>
      </c>
      <c r="U1845" s="9" t="s">
        <v>244</v>
      </c>
      <c r="V1845" s="9" t="s">
        <v>380</v>
      </c>
      <c r="W1845" s="9"/>
    </row>
    <row r="1846" spans="1:23" ht="31.5" x14ac:dyDescent="0.25">
      <c r="A1846" s="16" t="s">
        <v>1460</v>
      </c>
      <c r="B1846" s="84"/>
      <c r="C1846" s="124"/>
      <c r="D1846" s="124"/>
      <c r="E1846" s="139" t="s">
        <v>353</v>
      </c>
      <c r="F1846" s="315">
        <v>747049.12000000011</v>
      </c>
      <c r="G1846" s="315">
        <v>652065.89999999956</v>
      </c>
      <c r="H1846" s="315">
        <v>897360.36999999895</v>
      </c>
      <c r="I1846" s="315"/>
      <c r="J1846" s="315"/>
      <c r="K1846" s="315"/>
      <c r="L1846" s="315"/>
      <c r="M1846" s="315"/>
      <c r="N1846" s="315"/>
      <c r="O1846" s="315"/>
      <c r="P1846" s="315"/>
      <c r="Q1846" s="315"/>
      <c r="R1846" s="316">
        <v>765491.79666666628</v>
      </c>
      <c r="S1846" s="167">
        <v>4.4209484477390187E-3</v>
      </c>
      <c r="T1846" s="9" t="s">
        <v>31</v>
      </c>
      <c r="U1846" s="9" t="s">
        <v>244</v>
      </c>
      <c r="V1846" s="9" t="s">
        <v>380</v>
      </c>
      <c r="W1846" s="9"/>
    </row>
    <row r="1847" spans="1:23" ht="15.75" x14ac:dyDescent="0.25">
      <c r="A1847" s="16" t="s">
        <v>1461</v>
      </c>
      <c r="B1847" s="84"/>
      <c r="C1847" s="124"/>
      <c r="D1847" s="124"/>
      <c r="E1847" s="139" t="s">
        <v>21</v>
      </c>
      <c r="F1847" s="315">
        <v>140134.05999999991</v>
      </c>
      <c r="G1847" s="315">
        <v>110679.79000000002</v>
      </c>
      <c r="H1847" s="315">
        <v>167592.75</v>
      </c>
      <c r="I1847" s="315"/>
      <c r="J1847" s="315"/>
      <c r="K1847" s="315"/>
      <c r="L1847" s="315"/>
      <c r="M1847" s="315"/>
      <c r="N1847" s="315"/>
      <c r="O1847" s="315"/>
      <c r="P1847" s="315"/>
      <c r="Q1847" s="315"/>
      <c r="R1847" s="316">
        <v>139468.86666666664</v>
      </c>
      <c r="S1847" s="167">
        <v>8.0547521512684748E-4</v>
      </c>
      <c r="T1847" s="9" t="s">
        <v>31</v>
      </c>
      <c r="U1847" s="9" t="s">
        <v>244</v>
      </c>
      <c r="V1847" s="9" t="s">
        <v>380</v>
      </c>
      <c r="W1847" s="9"/>
    </row>
    <row r="1848" spans="1:23" ht="15.75" x14ac:dyDescent="0.25">
      <c r="A1848" s="16" t="s">
        <v>1462</v>
      </c>
      <c r="B1848" s="84"/>
      <c r="C1848" s="124"/>
      <c r="D1848" s="124"/>
      <c r="E1848" s="139" t="s">
        <v>18</v>
      </c>
      <c r="F1848" s="315">
        <v>150536.35000000006</v>
      </c>
      <c r="G1848" s="315">
        <v>165158.8299999999</v>
      </c>
      <c r="H1848" s="315">
        <v>176489.1</v>
      </c>
      <c r="I1848" s="315"/>
      <c r="J1848" s="315"/>
      <c r="K1848" s="315"/>
      <c r="L1848" s="315"/>
      <c r="M1848" s="315"/>
      <c r="N1848" s="315"/>
      <c r="O1848" s="315"/>
      <c r="P1848" s="315"/>
      <c r="Q1848" s="315"/>
      <c r="R1848" s="316">
        <v>164061.42666666664</v>
      </c>
      <c r="S1848" s="167">
        <v>9.4750474494200744E-4</v>
      </c>
      <c r="T1848" s="9" t="s">
        <v>31</v>
      </c>
      <c r="U1848" s="9" t="s">
        <v>244</v>
      </c>
      <c r="V1848" s="9" t="s">
        <v>380</v>
      </c>
      <c r="W1848" s="9"/>
    </row>
    <row r="1849" spans="1:23" ht="15.75" x14ac:dyDescent="0.25">
      <c r="A1849" s="16" t="s">
        <v>1463</v>
      </c>
      <c r="B1849" s="84"/>
      <c r="C1849" s="124"/>
      <c r="D1849" s="124"/>
      <c r="E1849" s="406" t="s">
        <v>23</v>
      </c>
      <c r="F1849" s="511">
        <v>18705.485000000001</v>
      </c>
      <c r="G1849" s="511">
        <v>19155.490000000002</v>
      </c>
      <c r="H1849" s="511">
        <v>35444.070000000007</v>
      </c>
      <c r="I1849" s="511"/>
      <c r="J1849" s="511"/>
      <c r="K1849" s="511"/>
      <c r="L1849" s="511"/>
      <c r="M1849" s="511"/>
      <c r="N1849" s="511"/>
      <c r="O1849" s="511"/>
      <c r="P1849" s="511"/>
      <c r="Q1849" s="511"/>
      <c r="R1849" s="512">
        <v>24435.015000000003</v>
      </c>
      <c r="S1849" s="423">
        <v>1.4111965942042561E-4</v>
      </c>
      <c r="T1849" s="9" t="s">
        <v>31</v>
      </c>
      <c r="U1849" s="9" t="s">
        <v>244</v>
      </c>
      <c r="V1849" s="9" t="s">
        <v>380</v>
      </c>
      <c r="W1849" s="9"/>
    </row>
    <row r="1850" spans="1:23" ht="15.75" x14ac:dyDescent="0.25">
      <c r="A1850" s="16" t="s">
        <v>1464</v>
      </c>
      <c r="B1850" s="84"/>
      <c r="C1850" s="124"/>
      <c r="D1850" s="227"/>
      <c r="E1850" s="412" t="s">
        <v>351</v>
      </c>
      <c r="F1850" s="513">
        <v>0</v>
      </c>
      <c r="G1850" s="513">
        <v>0</v>
      </c>
      <c r="H1850" s="513">
        <v>0</v>
      </c>
      <c r="I1850" s="513"/>
      <c r="J1850" s="513"/>
      <c r="K1850" s="513"/>
      <c r="L1850" s="513"/>
      <c r="M1850" s="513"/>
      <c r="N1850" s="513"/>
      <c r="O1850" s="513"/>
      <c r="P1850" s="513"/>
      <c r="Q1850" s="513"/>
      <c r="R1850" s="514">
        <v>0</v>
      </c>
      <c r="S1850" s="507">
        <v>0</v>
      </c>
      <c r="T1850" s="9" t="s">
        <v>31</v>
      </c>
      <c r="U1850" s="9" t="s">
        <v>244</v>
      </c>
      <c r="V1850" s="9" t="s">
        <v>380</v>
      </c>
      <c r="W1850" s="9"/>
    </row>
    <row r="1851" spans="1:23" ht="31.5" x14ac:dyDescent="0.25">
      <c r="A1851" s="16" t="s">
        <v>1465</v>
      </c>
      <c r="B1851" s="84"/>
      <c r="C1851" s="124" t="s">
        <v>244</v>
      </c>
      <c r="D1851" s="124" t="s">
        <v>381</v>
      </c>
      <c r="E1851" s="406" t="s">
        <v>353</v>
      </c>
      <c r="F1851" s="315">
        <v>511586.34999999969</v>
      </c>
      <c r="G1851" s="315">
        <v>483643.09000000008</v>
      </c>
      <c r="H1851" s="315">
        <v>666736.7300000001</v>
      </c>
      <c r="I1851" s="315"/>
      <c r="J1851" s="315"/>
      <c r="K1851" s="315"/>
      <c r="L1851" s="315"/>
      <c r="M1851" s="315"/>
      <c r="N1851" s="315"/>
      <c r="O1851" s="315"/>
      <c r="P1851" s="315"/>
      <c r="Q1851" s="315"/>
      <c r="R1851" s="316">
        <v>553988.72333333327</v>
      </c>
      <c r="S1851" s="167">
        <v>3.1994537330775684E-3</v>
      </c>
      <c r="T1851" s="9" t="s">
        <v>31</v>
      </c>
      <c r="U1851" s="9" t="s">
        <v>244</v>
      </c>
      <c r="V1851" s="9" t="s">
        <v>381</v>
      </c>
      <c r="W1851" s="9"/>
    </row>
    <row r="1852" spans="1:23" ht="15.75" x14ac:dyDescent="0.25">
      <c r="A1852" s="16" t="s">
        <v>1466</v>
      </c>
      <c r="B1852" s="84"/>
      <c r="C1852" s="124"/>
      <c r="D1852" s="124"/>
      <c r="E1852" s="139" t="s">
        <v>352</v>
      </c>
      <c r="F1852" s="511">
        <v>140064.34999999989</v>
      </c>
      <c r="G1852" s="511">
        <v>169715.93</v>
      </c>
      <c r="H1852" s="511">
        <v>215494.16999999978</v>
      </c>
      <c r="I1852" s="511"/>
      <c r="J1852" s="511"/>
      <c r="K1852" s="511"/>
      <c r="L1852" s="511"/>
      <c r="M1852" s="511"/>
      <c r="N1852" s="511"/>
      <c r="O1852" s="511"/>
      <c r="P1852" s="511"/>
      <c r="Q1852" s="511"/>
      <c r="R1852" s="512">
        <v>175091.48333333325</v>
      </c>
      <c r="S1852" s="423">
        <v>1.0112066841545674E-3</v>
      </c>
      <c r="T1852" s="9" t="s">
        <v>31</v>
      </c>
      <c r="U1852" s="9" t="s">
        <v>244</v>
      </c>
      <c r="V1852" s="9" t="s">
        <v>381</v>
      </c>
      <c r="W1852" s="9"/>
    </row>
    <row r="1853" spans="1:23" ht="15.75" x14ac:dyDescent="0.25">
      <c r="A1853" s="16" t="s">
        <v>1467</v>
      </c>
      <c r="B1853" s="84"/>
      <c r="C1853" s="227"/>
      <c r="D1853" s="227"/>
      <c r="E1853" s="141" t="s">
        <v>18</v>
      </c>
      <c r="F1853" s="317">
        <v>47578.570000000007</v>
      </c>
      <c r="G1853" s="317">
        <v>37734.439999999995</v>
      </c>
      <c r="H1853" s="317">
        <v>60206.38</v>
      </c>
      <c r="I1853" s="317"/>
      <c r="J1853" s="317"/>
      <c r="K1853" s="317"/>
      <c r="L1853" s="317"/>
      <c r="M1853" s="317"/>
      <c r="N1853" s="317"/>
      <c r="O1853" s="317"/>
      <c r="P1853" s="317"/>
      <c r="Q1853" s="317"/>
      <c r="R1853" s="318">
        <v>48506.46333333334</v>
      </c>
      <c r="S1853" s="346">
        <v>2.8013961052568881E-4</v>
      </c>
      <c r="T1853" s="9" t="s">
        <v>31</v>
      </c>
      <c r="U1853" s="9" t="s">
        <v>244</v>
      </c>
      <c r="V1853" s="9" t="s">
        <v>381</v>
      </c>
      <c r="W1853" s="9"/>
    </row>
    <row r="1854" spans="1:23" ht="15.75" x14ac:dyDescent="0.25">
      <c r="A1854" s="16" t="s">
        <v>1468</v>
      </c>
      <c r="B1854" s="84"/>
      <c r="C1854" s="227" t="s">
        <v>244</v>
      </c>
      <c r="D1854" s="592" t="s">
        <v>545</v>
      </c>
      <c r="E1854" s="578" t="s">
        <v>352</v>
      </c>
      <c r="F1854" s="511">
        <v>412296.53</v>
      </c>
      <c r="G1854" s="511">
        <v>326174.87</v>
      </c>
      <c r="H1854" s="511">
        <v>403629.31</v>
      </c>
      <c r="I1854" s="511"/>
      <c r="J1854" s="511"/>
      <c r="K1854" s="511"/>
      <c r="L1854" s="511"/>
      <c r="M1854" s="511"/>
      <c r="N1854" s="511"/>
      <c r="O1854" s="511"/>
      <c r="P1854" s="511"/>
      <c r="Q1854" s="511"/>
      <c r="R1854" s="512">
        <v>380700.23666666663</v>
      </c>
      <c r="S1854" s="423">
        <v>2.1986599042265955E-3</v>
      </c>
      <c r="T1854" s="9" t="s">
        <v>31</v>
      </c>
      <c r="U1854" s="9" t="s">
        <v>244</v>
      </c>
      <c r="V1854" s="9" t="s">
        <v>545</v>
      </c>
      <c r="W1854" s="9"/>
    </row>
    <row r="1855" spans="1:23" ht="15.75" x14ac:dyDescent="0.25">
      <c r="A1855" s="16" t="s">
        <v>1469</v>
      </c>
      <c r="B1855" s="84"/>
      <c r="C1855" s="124" t="s">
        <v>40</v>
      </c>
      <c r="D1855" s="124" t="s">
        <v>382</v>
      </c>
      <c r="E1855" s="406" t="s">
        <v>352</v>
      </c>
      <c r="F1855" s="511">
        <v>3288104.4400000009</v>
      </c>
      <c r="G1855" s="511">
        <v>3109373.6999999974</v>
      </c>
      <c r="H1855" s="511">
        <v>4300557.070000004</v>
      </c>
      <c r="I1855" s="511"/>
      <c r="J1855" s="511"/>
      <c r="K1855" s="511"/>
      <c r="L1855" s="511"/>
      <c r="M1855" s="511"/>
      <c r="N1855" s="511"/>
      <c r="O1855" s="511"/>
      <c r="P1855" s="511"/>
      <c r="Q1855" s="511"/>
      <c r="R1855" s="512">
        <v>3566011.7366666677</v>
      </c>
      <c r="S1855" s="423">
        <v>2.0594804700043795E-2</v>
      </c>
      <c r="T1855" s="9" t="s">
        <v>31</v>
      </c>
      <c r="U1855" s="9" t="s">
        <v>40</v>
      </c>
      <c r="V1855" s="9" t="s">
        <v>382</v>
      </c>
      <c r="W1855" s="9"/>
    </row>
    <row r="1856" spans="1:23" ht="15.75" x14ac:dyDescent="0.25">
      <c r="A1856" s="16" t="s">
        <v>1470</v>
      </c>
      <c r="B1856" s="84"/>
      <c r="C1856" s="124"/>
      <c r="D1856" s="124"/>
      <c r="E1856" s="406" t="s">
        <v>24</v>
      </c>
      <c r="F1856" s="339">
        <v>1449512.27</v>
      </c>
      <c r="G1856" s="339">
        <v>1459706.6100000015</v>
      </c>
      <c r="H1856" s="339">
        <v>1742283.8500000008</v>
      </c>
      <c r="I1856" s="339"/>
      <c r="J1856" s="339"/>
      <c r="K1856" s="339"/>
      <c r="L1856" s="339"/>
      <c r="M1856" s="339"/>
      <c r="N1856" s="339"/>
      <c r="O1856" s="339"/>
      <c r="P1856" s="339"/>
      <c r="Q1856" s="339"/>
      <c r="R1856" s="340">
        <v>1550500.9100000008</v>
      </c>
      <c r="S1856" s="352">
        <v>8.9546153481084457E-3</v>
      </c>
      <c r="T1856" s="9" t="s">
        <v>31</v>
      </c>
      <c r="U1856" s="9" t="s">
        <v>40</v>
      </c>
      <c r="V1856" s="9" t="s">
        <v>382</v>
      </c>
      <c r="W1856" s="9"/>
    </row>
    <row r="1857" spans="1:23" ht="15.75" x14ac:dyDescent="0.25">
      <c r="A1857" s="16" t="s">
        <v>1471</v>
      </c>
      <c r="B1857" s="84"/>
      <c r="C1857" s="124"/>
      <c r="D1857" s="124"/>
      <c r="E1857" s="139" t="s">
        <v>17</v>
      </c>
      <c r="F1857" s="315">
        <v>34508.340000000004</v>
      </c>
      <c r="G1857" s="315">
        <v>36659.509999999995</v>
      </c>
      <c r="H1857" s="315">
        <v>34685.780000000021</v>
      </c>
      <c r="I1857" s="315"/>
      <c r="J1857" s="315"/>
      <c r="K1857" s="315"/>
      <c r="L1857" s="315"/>
      <c r="M1857" s="315"/>
      <c r="N1857" s="315"/>
      <c r="O1857" s="315"/>
      <c r="P1857" s="315"/>
      <c r="Q1857" s="315"/>
      <c r="R1857" s="340">
        <v>35284.543333333342</v>
      </c>
      <c r="S1857" s="352">
        <v>2.0377899248292871E-4</v>
      </c>
      <c r="T1857" s="9" t="s">
        <v>31</v>
      </c>
      <c r="U1857" s="9" t="s">
        <v>40</v>
      </c>
      <c r="V1857" s="9" t="s">
        <v>382</v>
      </c>
      <c r="W1857" s="9"/>
    </row>
    <row r="1858" spans="1:23" ht="15.75" x14ac:dyDescent="0.25">
      <c r="A1858" s="16" t="s">
        <v>1472</v>
      </c>
      <c r="B1858" s="84"/>
      <c r="C1858" s="124"/>
      <c r="D1858" s="124"/>
      <c r="E1858" s="139" t="s">
        <v>351</v>
      </c>
      <c r="F1858" s="315">
        <v>80274.499999999956</v>
      </c>
      <c r="G1858" s="315">
        <v>77460.030000000057</v>
      </c>
      <c r="H1858" s="315">
        <v>98568.359999999986</v>
      </c>
      <c r="I1858" s="315"/>
      <c r="J1858" s="315"/>
      <c r="K1858" s="315"/>
      <c r="L1858" s="315"/>
      <c r="M1858" s="315"/>
      <c r="N1858" s="315"/>
      <c r="O1858" s="315"/>
      <c r="P1858" s="315"/>
      <c r="Q1858" s="315"/>
      <c r="R1858" s="340">
        <v>85434.296666666676</v>
      </c>
      <c r="S1858" s="352">
        <v>4.9340910363360137E-4</v>
      </c>
      <c r="T1858" s="9" t="s">
        <v>31</v>
      </c>
      <c r="U1858" s="9" t="s">
        <v>40</v>
      </c>
      <c r="V1858" s="9" t="s">
        <v>382</v>
      </c>
      <c r="W1858" s="9"/>
    </row>
    <row r="1859" spans="1:23" ht="31.5" x14ac:dyDescent="0.25">
      <c r="A1859" s="16" t="s">
        <v>1473</v>
      </c>
      <c r="B1859" s="84"/>
      <c r="C1859" s="124"/>
      <c r="D1859" s="124"/>
      <c r="E1859" s="406" t="s">
        <v>353</v>
      </c>
      <c r="F1859" s="511">
        <v>150879.62999999998</v>
      </c>
      <c r="G1859" s="511">
        <v>131722.21999999991</v>
      </c>
      <c r="H1859" s="511">
        <v>158663.74999999994</v>
      </c>
      <c r="I1859" s="511"/>
      <c r="J1859" s="511"/>
      <c r="K1859" s="511"/>
      <c r="L1859" s="511"/>
      <c r="M1859" s="511"/>
      <c r="N1859" s="511"/>
      <c r="O1859" s="511"/>
      <c r="P1859" s="511"/>
      <c r="Q1859" s="511"/>
      <c r="R1859" s="512">
        <v>147088.53333333327</v>
      </c>
      <c r="S1859" s="423">
        <v>8.4948111260213716E-4</v>
      </c>
      <c r="T1859" s="9" t="s">
        <v>31</v>
      </c>
      <c r="U1859" s="9" t="s">
        <v>40</v>
      </c>
      <c r="V1859" s="9" t="s">
        <v>382</v>
      </c>
      <c r="W1859" s="9"/>
    </row>
    <row r="1860" spans="1:23" ht="15.75" x14ac:dyDescent="0.25">
      <c r="A1860" s="16" t="s">
        <v>1474</v>
      </c>
      <c r="B1860" s="84"/>
      <c r="C1860" s="124"/>
      <c r="D1860" s="124"/>
      <c r="E1860" s="406" t="s">
        <v>21</v>
      </c>
      <c r="F1860" s="511">
        <v>34805.590000000004</v>
      </c>
      <c r="G1860" s="511">
        <v>22811.360000000001</v>
      </c>
      <c r="H1860" s="511">
        <v>28920.210000000006</v>
      </c>
      <c r="I1860" s="511"/>
      <c r="J1860" s="511"/>
      <c r="K1860" s="511"/>
      <c r="L1860" s="511"/>
      <c r="M1860" s="511"/>
      <c r="N1860" s="511"/>
      <c r="O1860" s="511"/>
      <c r="P1860" s="511"/>
      <c r="Q1860" s="511"/>
      <c r="R1860" s="512">
        <v>28845.72</v>
      </c>
      <c r="S1860" s="423">
        <v>1.665928251788247E-4</v>
      </c>
      <c r="T1860" s="9" t="s">
        <v>31</v>
      </c>
      <c r="U1860" s="9" t="s">
        <v>40</v>
      </c>
      <c r="V1860" s="9" t="s">
        <v>382</v>
      </c>
      <c r="W1860" s="9"/>
    </row>
    <row r="1861" spans="1:23" ht="15.75" x14ac:dyDescent="0.25">
      <c r="A1861" s="16" t="s">
        <v>1475</v>
      </c>
      <c r="B1861" s="84"/>
      <c r="C1861" s="124"/>
      <c r="D1861" s="227"/>
      <c r="E1861" s="412" t="s">
        <v>18</v>
      </c>
      <c r="F1861" s="513">
        <v>23722.080000000002</v>
      </c>
      <c r="G1861" s="513">
        <v>21699.18</v>
      </c>
      <c r="H1861" s="513">
        <v>31547.510000000002</v>
      </c>
      <c r="I1861" s="513"/>
      <c r="J1861" s="513"/>
      <c r="K1861" s="513"/>
      <c r="L1861" s="513"/>
      <c r="M1861" s="513"/>
      <c r="N1861" s="513"/>
      <c r="O1861" s="513"/>
      <c r="P1861" s="513"/>
      <c r="Q1861" s="513"/>
      <c r="R1861" s="514">
        <v>25656.256666666668</v>
      </c>
      <c r="S1861" s="507">
        <v>1.4817270228002823E-4</v>
      </c>
      <c r="T1861" s="9" t="s">
        <v>31</v>
      </c>
      <c r="U1861" s="9" t="s">
        <v>40</v>
      </c>
      <c r="V1861" s="9" t="s">
        <v>382</v>
      </c>
      <c r="W1861" s="9"/>
    </row>
    <row r="1862" spans="1:23" ht="15.75" x14ac:dyDescent="0.25">
      <c r="A1862" s="16" t="s">
        <v>1476</v>
      </c>
      <c r="B1862" s="84"/>
      <c r="C1862" s="124" t="s">
        <v>40</v>
      </c>
      <c r="D1862" s="124" t="s">
        <v>383</v>
      </c>
      <c r="E1862" s="139" t="s">
        <v>352</v>
      </c>
      <c r="F1862" s="339">
        <v>277393.37999999995</v>
      </c>
      <c r="G1862" s="339">
        <v>258445.58000000025</v>
      </c>
      <c r="H1862" s="339">
        <v>361801.11</v>
      </c>
      <c r="I1862" s="339"/>
      <c r="J1862" s="339"/>
      <c r="K1862" s="339"/>
      <c r="L1862" s="339"/>
      <c r="M1862" s="339"/>
      <c r="N1862" s="339"/>
      <c r="O1862" s="339"/>
      <c r="P1862" s="339"/>
      <c r="Q1862" s="339"/>
      <c r="R1862" s="340">
        <v>299213.35666666675</v>
      </c>
      <c r="S1862" s="352">
        <v>1.7280483350160557E-3</v>
      </c>
      <c r="T1862" s="9" t="s">
        <v>31</v>
      </c>
      <c r="U1862" s="9" t="s">
        <v>40</v>
      </c>
      <c r="V1862" s="9" t="s">
        <v>383</v>
      </c>
      <c r="W1862" s="9"/>
    </row>
    <row r="1863" spans="1:23" ht="31.5" x14ac:dyDescent="0.25">
      <c r="A1863" s="16" t="s">
        <v>1477</v>
      </c>
      <c r="B1863" s="84"/>
      <c r="C1863" s="124"/>
      <c r="D1863" s="227"/>
      <c r="E1863" s="141" t="s">
        <v>353</v>
      </c>
      <c r="F1863" s="317">
        <v>284068.46000000031</v>
      </c>
      <c r="G1863" s="317">
        <v>257579.68</v>
      </c>
      <c r="H1863" s="317">
        <v>320094.23999999987</v>
      </c>
      <c r="I1863" s="317"/>
      <c r="J1863" s="317"/>
      <c r="K1863" s="317"/>
      <c r="L1863" s="317"/>
      <c r="M1863" s="317"/>
      <c r="N1863" s="317"/>
      <c r="O1863" s="317"/>
      <c r="P1863" s="317"/>
      <c r="Q1863" s="317"/>
      <c r="R1863" s="318">
        <v>287247.46000000008</v>
      </c>
      <c r="S1863" s="346">
        <v>1.6589416345593542E-3</v>
      </c>
      <c r="T1863" s="9" t="s">
        <v>31</v>
      </c>
      <c r="U1863" s="9" t="s">
        <v>40</v>
      </c>
      <c r="V1863" s="9" t="s">
        <v>383</v>
      </c>
      <c r="W1863" s="9"/>
    </row>
    <row r="1864" spans="1:23" ht="15.75" x14ac:dyDescent="0.25">
      <c r="A1864" s="16" t="s">
        <v>1478</v>
      </c>
      <c r="B1864" s="84"/>
      <c r="C1864" s="124" t="s">
        <v>41</v>
      </c>
      <c r="D1864" s="124" t="s">
        <v>384</v>
      </c>
      <c r="E1864" s="139" t="s">
        <v>352</v>
      </c>
      <c r="F1864" s="339">
        <v>176838.37000000011</v>
      </c>
      <c r="G1864" s="339">
        <v>176857.82999999993</v>
      </c>
      <c r="H1864" s="339">
        <v>267428.90999999986</v>
      </c>
      <c r="I1864" s="339"/>
      <c r="J1864" s="339"/>
      <c r="K1864" s="339"/>
      <c r="L1864" s="339"/>
      <c r="M1864" s="339"/>
      <c r="N1864" s="339"/>
      <c r="O1864" s="339"/>
      <c r="P1864" s="339"/>
      <c r="Q1864" s="339"/>
      <c r="R1864" s="340">
        <v>207041.70333333328</v>
      </c>
      <c r="S1864" s="352">
        <v>1.1957289430853547E-3</v>
      </c>
      <c r="T1864" s="9" t="s">
        <v>31</v>
      </c>
      <c r="U1864" s="9" t="s">
        <v>41</v>
      </c>
      <c r="V1864" s="9" t="s">
        <v>384</v>
      </c>
      <c r="W1864" s="9"/>
    </row>
    <row r="1865" spans="1:23" ht="15.75" x14ac:dyDescent="0.25">
      <c r="A1865" s="16" t="s">
        <v>1479</v>
      </c>
      <c r="B1865" s="84"/>
      <c r="C1865" s="124"/>
      <c r="D1865" s="227"/>
      <c r="E1865" s="141" t="s">
        <v>24</v>
      </c>
      <c r="F1865" s="317">
        <v>7927.6099999999988</v>
      </c>
      <c r="G1865" s="317">
        <v>9763.56</v>
      </c>
      <c r="H1865" s="317">
        <v>13385.260000000004</v>
      </c>
      <c r="I1865" s="317"/>
      <c r="J1865" s="317"/>
      <c r="K1865" s="317"/>
      <c r="L1865" s="317"/>
      <c r="M1865" s="317"/>
      <c r="N1865" s="317"/>
      <c r="O1865" s="317"/>
      <c r="P1865" s="317"/>
      <c r="Q1865" s="317"/>
      <c r="R1865" s="318">
        <v>10358.81</v>
      </c>
      <c r="S1865" s="346">
        <v>5.9825285116497737E-5</v>
      </c>
      <c r="T1865" s="9" t="s">
        <v>31</v>
      </c>
      <c r="U1865" s="9" t="s">
        <v>41</v>
      </c>
      <c r="V1865" s="9" t="s">
        <v>384</v>
      </c>
      <c r="W1865" s="9"/>
    </row>
    <row r="1866" spans="1:23" ht="15.75" x14ac:dyDescent="0.25">
      <c r="A1866" s="16" t="s">
        <v>1480</v>
      </c>
      <c r="B1866" s="84"/>
      <c r="C1866" s="152" t="s">
        <v>41</v>
      </c>
      <c r="D1866" s="148" t="s">
        <v>385</v>
      </c>
      <c r="E1866" s="144" t="s">
        <v>352</v>
      </c>
      <c r="F1866" s="319">
        <v>0</v>
      </c>
      <c r="G1866" s="319">
        <v>0</v>
      </c>
      <c r="H1866" s="319">
        <v>0</v>
      </c>
      <c r="I1866" s="319"/>
      <c r="J1866" s="319"/>
      <c r="K1866" s="319"/>
      <c r="L1866" s="319"/>
      <c r="M1866" s="319"/>
      <c r="N1866" s="319"/>
      <c r="O1866" s="319"/>
      <c r="P1866" s="319"/>
      <c r="Q1866" s="319"/>
      <c r="R1866" s="320">
        <v>0</v>
      </c>
      <c r="S1866" s="347">
        <v>0</v>
      </c>
      <c r="T1866" s="9" t="s">
        <v>31</v>
      </c>
      <c r="U1866" s="9" t="s">
        <v>41</v>
      </c>
      <c r="V1866" s="9" t="s">
        <v>385</v>
      </c>
      <c r="W1866" s="9"/>
    </row>
    <row r="1867" spans="1:23" ht="15.75" x14ac:dyDescent="0.25">
      <c r="A1867" s="16" t="s">
        <v>1481</v>
      </c>
      <c r="B1867" s="91"/>
      <c r="C1867" s="227" t="s">
        <v>41</v>
      </c>
      <c r="D1867" s="148" t="s">
        <v>434</v>
      </c>
      <c r="E1867" s="144" t="s">
        <v>352</v>
      </c>
      <c r="F1867" s="319"/>
      <c r="G1867" s="319"/>
      <c r="H1867" s="319"/>
      <c r="I1867" s="319"/>
      <c r="J1867" s="319"/>
      <c r="K1867" s="319"/>
      <c r="L1867" s="319"/>
      <c r="M1867" s="319"/>
      <c r="N1867" s="319"/>
      <c r="O1867" s="319"/>
      <c r="P1867" s="319"/>
      <c r="Q1867" s="319"/>
      <c r="R1867" s="320"/>
      <c r="S1867" s="347">
        <v>0</v>
      </c>
      <c r="T1867" s="9" t="s">
        <v>31</v>
      </c>
      <c r="U1867" s="9" t="s">
        <v>41</v>
      </c>
      <c r="V1867" s="9" t="s">
        <v>434</v>
      </c>
      <c r="W1867" s="9"/>
    </row>
    <row r="1868" spans="1:23" ht="15.75" x14ac:dyDescent="0.25">
      <c r="A1868" s="16" t="s">
        <v>1482</v>
      </c>
      <c r="B1868" s="84" t="s">
        <v>32</v>
      </c>
      <c r="C1868" s="124" t="s">
        <v>241</v>
      </c>
      <c r="D1868" s="124" t="s">
        <v>406</v>
      </c>
      <c r="E1868" s="139" t="s">
        <v>351</v>
      </c>
      <c r="F1868" s="315">
        <v>0</v>
      </c>
      <c r="G1868" s="315">
        <v>0</v>
      </c>
      <c r="H1868" s="315">
        <v>0</v>
      </c>
      <c r="I1868" s="315"/>
      <c r="J1868" s="315"/>
      <c r="K1868" s="315"/>
      <c r="L1868" s="315"/>
      <c r="M1868" s="315"/>
      <c r="N1868" s="315"/>
      <c r="O1868" s="315"/>
      <c r="P1868" s="315"/>
      <c r="Q1868" s="315"/>
      <c r="R1868" s="316"/>
      <c r="S1868" s="167">
        <v>0</v>
      </c>
      <c r="T1868" s="9" t="s">
        <v>32</v>
      </c>
      <c r="U1868" s="9" t="s">
        <v>241</v>
      </c>
      <c r="V1868" s="9" t="s">
        <v>406</v>
      </c>
      <c r="W1868" s="9"/>
    </row>
    <row r="1869" spans="1:23" ht="15.75" x14ac:dyDescent="0.25">
      <c r="A1869" s="16" t="s">
        <v>1483</v>
      </c>
      <c r="B1869" s="84"/>
      <c r="C1869" s="124" t="s">
        <v>243</v>
      </c>
      <c r="D1869" s="124" t="s">
        <v>405</v>
      </c>
      <c r="E1869" s="139" t="s">
        <v>351</v>
      </c>
      <c r="F1869" s="315">
        <v>0</v>
      </c>
      <c r="G1869" s="315">
        <v>91.290000000000035</v>
      </c>
      <c r="H1869" s="315">
        <v>0</v>
      </c>
      <c r="I1869" s="315"/>
      <c r="J1869" s="315"/>
      <c r="K1869" s="315"/>
      <c r="L1869" s="315"/>
      <c r="M1869" s="315"/>
      <c r="N1869" s="315"/>
      <c r="O1869" s="315"/>
      <c r="P1869" s="315"/>
      <c r="Q1869" s="315"/>
      <c r="R1869" s="316"/>
      <c r="S1869" s="167">
        <v>0</v>
      </c>
      <c r="T1869" s="9" t="s">
        <v>32</v>
      </c>
      <c r="U1869" s="9" t="s">
        <v>243</v>
      </c>
      <c r="V1869" s="9" t="s">
        <v>405</v>
      </c>
      <c r="W1869" s="9"/>
    </row>
    <row r="1870" spans="1:23" ht="15.75" x14ac:dyDescent="0.25">
      <c r="A1870" s="16" t="s">
        <v>1484</v>
      </c>
      <c r="B1870" s="84"/>
      <c r="C1870" s="124" t="s">
        <v>243</v>
      </c>
      <c r="D1870" s="124" t="s">
        <v>407</v>
      </c>
      <c r="E1870" s="139" t="s">
        <v>351</v>
      </c>
      <c r="F1870" s="315">
        <v>0</v>
      </c>
      <c r="G1870" s="315">
        <v>109.00000000000004</v>
      </c>
      <c r="H1870" s="315">
        <v>0</v>
      </c>
      <c r="I1870" s="315"/>
      <c r="J1870" s="315"/>
      <c r="K1870" s="315"/>
      <c r="L1870" s="315"/>
      <c r="M1870" s="315"/>
      <c r="N1870" s="315"/>
      <c r="O1870" s="315"/>
      <c r="P1870" s="315"/>
      <c r="Q1870" s="315"/>
      <c r="R1870" s="316"/>
      <c r="S1870" s="167">
        <v>0</v>
      </c>
      <c r="T1870" s="9" t="s">
        <v>32</v>
      </c>
      <c r="U1870" s="9" t="s">
        <v>243</v>
      </c>
      <c r="V1870" s="9" t="s">
        <v>407</v>
      </c>
      <c r="W1870" s="9"/>
    </row>
    <row r="1871" spans="1:23" ht="15.75" x14ac:dyDescent="0.25">
      <c r="A1871" s="16" t="s">
        <v>1485</v>
      </c>
      <c r="B1871" s="84"/>
      <c r="C1871" s="124" t="s">
        <v>243</v>
      </c>
      <c r="D1871" s="124" t="s">
        <v>408</v>
      </c>
      <c r="E1871" s="139" t="s">
        <v>351</v>
      </c>
      <c r="F1871" s="315">
        <v>667.75999999999988</v>
      </c>
      <c r="G1871" s="315">
        <v>166.16999999999996</v>
      </c>
      <c r="H1871" s="315">
        <v>987.4400000000004</v>
      </c>
      <c r="I1871" s="315"/>
      <c r="J1871" s="315"/>
      <c r="K1871" s="315"/>
      <c r="L1871" s="315"/>
      <c r="M1871" s="315"/>
      <c r="N1871" s="315"/>
      <c r="O1871" s="315"/>
      <c r="P1871" s="315"/>
      <c r="Q1871" s="315"/>
      <c r="R1871" s="316">
        <v>607.12333333333345</v>
      </c>
      <c r="S1871" s="167">
        <v>3.5063223012629026E-6</v>
      </c>
      <c r="T1871" s="9" t="s">
        <v>32</v>
      </c>
      <c r="U1871" s="9" t="s">
        <v>243</v>
      </c>
      <c r="V1871" s="9" t="s">
        <v>408</v>
      </c>
      <c r="W1871" s="9"/>
    </row>
    <row r="1872" spans="1:23" ht="15.75" x14ac:dyDescent="0.25">
      <c r="A1872" s="16" t="s">
        <v>1486</v>
      </c>
      <c r="B1872" s="84"/>
      <c r="C1872" s="508" t="s">
        <v>243</v>
      </c>
      <c r="D1872" s="508" t="s">
        <v>409</v>
      </c>
      <c r="E1872" s="139" t="s">
        <v>351</v>
      </c>
      <c r="F1872" s="315">
        <v>0</v>
      </c>
      <c r="G1872" s="315">
        <v>0</v>
      </c>
      <c r="H1872" s="315">
        <v>0</v>
      </c>
      <c r="I1872" s="315"/>
      <c r="J1872" s="315"/>
      <c r="K1872" s="315"/>
      <c r="L1872" s="315"/>
      <c r="M1872" s="315"/>
      <c r="N1872" s="315"/>
      <c r="O1872" s="315"/>
      <c r="P1872" s="315"/>
      <c r="Q1872" s="315"/>
      <c r="R1872" s="316"/>
      <c r="S1872" s="167">
        <v>0</v>
      </c>
      <c r="T1872" s="9" t="s">
        <v>32</v>
      </c>
      <c r="U1872" s="9" t="s">
        <v>243</v>
      </c>
      <c r="V1872" s="9" t="s">
        <v>409</v>
      </c>
      <c r="W1872" s="9"/>
    </row>
    <row r="1873" spans="1:23" ht="15.75" x14ac:dyDescent="0.25">
      <c r="A1873" s="16" t="s">
        <v>1487</v>
      </c>
      <c r="B1873" s="84"/>
      <c r="C1873" s="508" t="s">
        <v>243</v>
      </c>
      <c r="D1873" s="508" t="s">
        <v>410</v>
      </c>
      <c r="E1873" s="139" t="s">
        <v>351</v>
      </c>
      <c r="F1873" s="315">
        <v>63.68</v>
      </c>
      <c r="G1873" s="315">
        <v>0</v>
      </c>
      <c r="H1873" s="315">
        <v>361.24000000000007</v>
      </c>
      <c r="I1873" s="315"/>
      <c r="J1873" s="315"/>
      <c r="K1873" s="315"/>
      <c r="L1873" s="315"/>
      <c r="M1873" s="315"/>
      <c r="N1873" s="315"/>
      <c r="O1873" s="315"/>
      <c r="P1873" s="315"/>
      <c r="Q1873" s="315"/>
      <c r="R1873" s="316">
        <v>141.64000000000001</v>
      </c>
      <c r="S1873" s="167">
        <v>8.1801417188854126E-7</v>
      </c>
      <c r="T1873" s="9" t="s">
        <v>32</v>
      </c>
      <c r="U1873" s="9" t="s">
        <v>243</v>
      </c>
      <c r="V1873" s="9" t="s">
        <v>410</v>
      </c>
      <c r="W1873" s="9"/>
    </row>
    <row r="1874" spans="1:23" ht="15.75" x14ac:dyDescent="0.25">
      <c r="A1874" s="16" t="s">
        <v>1488</v>
      </c>
      <c r="B1874" s="84"/>
      <c r="C1874" s="508" t="s">
        <v>244</v>
      </c>
      <c r="D1874" s="508" t="s">
        <v>411</v>
      </c>
      <c r="E1874" s="406" t="s">
        <v>351</v>
      </c>
      <c r="F1874" s="511">
        <v>0</v>
      </c>
      <c r="G1874" s="511">
        <v>0</v>
      </c>
      <c r="H1874" s="511">
        <v>0</v>
      </c>
      <c r="I1874" s="511"/>
      <c r="J1874" s="511"/>
      <c r="K1874" s="511"/>
      <c r="L1874" s="511"/>
      <c r="M1874" s="511"/>
      <c r="N1874" s="511"/>
      <c r="O1874" s="511"/>
      <c r="P1874" s="511"/>
      <c r="Q1874" s="511"/>
      <c r="R1874" s="512">
        <v>0</v>
      </c>
      <c r="S1874" s="423">
        <v>0</v>
      </c>
      <c r="T1874" s="9" t="s">
        <v>32</v>
      </c>
      <c r="U1874" s="9" t="s">
        <v>244</v>
      </c>
      <c r="V1874" s="9" t="s">
        <v>411</v>
      </c>
      <c r="W1874" s="9"/>
    </row>
    <row r="1875" spans="1:23" ht="15.75" x14ac:dyDescent="0.25">
      <c r="A1875" s="16" t="s">
        <v>1489</v>
      </c>
      <c r="B1875" s="84"/>
      <c r="C1875" s="508" t="s">
        <v>244</v>
      </c>
      <c r="D1875" s="508" t="s">
        <v>412</v>
      </c>
      <c r="E1875" s="406" t="s">
        <v>351</v>
      </c>
      <c r="F1875" s="511">
        <v>0</v>
      </c>
      <c r="G1875" s="511">
        <v>0</v>
      </c>
      <c r="H1875" s="511">
        <v>148.35000000000002</v>
      </c>
      <c r="I1875" s="511"/>
      <c r="J1875" s="511"/>
      <c r="K1875" s="511"/>
      <c r="L1875" s="511"/>
      <c r="M1875" s="511"/>
      <c r="N1875" s="511"/>
      <c r="O1875" s="511"/>
      <c r="P1875" s="511"/>
      <c r="Q1875" s="511"/>
      <c r="R1875" s="512">
        <v>49.45000000000001</v>
      </c>
      <c r="S1875" s="423">
        <v>2.85588822365775E-7</v>
      </c>
      <c r="T1875" s="9" t="s">
        <v>32</v>
      </c>
      <c r="U1875" s="9" t="s">
        <v>244</v>
      </c>
      <c r="V1875" s="9" t="s">
        <v>412</v>
      </c>
      <c r="W1875" s="9"/>
    </row>
    <row r="1876" spans="1:23" ht="15.75" x14ac:dyDescent="0.25">
      <c r="A1876" s="16" t="s">
        <v>1490</v>
      </c>
      <c r="B1876" s="84"/>
      <c r="C1876" s="508" t="s">
        <v>244</v>
      </c>
      <c r="D1876" s="508" t="s">
        <v>413</v>
      </c>
      <c r="E1876" s="406" t="s">
        <v>351</v>
      </c>
      <c r="F1876" s="511">
        <v>0</v>
      </c>
      <c r="G1876" s="511">
        <v>0</v>
      </c>
      <c r="H1876" s="511">
        <v>0</v>
      </c>
      <c r="I1876" s="511"/>
      <c r="J1876" s="511"/>
      <c r="K1876" s="511"/>
      <c r="L1876" s="511"/>
      <c r="M1876" s="511"/>
      <c r="N1876" s="511"/>
      <c r="O1876" s="511"/>
      <c r="P1876" s="511"/>
      <c r="Q1876" s="511"/>
      <c r="R1876" s="512"/>
      <c r="S1876" s="423">
        <v>0</v>
      </c>
      <c r="T1876" s="9" t="s">
        <v>32</v>
      </c>
      <c r="U1876" s="9" t="s">
        <v>244</v>
      </c>
      <c r="V1876" s="9" t="s">
        <v>413</v>
      </c>
      <c r="W1876" s="9"/>
    </row>
    <row r="1877" spans="1:23" ht="15.75" x14ac:dyDescent="0.25">
      <c r="A1877" s="16" t="s">
        <v>1491</v>
      </c>
      <c r="B1877" s="84"/>
      <c r="C1877" s="508" t="s">
        <v>40</v>
      </c>
      <c r="D1877" s="508" t="s">
        <v>414</v>
      </c>
      <c r="E1877" s="406" t="s">
        <v>351</v>
      </c>
      <c r="F1877" s="511">
        <v>0</v>
      </c>
      <c r="G1877" s="511">
        <v>0</v>
      </c>
      <c r="H1877" s="511">
        <v>0</v>
      </c>
      <c r="I1877" s="511"/>
      <c r="J1877" s="511"/>
      <c r="K1877" s="511"/>
      <c r="L1877" s="511"/>
      <c r="M1877" s="511"/>
      <c r="N1877" s="511"/>
      <c r="O1877" s="511"/>
      <c r="P1877" s="511"/>
      <c r="Q1877" s="511"/>
      <c r="R1877" s="512"/>
      <c r="S1877" s="423">
        <v>0</v>
      </c>
      <c r="T1877" s="9" t="s">
        <v>32</v>
      </c>
      <c r="U1877" s="9" t="s">
        <v>40</v>
      </c>
      <c r="V1877" s="9" t="s">
        <v>414</v>
      </c>
      <c r="W1877" s="9"/>
    </row>
    <row r="1878" spans="1:23" ht="15.75" x14ac:dyDescent="0.25">
      <c r="A1878" s="16" t="s">
        <v>1492</v>
      </c>
      <c r="B1878" s="84"/>
      <c r="C1878" s="508" t="s">
        <v>40</v>
      </c>
      <c r="D1878" s="508" t="s">
        <v>415</v>
      </c>
      <c r="E1878" s="406" t="s">
        <v>351</v>
      </c>
      <c r="F1878" s="511">
        <v>0</v>
      </c>
      <c r="G1878" s="511">
        <v>0</v>
      </c>
      <c r="H1878" s="511">
        <v>0</v>
      </c>
      <c r="I1878" s="511"/>
      <c r="J1878" s="511"/>
      <c r="K1878" s="511"/>
      <c r="L1878" s="511"/>
      <c r="M1878" s="511"/>
      <c r="N1878" s="511"/>
      <c r="O1878" s="511"/>
      <c r="P1878" s="511"/>
      <c r="Q1878" s="511"/>
      <c r="R1878" s="512">
        <v>0</v>
      </c>
      <c r="S1878" s="423">
        <v>0</v>
      </c>
      <c r="T1878" s="9" t="s">
        <v>32</v>
      </c>
      <c r="U1878" s="9" t="s">
        <v>40</v>
      </c>
      <c r="V1878" s="9" t="s">
        <v>415</v>
      </c>
      <c r="W1878" s="9"/>
    </row>
    <row r="1879" spans="1:23" ht="15.75" x14ac:dyDescent="0.25">
      <c r="A1879" s="16" t="s">
        <v>1493</v>
      </c>
      <c r="B1879" s="84"/>
      <c r="C1879" s="508" t="s">
        <v>40</v>
      </c>
      <c r="D1879" s="508" t="s">
        <v>416</v>
      </c>
      <c r="E1879" s="406" t="s">
        <v>351</v>
      </c>
      <c r="F1879" s="511">
        <v>128.00000000000003</v>
      </c>
      <c r="G1879" s="511">
        <v>684.71000000000049</v>
      </c>
      <c r="H1879" s="511">
        <v>645.84000000000026</v>
      </c>
      <c r="I1879" s="511"/>
      <c r="J1879" s="511"/>
      <c r="K1879" s="511"/>
      <c r="L1879" s="511"/>
      <c r="M1879" s="511"/>
      <c r="N1879" s="511"/>
      <c r="O1879" s="511"/>
      <c r="P1879" s="511"/>
      <c r="Q1879" s="511"/>
      <c r="R1879" s="512">
        <v>486.18333333333356</v>
      </c>
      <c r="S1879" s="423">
        <v>2.8078569387367794E-6</v>
      </c>
      <c r="T1879" s="9" t="s">
        <v>32</v>
      </c>
      <c r="U1879" s="9" t="s">
        <v>40</v>
      </c>
      <c r="V1879" s="9" t="s">
        <v>416</v>
      </c>
      <c r="W1879" s="9"/>
    </row>
    <row r="1880" spans="1:23" ht="15.75" x14ac:dyDescent="0.25">
      <c r="A1880" s="16" t="s">
        <v>1494</v>
      </c>
      <c r="B1880" s="91"/>
      <c r="C1880" s="509" t="s">
        <v>40</v>
      </c>
      <c r="D1880" s="509" t="s">
        <v>417</v>
      </c>
      <c r="E1880" s="412" t="s">
        <v>351</v>
      </c>
      <c r="F1880" s="513">
        <v>85.04999999999994</v>
      </c>
      <c r="G1880" s="513">
        <v>0</v>
      </c>
      <c r="H1880" s="513">
        <v>380.83999999999952</v>
      </c>
      <c r="I1880" s="513"/>
      <c r="J1880" s="513"/>
      <c r="K1880" s="513"/>
      <c r="L1880" s="513"/>
      <c r="M1880" s="513"/>
      <c r="N1880" s="513"/>
      <c r="O1880" s="513"/>
      <c r="P1880" s="513"/>
      <c r="Q1880" s="513"/>
      <c r="R1880" s="514">
        <v>155.29666666666648</v>
      </c>
      <c r="S1880" s="507">
        <v>8.9688558444213505E-7</v>
      </c>
      <c r="T1880" s="9" t="s">
        <v>32</v>
      </c>
      <c r="U1880" s="9" t="s">
        <v>40</v>
      </c>
      <c r="V1880" s="9" t="s">
        <v>417</v>
      </c>
      <c r="W1880" s="9"/>
    </row>
    <row r="1881" spans="1:23" ht="15.75" x14ac:dyDescent="0.25">
      <c r="A1881" s="16" t="s">
        <v>1495</v>
      </c>
      <c r="B1881" s="84" t="s">
        <v>27</v>
      </c>
      <c r="C1881" s="508" t="s">
        <v>241</v>
      </c>
      <c r="D1881" s="508" t="s">
        <v>388</v>
      </c>
      <c r="E1881" s="139" t="s">
        <v>354</v>
      </c>
      <c r="F1881" s="315">
        <v>5103108.1500000013</v>
      </c>
      <c r="G1881" s="315">
        <v>3886200.0599999987</v>
      </c>
      <c r="H1881" s="315">
        <v>5859102.9799999949</v>
      </c>
      <c r="I1881" s="315"/>
      <c r="J1881" s="315"/>
      <c r="K1881" s="315"/>
      <c r="L1881" s="315"/>
      <c r="M1881" s="315"/>
      <c r="N1881" s="315"/>
      <c r="O1881" s="315"/>
      <c r="P1881" s="315"/>
      <c r="Q1881" s="315"/>
      <c r="R1881" s="316">
        <v>4949470.3966666656</v>
      </c>
      <c r="S1881" s="167">
        <v>2.8584700139904915E-2</v>
      </c>
      <c r="T1881" s="9" t="s">
        <v>27</v>
      </c>
      <c r="U1881" s="9" t="s">
        <v>241</v>
      </c>
      <c r="V1881" s="9" t="s">
        <v>388</v>
      </c>
      <c r="W1881" s="9"/>
    </row>
    <row r="1882" spans="1:23" ht="15.75" x14ac:dyDescent="0.25">
      <c r="A1882" s="16" t="s">
        <v>1496</v>
      </c>
      <c r="B1882" s="84"/>
      <c r="C1882" s="508" t="s">
        <v>241</v>
      </c>
      <c r="D1882" s="508" t="s">
        <v>532</v>
      </c>
      <c r="E1882" s="139" t="s">
        <v>354</v>
      </c>
      <c r="F1882" s="315">
        <v>503498.65</v>
      </c>
      <c r="G1882" s="315">
        <v>397617.94000000006</v>
      </c>
      <c r="H1882" s="315">
        <v>847207.87000000046</v>
      </c>
      <c r="I1882" s="315"/>
      <c r="J1882" s="315"/>
      <c r="K1882" s="315"/>
      <c r="L1882" s="315"/>
      <c r="M1882" s="315"/>
      <c r="N1882" s="315"/>
      <c r="O1882" s="315"/>
      <c r="P1882" s="315"/>
      <c r="Q1882" s="315"/>
      <c r="R1882" s="316">
        <v>582774.82000000018</v>
      </c>
      <c r="S1882" s="167">
        <v>3.3657022153331956E-3</v>
      </c>
      <c r="T1882" s="9" t="s">
        <v>27</v>
      </c>
      <c r="U1882" s="9" t="s">
        <v>241</v>
      </c>
      <c r="V1882" s="9" t="s">
        <v>532</v>
      </c>
      <c r="W1882" s="9"/>
    </row>
    <row r="1883" spans="1:23" ht="15.75" x14ac:dyDescent="0.25">
      <c r="A1883" s="16" t="s">
        <v>1497</v>
      </c>
      <c r="B1883" s="84"/>
      <c r="C1883" s="124" t="s">
        <v>242</v>
      </c>
      <c r="D1883" s="124" t="s">
        <v>386</v>
      </c>
      <c r="E1883" s="139" t="s">
        <v>354</v>
      </c>
      <c r="F1883" s="315">
        <v>3309872.1000000006</v>
      </c>
      <c r="G1883" s="315">
        <v>2449175.5600000028</v>
      </c>
      <c r="H1883" s="315">
        <v>2958484.5799999987</v>
      </c>
      <c r="I1883" s="315"/>
      <c r="J1883" s="315"/>
      <c r="K1883" s="315"/>
      <c r="L1883" s="315"/>
      <c r="M1883" s="315"/>
      <c r="N1883" s="315"/>
      <c r="O1883" s="315"/>
      <c r="P1883" s="315"/>
      <c r="Q1883" s="315"/>
      <c r="R1883" s="316">
        <v>2905844.0800000005</v>
      </c>
      <c r="S1883" s="167">
        <v>1.6782135263614942E-2</v>
      </c>
      <c r="T1883" s="9" t="s">
        <v>27</v>
      </c>
      <c r="U1883" s="9" t="s">
        <v>242</v>
      </c>
      <c r="V1883" s="9" t="s">
        <v>386</v>
      </c>
      <c r="W1883" s="9"/>
    </row>
    <row r="1884" spans="1:23" ht="15.75" x14ac:dyDescent="0.25">
      <c r="A1884" s="16" t="s">
        <v>1498</v>
      </c>
      <c r="B1884" s="84"/>
      <c r="C1884" s="124"/>
      <c r="D1884" s="124" t="s">
        <v>387</v>
      </c>
      <c r="E1884" s="139" t="s">
        <v>354</v>
      </c>
      <c r="F1884" s="315">
        <v>2258401.9500000002</v>
      </c>
      <c r="G1884" s="315">
        <v>1318818.7899999996</v>
      </c>
      <c r="H1884" s="315">
        <v>1859642.4400000011</v>
      </c>
      <c r="I1884" s="315"/>
      <c r="J1884" s="315"/>
      <c r="K1884" s="315"/>
      <c r="L1884" s="315"/>
      <c r="M1884" s="315"/>
      <c r="N1884" s="315"/>
      <c r="O1884" s="315"/>
      <c r="P1884" s="315"/>
      <c r="Q1884" s="315"/>
      <c r="R1884" s="316">
        <v>1812287.7266666668</v>
      </c>
      <c r="S1884" s="167">
        <v>1.0466514007010734E-2</v>
      </c>
      <c r="T1884" s="9" t="s">
        <v>27</v>
      </c>
      <c r="U1884" s="9" t="s">
        <v>242</v>
      </c>
      <c r="V1884" s="9" t="s">
        <v>387</v>
      </c>
      <c r="W1884" s="9"/>
    </row>
    <row r="1885" spans="1:23" ht="15.75" x14ac:dyDescent="0.25">
      <c r="A1885" s="16" t="s">
        <v>1499</v>
      </c>
      <c r="B1885" s="84"/>
      <c r="C1885" s="124"/>
      <c r="D1885" s="124" t="s">
        <v>491</v>
      </c>
      <c r="E1885" s="139" t="s">
        <v>354</v>
      </c>
      <c r="F1885" s="315"/>
      <c r="G1885" s="315"/>
      <c r="H1885" s="315"/>
      <c r="I1885" s="315"/>
      <c r="J1885" s="315"/>
      <c r="K1885" s="315"/>
      <c r="L1885" s="315"/>
      <c r="M1885" s="315"/>
      <c r="N1885" s="315"/>
      <c r="O1885" s="315"/>
      <c r="P1885" s="315"/>
      <c r="Q1885" s="315"/>
      <c r="R1885" s="316"/>
      <c r="S1885" s="167">
        <v>0</v>
      </c>
      <c r="T1885" s="9" t="s">
        <v>27</v>
      </c>
      <c r="U1885" s="9" t="s">
        <v>242</v>
      </c>
      <c r="V1885" s="9" t="s">
        <v>491</v>
      </c>
      <c r="W1885" s="9"/>
    </row>
    <row r="1886" spans="1:23" ht="15.75" x14ac:dyDescent="0.25">
      <c r="A1886" s="16" t="s">
        <v>1500</v>
      </c>
      <c r="B1886" s="84"/>
      <c r="C1886" s="124" t="s">
        <v>243</v>
      </c>
      <c r="D1886" s="124" t="s">
        <v>389</v>
      </c>
      <c r="E1886" s="139" t="s">
        <v>354</v>
      </c>
      <c r="F1886" s="315">
        <v>3126237.0200000042</v>
      </c>
      <c r="G1886" s="315">
        <v>2655257.9899999988</v>
      </c>
      <c r="H1886" s="315">
        <v>3813999.9699999988</v>
      </c>
      <c r="I1886" s="315"/>
      <c r="J1886" s="315"/>
      <c r="K1886" s="315"/>
      <c r="L1886" s="315"/>
      <c r="M1886" s="315"/>
      <c r="N1886" s="315"/>
      <c r="O1886" s="315"/>
      <c r="P1886" s="315"/>
      <c r="Q1886" s="315"/>
      <c r="R1886" s="316">
        <v>3198498.3266666676</v>
      </c>
      <c r="S1886" s="167">
        <v>1.8472302739163504E-2</v>
      </c>
      <c r="T1886" s="9" t="s">
        <v>27</v>
      </c>
      <c r="U1886" s="9" t="s">
        <v>243</v>
      </c>
      <c r="V1886" s="9" t="s">
        <v>389</v>
      </c>
      <c r="W1886" s="9"/>
    </row>
    <row r="1887" spans="1:23" ht="15.75" x14ac:dyDescent="0.25">
      <c r="A1887" s="16" t="s">
        <v>1501</v>
      </c>
      <c r="B1887" s="84"/>
      <c r="C1887" s="124"/>
      <c r="D1887" s="124" t="s">
        <v>487</v>
      </c>
      <c r="E1887" s="139" t="s">
        <v>354</v>
      </c>
      <c r="F1887" s="315">
        <v>33.450000000000003</v>
      </c>
      <c r="G1887" s="315">
        <v>6363.0899999999992</v>
      </c>
      <c r="H1887" s="315">
        <v>102656.95999999999</v>
      </c>
      <c r="I1887" s="315"/>
      <c r="J1887" s="315"/>
      <c r="K1887" s="315"/>
      <c r="L1887" s="315"/>
      <c r="M1887" s="315"/>
      <c r="N1887" s="315"/>
      <c r="O1887" s="315"/>
      <c r="P1887" s="315"/>
      <c r="Q1887" s="315"/>
      <c r="R1887" s="316">
        <v>36351.166666666664</v>
      </c>
      <c r="S1887" s="167">
        <v>2.099390673398452E-4</v>
      </c>
      <c r="T1887" s="9" t="s">
        <v>27</v>
      </c>
      <c r="U1887" s="9" t="s">
        <v>243</v>
      </c>
      <c r="V1887" s="9" t="s">
        <v>487</v>
      </c>
      <c r="W1887" s="9"/>
    </row>
    <row r="1888" spans="1:23" ht="15.75" x14ac:dyDescent="0.25">
      <c r="A1888" s="16" t="s">
        <v>1502</v>
      </c>
      <c r="B1888" s="84"/>
      <c r="C1888" s="124"/>
      <c r="D1888" s="124" t="s">
        <v>390</v>
      </c>
      <c r="E1888" s="139" t="s">
        <v>354</v>
      </c>
      <c r="F1888" s="315">
        <v>25649238.540000033</v>
      </c>
      <c r="G1888" s="315">
        <v>23408318.530000012</v>
      </c>
      <c r="H1888" s="315">
        <v>30945948.369999945</v>
      </c>
      <c r="I1888" s="315"/>
      <c r="J1888" s="315"/>
      <c r="K1888" s="315"/>
      <c r="L1888" s="315"/>
      <c r="M1888" s="315"/>
      <c r="N1888" s="315"/>
      <c r="O1888" s="315"/>
      <c r="P1888" s="315"/>
      <c r="Q1888" s="315"/>
      <c r="R1888" s="316">
        <v>26667835.146666665</v>
      </c>
      <c r="S1888" s="167">
        <v>0.15401487633126706</v>
      </c>
      <c r="T1888" s="9" t="s">
        <v>27</v>
      </c>
      <c r="U1888" s="9" t="s">
        <v>243</v>
      </c>
      <c r="V1888" s="9" t="s">
        <v>390</v>
      </c>
      <c r="W1888" s="9"/>
    </row>
    <row r="1889" spans="1:23" ht="15.75" x14ac:dyDescent="0.25">
      <c r="A1889" s="16" t="s">
        <v>1503</v>
      </c>
      <c r="B1889" s="84"/>
      <c r="C1889" s="508" t="s">
        <v>244</v>
      </c>
      <c r="D1889" s="508" t="s">
        <v>391</v>
      </c>
      <c r="E1889" s="406" t="s">
        <v>354</v>
      </c>
      <c r="F1889" s="511">
        <v>6069686.5100000016</v>
      </c>
      <c r="G1889" s="511">
        <v>5972432.440000006</v>
      </c>
      <c r="H1889" s="511">
        <v>8335572.6099999892</v>
      </c>
      <c r="I1889" s="511"/>
      <c r="J1889" s="511"/>
      <c r="K1889" s="511"/>
      <c r="L1889" s="511"/>
      <c r="M1889" s="511"/>
      <c r="N1889" s="511"/>
      <c r="O1889" s="511"/>
      <c r="P1889" s="511"/>
      <c r="Q1889" s="511"/>
      <c r="R1889" s="512">
        <v>6792563.8533333316</v>
      </c>
      <c r="S1889" s="423">
        <v>3.9229126627255743E-2</v>
      </c>
      <c r="T1889" s="9" t="s">
        <v>27</v>
      </c>
      <c r="U1889" s="9" t="s">
        <v>244</v>
      </c>
      <c r="V1889" s="9" t="s">
        <v>391</v>
      </c>
      <c r="W1889" s="9"/>
    </row>
    <row r="1890" spans="1:23" ht="15.75" x14ac:dyDescent="0.25">
      <c r="A1890" s="16" t="s">
        <v>1504</v>
      </c>
      <c r="B1890" s="84"/>
      <c r="C1890" s="508"/>
      <c r="D1890" s="508" t="s">
        <v>393</v>
      </c>
      <c r="E1890" s="406" t="s">
        <v>354</v>
      </c>
      <c r="F1890" s="511">
        <v>0</v>
      </c>
      <c r="G1890" s="511">
        <v>405.66999999999996</v>
      </c>
      <c r="H1890" s="511">
        <v>55.800000000000011</v>
      </c>
      <c r="I1890" s="511"/>
      <c r="J1890" s="511"/>
      <c r="K1890" s="511"/>
      <c r="L1890" s="511"/>
      <c r="M1890" s="511"/>
      <c r="N1890" s="511"/>
      <c r="O1890" s="511"/>
      <c r="P1890" s="511"/>
      <c r="Q1890" s="511"/>
      <c r="R1890" s="512">
        <v>153.82333333333332</v>
      </c>
      <c r="S1890" s="423">
        <v>8.8837663536996397E-7</v>
      </c>
      <c r="T1890" s="9" t="s">
        <v>27</v>
      </c>
      <c r="U1890" s="9" t="s">
        <v>244</v>
      </c>
      <c r="V1890" s="9" t="s">
        <v>393</v>
      </c>
      <c r="W1890" s="9"/>
    </row>
    <row r="1891" spans="1:23" ht="15.75" x14ac:dyDescent="0.25">
      <c r="A1891" s="16" t="s">
        <v>1505</v>
      </c>
      <c r="B1891" s="84"/>
      <c r="C1891" s="508"/>
      <c r="D1891" s="508" t="s">
        <v>483</v>
      </c>
      <c r="E1891" s="406" t="s">
        <v>354</v>
      </c>
      <c r="F1891" s="511">
        <v>809063.95</v>
      </c>
      <c r="G1891" s="511">
        <v>741722.9500000003</v>
      </c>
      <c r="H1891" s="511">
        <v>1074654.2499999995</v>
      </c>
      <c r="I1891" s="511"/>
      <c r="J1891" s="511"/>
      <c r="K1891" s="511"/>
      <c r="L1891" s="511"/>
      <c r="M1891" s="511"/>
      <c r="N1891" s="511"/>
      <c r="O1891" s="511"/>
      <c r="P1891" s="511"/>
      <c r="Q1891" s="511"/>
      <c r="R1891" s="512">
        <v>875147.04999999993</v>
      </c>
      <c r="S1891" s="423">
        <v>5.0542409586730426E-3</v>
      </c>
      <c r="T1891" s="9" t="s">
        <v>27</v>
      </c>
      <c r="U1891" s="9" t="s">
        <v>244</v>
      </c>
      <c r="V1891" s="9" t="s">
        <v>483</v>
      </c>
      <c r="W1891" s="9"/>
    </row>
    <row r="1892" spans="1:23" ht="15.75" x14ac:dyDescent="0.25">
      <c r="A1892" s="16" t="s">
        <v>1506</v>
      </c>
      <c r="B1892" s="84"/>
      <c r="C1892" s="508" t="s">
        <v>40</v>
      </c>
      <c r="D1892" s="508" t="s">
        <v>392</v>
      </c>
      <c r="E1892" s="406" t="s">
        <v>354</v>
      </c>
      <c r="F1892" s="511">
        <v>129599.39999999995</v>
      </c>
      <c r="G1892" s="511">
        <v>144312.13000000009</v>
      </c>
      <c r="H1892" s="511">
        <v>210982.22000000006</v>
      </c>
      <c r="I1892" s="511"/>
      <c r="J1892" s="511"/>
      <c r="K1892" s="511"/>
      <c r="L1892" s="511"/>
      <c r="M1892" s="511"/>
      <c r="N1892" s="511"/>
      <c r="O1892" s="511"/>
      <c r="P1892" s="511"/>
      <c r="Q1892" s="511"/>
      <c r="R1892" s="512">
        <v>161631.25000000003</v>
      </c>
      <c r="S1892" s="423">
        <v>9.3346973397387607E-4</v>
      </c>
      <c r="T1892" s="9" t="s">
        <v>27</v>
      </c>
      <c r="U1892" s="9" t="s">
        <v>40</v>
      </c>
      <c r="V1892" s="9" t="s">
        <v>392</v>
      </c>
      <c r="W1892" s="9"/>
    </row>
    <row r="1893" spans="1:23" ht="15.75" x14ac:dyDescent="0.25">
      <c r="A1893" s="16" t="s">
        <v>1507</v>
      </c>
      <c r="B1893" s="84"/>
      <c r="C1893" s="508" t="s">
        <v>41</v>
      </c>
      <c r="D1893" s="508" t="s">
        <v>488</v>
      </c>
      <c r="E1893" s="406" t="s">
        <v>354</v>
      </c>
      <c r="F1893" s="511">
        <v>42110.530000000021</v>
      </c>
      <c r="G1893" s="511">
        <v>39931.469999999987</v>
      </c>
      <c r="H1893" s="511">
        <v>98660.160000000033</v>
      </c>
      <c r="I1893" s="511"/>
      <c r="J1893" s="511"/>
      <c r="K1893" s="511"/>
      <c r="L1893" s="511"/>
      <c r="M1893" s="511"/>
      <c r="N1893" s="511"/>
      <c r="O1893" s="511"/>
      <c r="P1893" s="511"/>
      <c r="Q1893" s="511"/>
      <c r="R1893" s="512">
        <v>60234.053333333344</v>
      </c>
      <c r="S1893" s="423">
        <v>3.4787001734649042E-4</v>
      </c>
      <c r="T1893" s="9" t="s">
        <v>27</v>
      </c>
      <c r="U1893" s="9" t="s">
        <v>41</v>
      </c>
      <c r="V1893" s="9" t="s">
        <v>488</v>
      </c>
      <c r="W1893" s="9"/>
    </row>
    <row r="1894" spans="1:23" ht="15.75" x14ac:dyDescent="0.25">
      <c r="A1894" s="16" t="s">
        <v>1508</v>
      </c>
      <c r="B1894" s="84"/>
      <c r="C1894" s="508"/>
      <c r="D1894" s="508" t="s">
        <v>394</v>
      </c>
      <c r="E1894" s="406" t="s">
        <v>354</v>
      </c>
      <c r="F1894" s="511">
        <v>1273.1399999999999</v>
      </c>
      <c r="G1894" s="511">
        <v>178.74</v>
      </c>
      <c r="H1894" s="511">
        <v>4263.8199999999988</v>
      </c>
      <c r="I1894" s="511"/>
      <c r="J1894" s="511"/>
      <c r="K1894" s="511"/>
      <c r="L1894" s="511"/>
      <c r="M1894" s="511"/>
      <c r="N1894" s="511"/>
      <c r="O1894" s="511"/>
      <c r="P1894" s="511"/>
      <c r="Q1894" s="511"/>
      <c r="R1894" s="512">
        <v>1905.2333333333329</v>
      </c>
      <c r="S1894" s="423">
        <v>1.1003303215342497E-5</v>
      </c>
      <c r="T1894" s="9" t="s">
        <v>27</v>
      </c>
      <c r="U1894" s="9" t="s">
        <v>41</v>
      </c>
      <c r="V1894" s="9" t="s">
        <v>394</v>
      </c>
      <c r="W1894" s="9"/>
    </row>
    <row r="1895" spans="1:23" ht="15.75" x14ac:dyDescent="0.25">
      <c r="A1895" s="16" t="s">
        <v>1509</v>
      </c>
      <c r="B1895" s="84"/>
      <c r="C1895" s="508"/>
      <c r="D1895" s="508" t="s">
        <v>395</v>
      </c>
      <c r="E1895" s="406" t="s">
        <v>354</v>
      </c>
      <c r="F1895" s="511"/>
      <c r="G1895" s="511"/>
      <c r="H1895" s="511"/>
      <c r="I1895" s="511"/>
      <c r="J1895" s="511"/>
      <c r="K1895" s="511"/>
      <c r="L1895" s="511"/>
      <c r="M1895" s="511"/>
      <c r="N1895" s="511"/>
      <c r="O1895" s="511"/>
      <c r="P1895" s="511"/>
      <c r="Q1895" s="511"/>
      <c r="R1895" s="512"/>
      <c r="S1895" s="423">
        <v>0</v>
      </c>
      <c r="T1895" s="9" t="s">
        <v>27</v>
      </c>
      <c r="U1895" s="9" t="s">
        <v>41</v>
      </c>
      <c r="V1895" s="9" t="s">
        <v>395</v>
      </c>
      <c r="W1895" s="9"/>
    </row>
    <row r="1896" spans="1:23" ht="15.75" x14ac:dyDescent="0.25">
      <c r="A1896" s="16" t="s">
        <v>1510</v>
      </c>
      <c r="B1896" s="84"/>
      <c r="C1896" s="508"/>
      <c r="D1896" s="508" t="s">
        <v>484</v>
      </c>
      <c r="E1896" s="406" t="s">
        <v>354</v>
      </c>
      <c r="F1896" s="511"/>
      <c r="G1896" s="511"/>
      <c r="H1896" s="511"/>
      <c r="I1896" s="511"/>
      <c r="J1896" s="511"/>
      <c r="K1896" s="511"/>
      <c r="L1896" s="511"/>
      <c r="M1896" s="511"/>
      <c r="N1896" s="511"/>
      <c r="O1896" s="511"/>
      <c r="P1896" s="511"/>
      <c r="Q1896" s="511"/>
      <c r="R1896" s="512"/>
      <c r="S1896" s="423">
        <v>0</v>
      </c>
      <c r="T1896" s="9" t="s">
        <v>27</v>
      </c>
      <c r="U1896" s="9" t="s">
        <v>41</v>
      </c>
      <c r="V1896" s="9" t="s">
        <v>484</v>
      </c>
      <c r="W1896" s="9"/>
    </row>
    <row r="1897" spans="1:23" ht="15.75" x14ac:dyDescent="0.25">
      <c r="A1897" s="16" t="s">
        <v>1511</v>
      </c>
      <c r="B1897" s="91"/>
      <c r="C1897" s="509"/>
      <c r="D1897" s="509" t="s">
        <v>489</v>
      </c>
      <c r="E1897" s="412" t="s">
        <v>354</v>
      </c>
      <c r="F1897" s="513"/>
      <c r="G1897" s="513"/>
      <c r="H1897" s="513"/>
      <c r="I1897" s="513"/>
      <c r="J1897" s="513"/>
      <c r="K1897" s="513"/>
      <c r="L1897" s="513"/>
      <c r="M1897" s="513"/>
      <c r="N1897" s="513"/>
      <c r="O1897" s="513"/>
      <c r="P1897" s="513"/>
      <c r="Q1897" s="513"/>
      <c r="R1897" s="514"/>
      <c r="S1897" s="507">
        <v>0</v>
      </c>
      <c r="T1897" s="9" t="s">
        <v>27</v>
      </c>
      <c r="U1897" s="9" t="s">
        <v>41</v>
      </c>
      <c r="V1897" s="9" t="s">
        <v>489</v>
      </c>
      <c r="W1897" s="9"/>
    </row>
    <row r="1898" spans="1:23" ht="15.75" x14ac:dyDescent="0.25">
      <c r="A1898" s="16" t="s">
        <v>1512</v>
      </c>
      <c r="B1898" s="84" t="s">
        <v>34</v>
      </c>
      <c r="C1898" s="124" t="s">
        <v>244</v>
      </c>
      <c r="D1898" s="124" t="s">
        <v>34</v>
      </c>
      <c r="E1898" s="139" t="s">
        <v>354</v>
      </c>
      <c r="F1898" s="315">
        <v>3267842.4099999969</v>
      </c>
      <c r="G1898" s="315">
        <v>3452479.0500000003</v>
      </c>
      <c r="H1898" s="315">
        <v>4734031.0300000049</v>
      </c>
      <c r="I1898" s="315"/>
      <c r="J1898" s="315"/>
      <c r="K1898" s="315"/>
      <c r="L1898" s="315"/>
      <c r="M1898" s="315"/>
      <c r="N1898" s="315"/>
      <c r="O1898" s="315"/>
      <c r="P1898" s="315"/>
      <c r="Q1898" s="315"/>
      <c r="R1898" s="316">
        <v>3818117.4966666675</v>
      </c>
      <c r="S1898" s="167">
        <v>2.2050792305908881E-2</v>
      </c>
      <c r="T1898" s="9" t="s">
        <v>34</v>
      </c>
      <c r="U1898" s="9" t="s">
        <v>244</v>
      </c>
      <c r="V1898" s="9" t="s">
        <v>34</v>
      </c>
      <c r="W1898" s="9"/>
    </row>
    <row r="1899" spans="1:23" ht="15.75" x14ac:dyDescent="0.25">
      <c r="A1899" s="16" t="s">
        <v>1513</v>
      </c>
      <c r="B1899" s="84"/>
      <c r="C1899" s="152"/>
      <c r="D1899" s="152"/>
      <c r="E1899" s="139" t="s">
        <v>24</v>
      </c>
      <c r="F1899" s="339">
        <v>14323.880000000006</v>
      </c>
      <c r="G1899" s="339">
        <v>13051.820000000003</v>
      </c>
      <c r="H1899" s="339">
        <v>724739.12000000011</v>
      </c>
      <c r="I1899" s="339"/>
      <c r="J1899" s="339"/>
      <c r="K1899" s="339"/>
      <c r="L1899" s="339"/>
      <c r="M1899" s="339"/>
      <c r="N1899" s="339"/>
      <c r="O1899" s="339"/>
      <c r="P1899" s="339"/>
      <c r="Q1899" s="339"/>
      <c r="R1899" s="340">
        <v>250704.94000000003</v>
      </c>
      <c r="S1899" s="352">
        <v>1.4478974433949903E-3</v>
      </c>
      <c r="T1899" s="9" t="s">
        <v>34</v>
      </c>
      <c r="U1899" s="9" t="s">
        <v>244</v>
      </c>
      <c r="V1899" s="9" t="s">
        <v>34</v>
      </c>
      <c r="W1899" s="9"/>
    </row>
    <row r="1900" spans="1:23" ht="15.75" x14ac:dyDescent="0.25">
      <c r="A1900" s="16" t="s">
        <v>354</v>
      </c>
      <c r="B1900" s="84"/>
      <c r="C1900" s="152" t="s">
        <v>40</v>
      </c>
      <c r="D1900" s="124" t="s">
        <v>542</v>
      </c>
      <c r="E1900" s="139" t="s">
        <v>354</v>
      </c>
      <c r="F1900" s="339"/>
      <c r="G1900" s="339"/>
      <c r="H1900" s="339"/>
      <c r="I1900" s="339"/>
      <c r="J1900" s="339"/>
      <c r="K1900" s="339"/>
      <c r="L1900" s="339"/>
      <c r="M1900" s="339"/>
      <c r="N1900" s="339"/>
      <c r="O1900" s="339"/>
      <c r="P1900" s="339"/>
      <c r="Q1900" s="339"/>
      <c r="R1900" s="340"/>
      <c r="S1900" s="352"/>
      <c r="T1900" s="9"/>
      <c r="U1900" s="9"/>
      <c r="V1900" s="9"/>
      <c r="W1900" s="9"/>
    </row>
    <row r="1901" spans="1:23" ht="15.75" x14ac:dyDescent="0.25">
      <c r="A1901" s="16" t="s">
        <v>1515</v>
      </c>
      <c r="B1901" s="91"/>
      <c r="C1901" s="227" t="s">
        <v>41</v>
      </c>
      <c r="D1901" s="227" t="s">
        <v>492</v>
      </c>
      <c r="E1901" s="141" t="s">
        <v>354</v>
      </c>
      <c r="F1901" s="317">
        <v>1593506.6800000004</v>
      </c>
      <c r="G1901" s="317">
        <v>4793171.1099999994</v>
      </c>
      <c r="H1901" s="317">
        <v>4541116.9300000099</v>
      </c>
      <c r="I1901" s="317"/>
      <c r="J1901" s="317"/>
      <c r="K1901" s="317"/>
      <c r="L1901" s="317"/>
      <c r="M1901" s="317"/>
      <c r="N1901" s="317"/>
      <c r="O1901" s="317"/>
      <c r="P1901" s="317"/>
      <c r="Q1901" s="317"/>
      <c r="R1901" s="318">
        <v>3642598.2400000035</v>
      </c>
      <c r="S1901" s="346">
        <v>2.1037115100368969E-2</v>
      </c>
      <c r="T1901" s="9" t="s">
        <v>34</v>
      </c>
      <c r="U1901" s="9" t="s">
        <v>41</v>
      </c>
      <c r="V1901" s="9" t="s">
        <v>492</v>
      </c>
      <c r="W1901" s="9"/>
    </row>
    <row r="1902" spans="1:23" ht="15.75" x14ac:dyDescent="0.25">
      <c r="A1902" s="16" t="s">
        <v>1516</v>
      </c>
      <c r="B1902" s="84" t="s">
        <v>356</v>
      </c>
      <c r="C1902" s="124" t="s">
        <v>242</v>
      </c>
      <c r="D1902" s="124" t="s">
        <v>398</v>
      </c>
      <c r="E1902" s="139" t="s">
        <v>25</v>
      </c>
      <c r="F1902" s="315">
        <v>0</v>
      </c>
      <c r="G1902" s="315">
        <v>0</v>
      </c>
      <c r="H1902" s="315">
        <v>0</v>
      </c>
      <c r="I1902" s="315"/>
      <c r="J1902" s="315"/>
      <c r="K1902" s="315"/>
      <c r="L1902" s="315"/>
      <c r="M1902" s="315"/>
      <c r="N1902" s="315"/>
      <c r="O1902" s="315"/>
      <c r="P1902" s="315"/>
      <c r="Q1902" s="315"/>
      <c r="R1902" s="316">
        <v>0</v>
      </c>
      <c r="S1902" s="167">
        <v>0</v>
      </c>
      <c r="T1902" s="9" t="s">
        <v>356</v>
      </c>
      <c r="U1902" s="9" t="s">
        <v>242</v>
      </c>
      <c r="V1902" s="9" t="s">
        <v>398</v>
      </c>
      <c r="W1902" s="9"/>
    </row>
    <row r="1903" spans="1:23" ht="15.75" x14ac:dyDescent="0.25">
      <c r="A1903" s="16" t="s">
        <v>1517</v>
      </c>
      <c r="B1903" s="84"/>
      <c r="C1903" s="124" t="s">
        <v>243</v>
      </c>
      <c r="D1903" s="124" t="s">
        <v>399</v>
      </c>
      <c r="E1903" s="139" t="s">
        <v>25</v>
      </c>
      <c r="F1903" s="315">
        <v>0</v>
      </c>
      <c r="G1903" s="315">
        <v>0</v>
      </c>
      <c r="H1903" s="315">
        <v>0</v>
      </c>
      <c r="I1903" s="315"/>
      <c r="J1903" s="315"/>
      <c r="K1903" s="315"/>
      <c r="L1903" s="315"/>
      <c r="M1903" s="315"/>
      <c r="N1903" s="315"/>
      <c r="O1903" s="315"/>
      <c r="P1903" s="315"/>
      <c r="Q1903" s="315"/>
      <c r="R1903" s="316">
        <v>0</v>
      </c>
      <c r="S1903" s="167">
        <v>0</v>
      </c>
      <c r="T1903" s="9" t="s">
        <v>356</v>
      </c>
      <c r="U1903" s="9" t="s">
        <v>243</v>
      </c>
      <c r="V1903" s="9" t="s">
        <v>399</v>
      </c>
      <c r="W1903" s="9"/>
    </row>
    <row r="1904" spans="1:23" ht="15.75" x14ac:dyDescent="0.25">
      <c r="A1904" s="16" t="s">
        <v>1518</v>
      </c>
      <c r="B1904" s="84"/>
      <c r="C1904" s="508" t="s">
        <v>244</v>
      </c>
      <c r="D1904" s="508" t="s">
        <v>400</v>
      </c>
      <c r="E1904" s="406" t="s">
        <v>25</v>
      </c>
      <c r="F1904" s="511">
        <v>0</v>
      </c>
      <c r="G1904" s="511">
        <v>0</v>
      </c>
      <c r="H1904" s="511">
        <v>0</v>
      </c>
      <c r="I1904" s="511"/>
      <c r="J1904" s="511"/>
      <c r="K1904" s="511"/>
      <c r="L1904" s="511"/>
      <c r="M1904" s="511"/>
      <c r="N1904" s="511"/>
      <c r="O1904" s="511"/>
      <c r="P1904" s="511"/>
      <c r="Q1904" s="511"/>
      <c r="R1904" s="512">
        <v>0</v>
      </c>
      <c r="S1904" s="423">
        <v>0</v>
      </c>
      <c r="T1904" s="9" t="s">
        <v>356</v>
      </c>
      <c r="U1904" s="9" t="s">
        <v>244</v>
      </c>
      <c r="V1904" s="9" t="s">
        <v>400</v>
      </c>
      <c r="W1904" s="9"/>
    </row>
    <row r="1905" spans="1:23" ht="15.75" x14ac:dyDescent="0.25">
      <c r="A1905" s="16" t="s">
        <v>1519</v>
      </c>
      <c r="B1905" s="84"/>
      <c r="C1905" s="508" t="s">
        <v>40</v>
      </c>
      <c r="D1905" s="508" t="s">
        <v>401</v>
      </c>
      <c r="E1905" s="406" t="s">
        <v>25</v>
      </c>
      <c r="F1905" s="511">
        <v>0</v>
      </c>
      <c r="G1905" s="511">
        <v>0</v>
      </c>
      <c r="H1905" s="511">
        <v>0</v>
      </c>
      <c r="I1905" s="511"/>
      <c r="J1905" s="511"/>
      <c r="K1905" s="511"/>
      <c r="L1905" s="511"/>
      <c r="M1905" s="511"/>
      <c r="N1905" s="511"/>
      <c r="O1905" s="511"/>
      <c r="P1905" s="511"/>
      <c r="Q1905" s="511"/>
      <c r="R1905" s="512">
        <v>0</v>
      </c>
      <c r="S1905" s="423">
        <v>0</v>
      </c>
      <c r="T1905" s="9" t="s">
        <v>356</v>
      </c>
      <c r="U1905" s="9" t="s">
        <v>40</v>
      </c>
      <c r="V1905" s="9" t="s">
        <v>401</v>
      </c>
      <c r="W1905" s="9"/>
    </row>
    <row r="1906" spans="1:23" ht="15.75" x14ac:dyDescent="0.25">
      <c r="A1906" s="16" t="s">
        <v>1520</v>
      </c>
      <c r="B1906" s="84"/>
      <c r="C1906" s="508"/>
      <c r="D1906" s="509" t="s">
        <v>485</v>
      </c>
      <c r="E1906" s="412" t="s">
        <v>25</v>
      </c>
      <c r="F1906" s="513">
        <v>0</v>
      </c>
      <c r="G1906" s="513">
        <v>0</v>
      </c>
      <c r="H1906" s="513">
        <v>0</v>
      </c>
      <c r="I1906" s="513"/>
      <c r="J1906" s="513"/>
      <c r="K1906" s="513"/>
      <c r="L1906" s="513"/>
      <c r="M1906" s="513"/>
      <c r="N1906" s="513"/>
      <c r="O1906" s="513"/>
      <c r="P1906" s="513"/>
      <c r="Q1906" s="513"/>
      <c r="R1906" s="514">
        <v>0</v>
      </c>
      <c r="S1906" s="507">
        <v>0</v>
      </c>
      <c r="T1906" s="9" t="s">
        <v>356</v>
      </c>
      <c r="U1906" s="9" t="s">
        <v>40</v>
      </c>
      <c r="V1906" s="9" t="s">
        <v>485</v>
      </c>
      <c r="W1906" s="9"/>
    </row>
    <row r="1907" spans="1:23" ht="15.75" x14ac:dyDescent="0.25">
      <c r="A1907" s="16" t="s">
        <v>1521</v>
      </c>
      <c r="B1907" s="84" t="s">
        <v>546</v>
      </c>
      <c r="C1907" s="124" t="s">
        <v>242</v>
      </c>
      <c r="D1907" s="124" t="s">
        <v>547</v>
      </c>
      <c r="E1907" s="139" t="s">
        <v>18</v>
      </c>
      <c r="F1907" s="315">
        <v>0</v>
      </c>
      <c r="G1907" s="315">
        <v>0</v>
      </c>
      <c r="H1907" s="315">
        <v>0</v>
      </c>
      <c r="I1907" s="315"/>
      <c r="J1907" s="315"/>
      <c r="K1907" s="315"/>
      <c r="L1907" s="315"/>
      <c r="M1907" s="315"/>
      <c r="N1907" s="315"/>
      <c r="O1907" s="315"/>
      <c r="P1907" s="315"/>
      <c r="Q1907" s="315"/>
      <c r="R1907" s="316">
        <v>0</v>
      </c>
      <c r="S1907" s="167">
        <v>0</v>
      </c>
      <c r="T1907" s="9" t="s">
        <v>546</v>
      </c>
      <c r="U1907" s="9" t="s">
        <v>242</v>
      </c>
      <c r="V1907" s="9" t="s">
        <v>547</v>
      </c>
      <c r="W1907" s="9"/>
    </row>
    <row r="1908" spans="1:23" ht="15.75" x14ac:dyDescent="0.25">
      <c r="A1908" s="16" t="s">
        <v>1522</v>
      </c>
      <c r="B1908" s="84"/>
      <c r="C1908" s="594"/>
      <c r="D1908" s="509" t="s">
        <v>552</v>
      </c>
      <c r="E1908" s="141" t="s">
        <v>18</v>
      </c>
      <c r="F1908" s="317"/>
      <c r="G1908" s="317"/>
      <c r="H1908" s="317"/>
      <c r="I1908" s="317"/>
      <c r="J1908" s="317"/>
      <c r="K1908" s="317"/>
      <c r="L1908" s="317"/>
      <c r="M1908" s="317"/>
      <c r="N1908" s="317"/>
      <c r="O1908" s="317"/>
      <c r="P1908" s="317"/>
      <c r="Q1908" s="317"/>
      <c r="R1908" s="318"/>
      <c r="S1908" s="346">
        <v>0</v>
      </c>
      <c r="T1908" s="9" t="s">
        <v>546</v>
      </c>
      <c r="U1908" s="9" t="s">
        <v>242</v>
      </c>
      <c r="V1908" s="9" t="s">
        <v>552</v>
      </c>
      <c r="W1908" s="9"/>
    </row>
    <row r="1909" spans="1:23" ht="15.75" x14ac:dyDescent="0.25">
      <c r="A1909" s="16" t="s">
        <v>1523</v>
      </c>
      <c r="B1909" s="84"/>
      <c r="C1909" s="508" t="s">
        <v>243</v>
      </c>
      <c r="D1909" s="594" t="s">
        <v>548</v>
      </c>
      <c r="E1909" s="139" t="s">
        <v>18</v>
      </c>
      <c r="F1909" s="315">
        <v>10</v>
      </c>
      <c r="G1909" s="315">
        <v>7.49</v>
      </c>
      <c r="H1909" s="315">
        <v>39.319999999999993</v>
      </c>
      <c r="I1909" s="315"/>
      <c r="J1909" s="315"/>
      <c r="K1909" s="315"/>
      <c r="L1909" s="315"/>
      <c r="M1909" s="315"/>
      <c r="N1909" s="315"/>
      <c r="O1909" s="315"/>
      <c r="P1909" s="315"/>
      <c r="Q1909" s="315"/>
      <c r="R1909" s="316">
        <v>18.936666666666664</v>
      </c>
      <c r="S1909" s="167">
        <v>1.0936502189821147E-7</v>
      </c>
      <c r="T1909" s="9" t="s">
        <v>546</v>
      </c>
      <c r="U1909" s="9" t="s">
        <v>243</v>
      </c>
      <c r="V1909" s="9" t="s">
        <v>548</v>
      </c>
      <c r="W1909" s="9"/>
    </row>
    <row r="1910" spans="1:23" ht="15.75" x14ac:dyDescent="0.25">
      <c r="A1910" s="16" t="s">
        <v>1524</v>
      </c>
      <c r="B1910" s="84"/>
      <c r="D1910" s="509" t="s">
        <v>550</v>
      </c>
      <c r="E1910" s="141" t="s">
        <v>18</v>
      </c>
      <c r="F1910" s="317"/>
      <c r="G1910" s="317"/>
      <c r="H1910" s="317"/>
      <c r="I1910" s="317"/>
      <c r="J1910" s="317"/>
      <c r="K1910" s="317"/>
      <c r="L1910" s="317"/>
      <c r="M1910" s="317"/>
      <c r="N1910" s="317"/>
      <c r="O1910" s="317"/>
      <c r="P1910" s="317"/>
      <c r="Q1910" s="317"/>
      <c r="R1910" s="318"/>
      <c r="S1910" s="346">
        <v>0</v>
      </c>
      <c r="T1910" s="9" t="s">
        <v>546</v>
      </c>
      <c r="U1910" s="9" t="s">
        <v>243</v>
      </c>
      <c r="V1910" s="9" t="s">
        <v>550</v>
      </c>
      <c r="W1910" s="9"/>
    </row>
    <row r="1911" spans="1:23" ht="15.75" x14ac:dyDescent="0.25">
      <c r="A1911" s="16" t="s">
        <v>1525</v>
      </c>
      <c r="B1911" s="84"/>
      <c r="C1911" s="508" t="s">
        <v>244</v>
      </c>
      <c r="D1911" s="594" t="s">
        <v>549</v>
      </c>
      <c r="E1911" s="139" t="s">
        <v>18</v>
      </c>
      <c r="F1911" s="315">
        <v>1235.9600000000003</v>
      </c>
      <c r="G1911" s="315">
        <v>1521.9599999999998</v>
      </c>
      <c r="H1911" s="315">
        <v>1820.2400000000007</v>
      </c>
      <c r="I1911" s="315"/>
      <c r="J1911" s="315"/>
      <c r="K1911" s="315"/>
      <c r="L1911" s="315"/>
      <c r="M1911" s="315"/>
      <c r="N1911" s="315"/>
      <c r="O1911" s="315"/>
      <c r="P1911" s="315"/>
      <c r="Q1911" s="315"/>
      <c r="R1911" s="316">
        <v>1526.0533333333335</v>
      </c>
      <c r="S1911" s="167">
        <v>8.8134231412342183E-6</v>
      </c>
      <c r="T1911" s="9" t="s">
        <v>546</v>
      </c>
      <c r="U1911" s="9" t="s">
        <v>244</v>
      </c>
      <c r="V1911" s="9" t="s">
        <v>549</v>
      </c>
      <c r="W1911" s="9"/>
    </row>
    <row r="1912" spans="1:23" ht="15.75" x14ac:dyDescent="0.25">
      <c r="A1912" s="16" t="s">
        <v>1526</v>
      </c>
      <c r="B1912" s="84"/>
      <c r="C1912" s="508"/>
      <c r="D1912" s="509" t="s">
        <v>551</v>
      </c>
      <c r="E1912" s="141" t="s">
        <v>18</v>
      </c>
      <c r="F1912" s="317"/>
      <c r="G1912" s="317"/>
      <c r="H1912" s="317"/>
      <c r="I1912" s="317"/>
      <c r="J1912" s="317"/>
      <c r="K1912" s="317"/>
      <c r="L1912" s="317"/>
      <c r="M1912" s="317"/>
      <c r="N1912" s="317"/>
      <c r="O1912" s="317"/>
      <c r="P1912" s="317"/>
      <c r="Q1912" s="317"/>
      <c r="R1912" s="318"/>
      <c r="S1912" s="346">
        <v>0</v>
      </c>
      <c r="T1912" s="9" t="s">
        <v>546</v>
      </c>
      <c r="U1912" s="9" t="s">
        <v>244</v>
      </c>
      <c r="V1912" s="9" t="s">
        <v>551</v>
      </c>
      <c r="W1912" s="9"/>
    </row>
    <row r="1913" spans="1:23" ht="15.75" x14ac:dyDescent="0.25">
      <c r="A1913" s="16" t="s">
        <v>1527</v>
      </c>
      <c r="B1913" s="147" t="s">
        <v>33</v>
      </c>
      <c r="C1913" s="510" t="s">
        <v>40</v>
      </c>
      <c r="D1913" s="509" t="s">
        <v>396</v>
      </c>
      <c r="E1913" s="141" t="s">
        <v>25</v>
      </c>
      <c r="F1913" s="317">
        <v>0</v>
      </c>
      <c r="G1913" s="317">
        <v>0</v>
      </c>
      <c r="H1913" s="317">
        <v>0</v>
      </c>
      <c r="I1913" s="317"/>
      <c r="J1913" s="317"/>
      <c r="K1913" s="317"/>
      <c r="L1913" s="317"/>
      <c r="M1913" s="317"/>
      <c r="N1913" s="317"/>
      <c r="O1913" s="317"/>
      <c r="P1913" s="317"/>
      <c r="Q1913" s="317"/>
      <c r="R1913" s="318">
        <v>0</v>
      </c>
      <c r="S1913" s="346">
        <v>0</v>
      </c>
      <c r="T1913" s="9" t="s">
        <v>33</v>
      </c>
      <c r="U1913" s="9" t="s">
        <v>40</v>
      </c>
      <c r="V1913" s="9" t="s">
        <v>396</v>
      </c>
      <c r="W1913" s="9"/>
    </row>
    <row r="1914" spans="1:23" ht="15.75" x14ac:dyDescent="0.25">
      <c r="A1914" s="16" t="s">
        <v>1528</v>
      </c>
      <c r="B1914" s="84" t="s">
        <v>296</v>
      </c>
      <c r="C1914" s="508" t="s">
        <v>41</v>
      </c>
      <c r="D1914" s="508" t="s">
        <v>397</v>
      </c>
      <c r="E1914" s="406" t="s">
        <v>352</v>
      </c>
      <c r="F1914" s="511"/>
      <c r="G1914" s="511"/>
      <c r="H1914" s="511"/>
      <c r="I1914" s="511"/>
      <c r="J1914" s="511"/>
      <c r="K1914" s="511"/>
      <c r="L1914" s="511"/>
      <c r="M1914" s="511"/>
      <c r="N1914" s="511"/>
      <c r="O1914" s="511"/>
      <c r="P1914" s="511"/>
      <c r="Q1914" s="511"/>
      <c r="R1914" s="512"/>
      <c r="S1914" s="423">
        <v>0</v>
      </c>
      <c r="T1914" s="9" t="s">
        <v>296</v>
      </c>
      <c r="U1914" s="9" t="s">
        <v>41</v>
      </c>
      <c r="V1914" s="9" t="s">
        <v>397</v>
      </c>
      <c r="W1914" s="9"/>
    </row>
    <row r="1915" spans="1:23" ht="15.75" x14ac:dyDescent="0.25">
      <c r="A1915" s="16" t="s">
        <v>1529</v>
      </c>
      <c r="B1915" s="84"/>
      <c r="C1915" s="508"/>
      <c r="D1915" s="508"/>
      <c r="E1915" s="406" t="s">
        <v>17</v>
      </c>
      <c r="F1915" s="511"/>
      <c r="G1915" s="511"/>
      <c r="H1915" s="511"/>
      <c r="I1915" s="511"/>
      <c r="J1915" s="511"/>
      <c r="K1915" s="511"/>
      <c r="L1915" s="511"/>
      <c r="M1915" s="511"/>
      <c r="N1915" s="511"/>
      <c r="O1915" s="511"/>
      <c r="P1915" s="511"/>
      <c r="Q1915" s="511"/>
      <c r="R1915" s="512"/>
      <c r="S1915" s="423">
        <v>0</v>
      </c>
      <c r="T1915" s="9" t="s">
        <v>296</v>
      </c>
      <c r="U1915" s="9" t="s">
        <v>41</v>
      </c>
      <c r="V1915" s="9" t="s">
        <v>397</v>
      </c>
      <c r="W1915" s="9"/>
    </row>
    <row r="1916" spans="1:23" ht="15.75" x14ac:dyDescent="0.25">
      <c r="A1916" s="16" t="s">
        <v>1530</v>
      </c>
      <c r="B1916" s="84"/>
      <c r="C1916" s="124"/>
      <c r="D1916" s="124"/>
      <c r="E1916" s="139" t="s">
        <v>18</v>
      </c>
      <c r="F1916" s="315"/>
      <c r="G1916" s="315"/>
      <c r="H1916" s="315"/>
      <c r="I1916" s="315"/>
      <c r="J1916" s="315"/>
      <c r="K1916" s="315"/>
      <c r="L1916" s="315"/>
      <c r="M1916" s="315"/>
      <c r="N1916" s="315"/>
      <c r="O1916" s="315"/>
      <c r="P1916" s="315"/>
      <c r="Q1916" s="315"/>
      <c r="R1916" s="316"/>
      <c r="S1916" s="167">
        <v>0</v>
      </c>
      <c r="T1916" s="9" t="s">
        <v>296</v>
      </c>
      <c r="U1916" s="9" t="s">
        <v>41</v>
      </c>
      <c r="V1916" s="9" t="s">
        <v>397</v>
      </c>
      <c r="W1916" s="9"/>
    </row>
    <row r="1917" spans="1:23" ht="15.75" x14ac:dyDescent="0.25">
      <c r="A1917" s="16" t="s">
        <v>1531</v>
      </c>
      <c r="B1917" s="84"/>
      <c r="C1917" s="124"/>
      <c r="D1917" s="124"/>
      <c r="E1917" s="139" t="s">
        <v>24</v>
      </c>
      <c r="F1917" s="315"/>
      <c r="G1917" s="315"/>
      <c r="H1917" s="315"/>
      <c r="I1917" s="315"/>
      <c r="J1917" s="315"/>
      <c r="K1917" s="315"/>
      <c r="L1917" s="315"/>
      <c r="M1917" s="315"/>
      <c r="N1917" s="315"/>
      <c r="O1917" s="315"/>
      <c r="P1917" s="315"/>
      <c r="Q1917" s="315"/>
      <c r="R1917" s="316"/>
      <c r="S1917" s="167">
        <v>0</v>
      </c>
      <c r="T1917" s="9" t="s">
        <v>296</v>
      </c>
      <c r="U1917" s="9" t="s">
        <v>41</v>
      </c>
      <c r="V1917" s="9" t="s">
        <v>397</v>
      </c>
      <c r="W1917" s="9"/>
    </row>
    <row r="1918" spans="1:23" ht="15.75" x14ac:dyDescent="0.25">
      <c r="A1918" s="16" t="s">
        <v>1532</v>
      </c>
      <c r="B1918" s="84"/>
      <c r="C1918" s="124"/>
      <c r="D1918" s="124"/>
      <c r="E1918" s="406" t="s">
        <v>21</v>
      </c>
      <c r="F1918" s="511"/>
      <c r="G1918" s="511"/>
      <c r="H1918" s="511"/>
      <c r="I1918" s="511"/>
      <c r="J1918" s="511"/>
      <c r="K1918" s="511"/>
      <c r="L1918" s="511"/>
      <c r="M1918" s="511"/>
      <c r="N1918" s="511"/>
      <c r="O1918" s="511"/>
      <c r="P1918" s="511"/>
      <c r="Q1918" s="511"/>
      <c r="R1918" s="512"/>
      <c r="S1918" s="504">
        <v>0</v>
      </c>
      <c r="T1918" s="9" t="s">
        <v>296</v>
      </c>
      <c r="U1918" s="9" t="s">
        <v>41</v>
      </c>
      <c r="V1918" s="9" t="s">
        <v>397</v>
      </c>
      <c r="W1918" s="9"/>
    </row>
    <row r="1919" spans="1:23" ht="15.75" x14ac:dyDescent="0.25">
      <c r="A1919" s="16" t="s">
        <v>1533</v>
      </c>
      <c r="B1919" s="84"/>
      <c r="C1919" s="124"/>
      <c r="D1919" s="124"/>
      <c r="E1919" s="406" t="s">
        <v>16</v>
      </c>
      <c r="F1919" s="511"/>
      <c r="G1919" s="511"/>
      <c r="H1919" s="511"/>
      <c r="I1919" s="511"/>
      <c r="J1919" s="511"/>
      <c r="K1919" s="511"/>
      <c r="L1919" s="511"/>
      <c r="M1919" s="511"/>
      <c r="N1919" s="511"/>
      <c r="O1919" s="511"/>
      <c r="P1919" s="511"/>
      <c r="Q1919" s="511"/>
      <c r="R1919" s="512"/>
      <c r="S1919" s="507">
        <v>0</v>
      </c>
      <c r="T1919" s="9" t="s">
        <v>296</v>
      </c>
      <c r="U1919" s="9" t="s">
        <v>41</v>
      </c>
      <c r="V1919" s="9" t="s">
        <v>397</v>
      </c>
      <c r="W1919" s="9"/>
    </row>
    <row r="1920" spans="1:23" ht="15.75" x14ac:dyDescent="0.25">
      <c r="B1920" s="147" t="s">
        <v>0</v>
      </c>
      <c r="C1920" s="148"/>
      <c r="D1920" s="148"/>
      <c r="E1920" s="144"/>
      <c r="F1920" s="149">
        <v>162032783.77000007</v>
      </c>
      <c r="G1920" s="149">
        <v>152826500.51000008</v>
      </c>
      <c r="H1920" s="149">
        <v>204603439.56</v>
      </c>
      <c r="I1920" s="149"/>
      <c r="J1920" s="149"/>
      <c r="K1920" s="149"/>
      <c r="L1920" s="149"/>
      <c r="M1920" s="149"/>
      <c r="N1920" s="149"/>
      <c r="O1920" s="149"/>
      <c r="P1920" s="149"/>
      <c r="Q1920" s="149"/>
      <c r="R1920" s="149">
        <v>173151034.37999997</v>
      </c>
      <c r="S1920" s="345">
        <v>1</v>
      </c>
      <c r="T1920" s="9"/>
      <c r="U1920" s="9"/>
      <c r="V1920" s="9"/>
      <c r="W1920" s="9"/>
    </row>
    <row r="1921" spans="6:19" x14ac:dyDescent="0.2">
      <c r="F1921" s="39">
        <v>162032783.77000007</v>
      </c>
      <c r="G1921" s="39">
        <v>152826500.51000002</v>
      </c>
      <c r="H1921" s="39">
        <v>204603439.56</v>
      </c>
      <c r="I1921" s="39">
        <v>0</v>
      </c>
      <c r="J1921" s="39">
        <v>0</v>
      </c>
      <c r="K1921" s="39">
        <v>0</v>
      </c>
      <c r="L1921" s="39">
        <v>0</v>
      </c>
      <c r="M1921" s="39">
        <v>0</v>
      </c>
      <c r="N1921" s="39">
        <v>0</v>
      </c>
      <c r="O1921" s="39">
        <v>0</v>
      </c>
      <c r="P1921" s="39">
        <v>0</v>
      </c>
      <c r="Q1921" s="39">
        <v>0</v>
      </c>
      <c r="R1921" s="40" t="e">
        <v>#REF!</v>
      </c>
      <c r="S1921" s="9" t="e">
        <v>#REF!</v>
      </c>
    </row>
    <row r="1922" spans="6:19" x14ac:dyDescent="0.2">
      <c r="Q1922" s="109"/>
    </row>
  </sheetData>
  <mergeCells count="3">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6D037-96F6-47A5-9402-153401982A9C}">
  <sheetPr>
    <pageSetUpPr fitToPage="1"/>
  </sheetPr>
  <dimension ref="A1:R193"/>
  <sheetViews>
    <sheetView showGridLines="0" tabSelected="1" topLeftCell="A12" zoomScale="70" zoomScaleNormal="70" zoomScaleSheetLayoutView="14" zoomScalePageLayoutView="70" workbookViewId="0">
      <selection activeCell="B12" sqref="B12"/>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1" spans="1:18" ht="23.25" x14ac:dyDescent="0.2">
      <c r="B11" s="330" t="s">
        <v>493</v>
      </c>
    </row>
    <row r="12" spans="1:18" ht="26.25" x14ac:dyDescent="0.2">
      <c r="B12" s="95"/>
    </row>
    <row r="13" spans="1:18" ht="20.25" x14ac:dyDescent="0.3">
      <c r="B13" s="329" t="s">
        <v>497</v>
      </c>
    </row>
    <row r="14" spans="1:18" ht="18" x14ac:dyDescent="0.25">
      <c r="B14" s="331" t="s">
        <v>498</v>
      </c>
    </row>
    <row r="15" spans="1:18" x14ac:dyDescent="0.2">
      <c r="C15" s="9">
        <v>6</v>
      </c>
      <c r="D15" s="9">
        <v>9</v>
      </c>
      <c r="E15" s="9">
        <v>5</v>
      </c>
      <c r="F15" s="9">
        <v>6</v>
      </c>
      <c r="G15" s="9"/>
    </row>
    <row r="16" spans="1:18" ht="66" customHeight="1" thickBot="1" x14ac:dyDescent="0.25">
      <c r="B16" s="82" t="s">
        <v>494</v>
      </c>
      <c r="C16" s="96" t="s">
        <v>495</v>
      </c>
      <c r="D16" s="96" t="s">
        <v>526</v>
      </c>
      <c r="E16" s="96" t="s">
        <v>554</v>
      </c>
      <c r="F16" s="96" t="s">
        <v>555</v>
      </c>
    </row>
    <row r="17" spans="2:7" ht="15" x14ac:dyDescent="0.2">
      <c r="B17" s="367" t="s">
        <v>352</v>
      </c>
      <c r="C17" s="368">
        <v>3.1524695330828953E-2</v>
      </c>
      <c r="D17" s="369">
        <v>6.4000836813770945E-2</v>
      </c>
      <c r="E17" s="370">
        <v>1</v>
      </c>
      <c r="F17" s="370">
        <v>1</v>
      </c>
      <c r="G17" s="362">
        <v>0</v>
      </c>
    </row>
    <row r="18" spans="2:7" ht="15" x14ac:dyDescent="0.2">
      <c r="B18" s="371" t="s">
        <v>354</v>
      </c>
      <c r="C18" s="372">
        <v>3.5293463585097773E-2</v>
      </c>
      <c r="D18" s="373">
        <v>6.7888259571995055E-2</v>
      </c>
      <c r="E18" s="370">
        <v>3</v>
      </c>
      <c r="F18" s="370">
        <v>2</v>
      </c>
      <c r="G18" s="362">
        <v>1</v>
      </c>
    </row>
    <row r="19" spans="2:7" ht="15" x14ac:dyDescent="0.2">
      <c r="B19" s="371" t="s">
        <v>24</v>
      </c>
      <c r="C19" s="372">
        <v>-0.13793984604396453</v>
      </c>
      <c r="D19" s="373">
        <v>-0.11079906342052573</v>
      </c>
      <c r="E19" s="370">
        <v>2</v>
      </c>
      <c r="F19" s="370">
        <v>3</v>
      </c>
      <c r="G19" s="362">
        <v>-1</v>
      </c>
    </row>
    <row r="20" spans="2:7" ht="15" x14ac:dyDescent="0.2">
      <c r="B20" s="371" t="s">
        <v>351</v>
      </c>
      <c r="C20" s="372">
        <v>-0.13304333502126228</v>
      </c>
      <c r="D20" s="373">
        <v>-0.10574839245820614</v>
      </c>
      <c r="E20" s="370">
        <v>4</v>
      </c>
      <c r="F20" s="370">
        <v>4</v>
      </c>
      <c r="G20" s="362">
        <v>0</v>
      </c>
    </row>
    <row r="21" spans="2:7" ht="15" x14ac:dyDescent="0.2">
      <c r="B21" s="366" t="s">
        <v>18</v>
      </c>
      <c r="C21" s="364">
        <v>6.9228822550349067E-2</v>
      </c>
      <c r="D21" s="365">
        <v>0.1028920268109584</v>
      </c>
      <c r="E21" s="363">
        <v>7</v>
      </c>
      <c r="F21" s="363">
        <v>5</v>
      </c>
      <c r="G21" s="362">
        <v>1</v>
      </c>
    </row>
    <row r="22" spans="2:7" ht="15" x14ac:dyDescent="0.2">
      <c r="B22" s="366" t="s">
        <v>17</v>
      </c>
      <c r="C22" s="364">
        <v>-6.1656152770227252E-3</v>
      </c>
      <c r="D22" s="365">
        <v>2.5123898425336622E-2</v>
      </c>
      <c r="E22" s="363">
        <v>5</v>
      </c>
      <c r="F22" s="363">
        <v>6</v>
      </c>
      <c r="G22" s="362">
        <v>-1</v>
      </c>
    </row>
    <row r="23" spans="2:7" ht="15" x14ac:dyDescent="0.2">
      <c r="B23" s="366" t="s">
        <v>353</v>
      </c>
      <c r="C23" s="364">
        <v>-4.3997684332403794E-2</v>
      </c>
      <c r="D23" s="365">
        <v>-1.3899261481088949E-2</v>
      </c>
      <c r="E23" s="363">
        <v>6</v>
      </c>
      <c r="F23" s="363">
        <v>7</v>
      </c>
      <c r="G23" s="362">
        <v>-1</v>
      </c>
    </row>
    <row r="24" spans="2:7" ht="15" x14ac:dyDescent="0.2">
      <c r="B24" s="366" t="s">
        <v>25</v>
      </c>
      <c r="C24" s="364">
        <v>-0.13445097705066791</v>
      </c>
      <c r="D24" s="365">
        <v>-0.10720035216794588</v>
      </c>
      <c r="E24" s="363">
        <v>8</v>
      </c>
      <c r="F24" s="363">
        <v>8</v>
      </c>
      <c r="G24" s="362">
        <v>0</v>
      </c>
    </row>
    <row r="25" spans="2:7" ht="15" x14ac:dyDescent="0.2">
      <c r="B25" s="366" t="s">
        <v>21</v>
      </c>
      <c r="C25" s="364">
        <v>-9.4271171756549449E-2</v>
      </c>
      <c r="D25" s="365">
        <v>-6.5755540764525819E-2</v>
      </c>
      <c r="E25" s="363">
        <v>9</v>
      </c>
      <c r="F25" s="363">
        <v>9</v>
      </c>
      <c r="G25" s="362">
        <v>0</v>
      </c>
    </row>
    <row r="26" spans="2:7" ht="15" x14ac:dyDescent="0.2">
      <c r="B26" s="366" t="s">
        <v>20</v>
      </c>
      <c r="C26" s="364">
        <v>-4.0755929480406385E-2</v>
      </c>
      <c r="D26" s="365">
        <v>-1.0555444419914111E-2</v>
      </c>
      <c r="E26" s="363">
        <v>10</v>
      </c>
      <c r="F26" s="363">
        <v>10</v>
      </c>
      <c r="G26" s="362">
        <v>0</v>
      </c>
    </row>
    <row r="27" spans="2:7" ht="15" x14ac:dyDescent="0.2">
      <c r="B27" s="371" t="s">
        <v>23</v>
      </c>
      <c r="C27" s="372">
        <v>-7.7877325982082329E-2</v>
      </c>
      <c r="D27" s="373">
        <v>-4.8845557221151116E-2</v>
      </c>
      <c r="E27" s="370">
        <v>11</v>
      </c>
      <c r="F27" s="370">
        <v>11</v>
      </c>
      <c r="G27" s="362">
        <v>0</v>
      </c>
    </row>
    <row r="28" spans="2:7" ht="15" x14ac:dyDescent="0.2">
      <c r="B28" s="371" t="s">
        <v>22</v>
      </c>
      <c r="C28" s="372">
        <v>0.24742268041237114</v>
      </c>
      <c r="D28" s="373">
        <v>0.28669607409986797</v>
      </c>
      <c r="E28" s="370">
        <v>13</v>
      </c>
      <c r="F28" s="370">
        <v>12</v>
      </c>
      <c r="G28" s="362">
        <v>1</v>
      </c>
    </row>
    <row r="29" spans="2:7" ht="15" x14ac:dyDescent="0.2">
      <c r="B29" s="371" t="s">
        <v>16</v>
      </c>
      <c r="C29" s="372">
        <v>-0.16534988713318255</v>
      </c>
      <c r="D29" s="373">
        <v>-0.1390720720920964</v>
      </c>
      <c r="E29" s="370">
        <v>12</v>
      </c>
      <c r="F29" s="370">
        <v>13</v>
      </c>
      <c r="G29" s="362">
        <v>-1</v>
      </c>
    </row>
    <row r="30" spans="2:7" ht="15" x14ac:dyDescent="0.2">
      <c r="B30" s="371" t="s">
        <v>19</v>
      </c>
      <c r="C30" s="372">
        <v>-6.1196105702363793E-2</v>
      </c>
      <c r="D30" s="373">
        <v>-3.1639151580030667E-2</v>
      </c>
      <c r="E30" s="370">
        <v>14</v>
      </c>
      <c r="F30" s="370">
        <v>14</v>
      </c>
      <c r="G30" s="362">
        <v>0</v>
      </c>
    </row>
    <row r="31" spans="2:7" ht="15" x14ac:dyDescent="0.2">
      <c r="B31" s="374" t="s">
        <v>26</v>
      </c>
      <c r="C31" s="375"/>
      <c r="D31" s="376"/>
      <c r="E31" s="377"/>
      <c r="F31" s="377"/>
    </row>
    <row r="34" spans="2:7" ht="18" x14ac:dyDescent="0.25">
      <c r="B34" s="331" t="s">
        <v>499</v>
      </c>
    </row>
    <row r="35" spans="2:7" x14ac:dyDescent="0.2">
      <c r="C35" s="9">
        <v>6</v>
      </c>
      <c r="D35" s="9">
        <v>9</v>
      </c>
      <c r="E35" s="9">
        <v>5</v>
      </c>
      <c r="F35" s="9">
        <v>6</v>
      </c>
      <c r="G35" s="9"/>
    </row>
    <row r="36" spans="2:7" ht="75.75" customHeight="1" thickBot="1" x14ac:dyDescent="0.25">
      <c r="B36" s="82" t="s">
        <v>494</v>
      </c>
      <c r="C36" s="96" t="s">
        <v>524</v>
      </c>
      <c r="D36" s="96" t="s">
        <v>525</v>
      </c>
      <c r="E36" s="96" t="s">
        <v>556</v>
      </c>
      <c r="F36" s="96" t="s">
        <v>557</v>
      </c>
    </row>
    <row r="37" spans="2:7" ht="15" x14ac:dyDescent="0.2">
      <c r="B37" s="367" t="s">
        <v>354</v>
      </c>
      <c r="C37" s="369">
        <v>1.2514004138455546E-2</v>
      </c>
      <c r="D37" s="369">
        <v>1.8262260225405062E-2</v>
      </c>
      <c r="E37" s="370">
        <v>1</v>
      </c>
      <c r="F37" s="370">
        <v>1</v>
      </c>
      <c r="G37" s="362">
        <v>0</v>
      </c>
    </row>
    <row r="38" spans="2:7" ht="15" x14ac:dyDescent="0.2">
      <c r="B38" s="371" t="s">
        <v>352</v>
      </c>
      <c r="C38" s="373">
        <v>4.6559497347716389E-2</v>
      </c>
      <c r="D38" s="373">
        <v>5.2501036898177117E-2</v>
      </c>
      <c r="E38" s="370">
        <v>2</v>
      </c>
      <c r="F38" s="370">
        <v>2</v>
      </c>
      <c r="G38" s="362">
        <v>0</v>
      </c>
    </row>
    <row r="39" spans="2:7" ht="15" x14ac:dyDescent="0.2">
      <c r="B39" s="371" t="s">
        <v>24</v>
      </c>
      <c r="C39" s="373">
        <v>-5.6799424053230879E-2</v>
      </c>
      <c r="D39" s="373">
        <v>-5.1444674953722069E-2</v>
      </c>
      <c r="E39" s="370">
        <v>3</v>
      </c>
      <c r="F39" s="370">
        <v>3</v>
      </c>
      <c r="G39" s="362">
        <v>0</v>
      </c>
    </row>
    <row r="40" spans="2:7" ht="15" x14ac:dyDescent="0.2">
      <c r="B40" s="371" t="s">
        <v>351</v>
      </c>
      <c r="C40" s="373">
        <v>-2.9694103670334208E-2</v>
      </c>
      <c r="D40" s="373">
        <v>-2.4185471935876203E-2</v>
      </c>
      <c r="E40" s="370">
        <v>4</v>
      </c>
      <c r="F40" s="370">
        <v>4</v>
      </c>
      <c r="G40" s="362">
        <v>0</v>
      </c>
    </row>
    <row r="41" spans="2:7" ht="15" x14ac:dyDescent="0.2">
      <c r="B41" s="371" t="s">
        <v>353</v>
      </c>
      <c r="C41" s="373">
        <v>-8.060404973296463E-2</v>
      </c>
      <c r="D41" s="373">
        <v>-7.538444452667778E-2</v>
      </c>
      <c r="E41" s="370">
        <v>5</v>
      </c>
      <c r="F41" s="370">
        <v>5</v>
      </c>
      <c r="G41" s="362">
        <v>0</v>
      </c>
    </row>
    <row r="42" spans="2:7" ht="15" x14ac:dyDescent="0.2">
      <c r="B42" s="366" t="s">
        <v>18</v>
      </c>
      <c r="C42" s="365">
        <v>5.7424775203144561E-2</v>
      </c>
      <c r="D42" s="365">
        <v>6.3427999233339555E-2</v>
      </c>
      <c r="E42" s="363">
        <v>6</v>
      </c>
      <c r="F42" s="363">
        <v>6</v>
      </c>
      <c r="G42" s="362">
        <v>0</v>
      </c>
    </row>
    <row r="43" spans="2:7" ht="15" x14ac:dyDescent="0.2">
      <c r="B43" s="366" t="s">
        <v>17</v>
      </c>
      <c r="C43" s="365">
        <v>-2.6921114447200569E-3</v>
      </c>
      <c r="D43" s="365">
        <v>2.9698163088903683E-3</v>
      </c>
      <c r="E43" s="363">
        <v>8</v>
      </c>
      <c r="F43" s="363">
        <v>7</v>
      </c>
      <c r="G43" s="362">
        <v>1</v>
      </c>
    </row>
    <row r="44" spans="2:7" ht="15" x14ac:dyDescent="0.2">
      <c r="B44" s="366" t="s">
        <v>21</v>
      </c>
      <c r="C44" s="365">
        <v>-9.7631990107617583E-2</v>
      </c>
      <c r="D44" s="365">
        <v>-9.2509056119216906E-2</v>
      </c>
      <c r="E44" s="363">
        <v>7</v>
      </c>
      <c r="F44" s="363">
        <v>8</v>
      </c>
      <c r="G44" s="362">
        <v>-1</v>
      </c>
    </row>
    <row r="45" spans="2:7" ht="15" x14ac:dyDescent="0.2">
      <c r="B45" s="366" t="s">
        <v>25</v>
      </c>
      <c r="C45" s="365">
        <v>-0.10187447207742982</v>
      </c>
      <c r="D45" s="365">
        <v>-9.6775623556200119E-2</v>
      </c>
      <c r="E45" s="363">
        <v>9</v>
      </c>
      <c r="F45" s="363">
        <v>9</v>
      </c>
      <c r="G45" s="362">
        <v>0</v>
      </c>
    </row>
    <row r="46" spans="2:7" ht="15" x14ac:dyDescent="0.2">
      <c r="B46" s="366" t="s">
        <v>20</v>
      </c>
      <c r="C46" s="365">
        <v>2.8299370676243628E-2</v>
      </c>
      <c r="D46" s="365">
        <v>3.4137243626678353E-2</v>
      </c>
      <c r="E46" s="363">
        <v>10</v>
      </c>
      <c r="F46" s="363">
        <v>10</v>
      </c>
      <c r="G46" s="362">
        <v>0</v>
      </c>
    </row>
    <row r="47" spans="2:7" ht="15" x14ac:dyDescent="0.2">
      <c r="B47" s="371" t="s">
        <v>23</v>
      </c>
      <c r="C47" s="373">
        <v>-7.3855464396186732E-2</v>
      </c>
      <c r="D47" s="373">
        <v>-6.8597546044025459E-2</v>
      </c>
      <c r="E47" s="370">
        <v>11</v>
      </c>
      <c r="F47" s="370">
        <v>11</v>
      </c>
      <c r="G47" s="362">
        <v>0</v>
      </c>
    </row>
    <row r="48" spans="2:7" ht="15" x14ac:dyDescent="0.2">
      <c r="B48" s="371" t="s">
        <v>22</v>
      </c>
      <c r="C48" s="373">
        <v>0.48365572206431368</v>
      </c>
      <c r="D48" s="373">
        <v>0.49207874930189799</v>
      </c>
      <c r="E48" s="370">
        <v>13</v>
      </c>
      <c r="F48" s="370">
        <v>12</v>
      </c>
      <c r="G48" s="362">
        <v>1</v>
      </c>
    </row>
    <row r="49" spans="2:7" ht="15" x14ac:dyDescent="0.2">
      <c r="B49" s="371" t="s">
        <v>16</v>
      </c>
      <c r="C49" s="373">
        <v>-0.20936656907263665</v>
      </c>
      <c r="D49" s="373">
        <v>-0.20487797591412391</v>
      </c>
      <c r="E49" s="370">
        <v>12</v>
      </c>
      <c r="F49" s="370">
        <v>13</v>
      </c>
      <c r="G49" s="362">
        <v>-1</v>
      </c>
    </row>
    <row r="50" spans="2:7" ht="15" x14ac:dyDescent="0.2">
      <c r="B50" s="371" t="s">
        <v>19</v>
      </c>
      <c r="C50" s="373">
        <v>1.0401996008020517E-2</v>
      </c>
      <c r="D50" s="373">
        <v>1.6138261778251679E-2</v>
      </c>
      <c r="E50" s="370">
        <v>14</v>
      </c>
      <c r="F50" s="370">
        <v>14</v>
      </c>
      <c r="G50" s="362">
        <v>0</v>
      </c>
    </row>
    <row r="51" spans="2:7" ht="15" x14ac:dyDescent="0.2">
      <c r="B51" s="374" t="s">
        <v>26</v>
      </c>
      <c r="C51" s="376"/>
      <c r="D51" s="376"/>
      <c r="E51" s="377"/>
      <c r="F51" s="377"/>
    </row>
    <row r="54" spans="2:7" ht="18" x14ac:dyDescent="0.25">
      <c r="B54" s="331" t="s">
        <v>500</v>
      </c>
    </row>
    <row r="55" spans="2:7" x14ac:dyDescent="0.2">
      <c r="C55" s="9">
        <v>6</v>
      </c>
      <c r="D55" s="9">
        <v>9</v>
      </c>
      <c r="E55" s="9">
        <v>5</v>
      </c>
      <c r="F55" s="9">
        <v>6</v>
      </c>
      <c r="G55" s="9"/>
    </row>
    <row r="56" spans="2:7" ht="83.25" customHeight="1" thickBot="1" x14ac:dyDescent="0.25">
      <c r="B56" s="82" t="s">
        <v>494</v>
      </c>
      <c r="C56" s="96" t="s">
        <v>516</v>
      </c>
      <c r="D56" s="96" t="s">
        <v>517</v>
      </c>
      <c r="E56" s="96" t="s">
        <v>558</v>
      </c>
      <c r="F56" s="96" t="s">
        <v>559</v>
      </c>
    </row>
    <row r="57" spans="2:7" ht="15" x14ac:dyDescent="0.2">
      <c r="B57" s="367" t="s">
        <v>354</v>
      </c>
      <c r="C57" s="369">
        <v>-0.1197745821196287</v>
      </c>
      <c r="D57" s="369">
        <v>-4.6666102053975478E-2</v>
      </c>
      <c r="E57" s="370">
        <v>1</v>
      </c>
      <c r="F57" s="370">
        <v>1</v>
      </c>
      <c r="G57" s="362">
        <v>0</v>
      </c>
    </row>
    <row r="58" spans="2:7" ht="15" x14ac:dyDescent="0.2">
      <c r="B58" s="371" t="s">
        <v>352</v>
      </c>
      <c r="C58" s="373">
        <v>6.8835117226982198E-2</v>
      </c>
      <c r="D58" s="373">
        <v>0.1576088668528752</v>
      </c>
      <c r="E58" s="370">
        <v>3</v>
      </c>
      <c r="F58" s="370">
        <v>2</v>
      </c>
      <c r="G58" s="362">
        <v>1</v>
      </c>
    </row>
    <row r="59" spans="2:7" ht="15" x14ac:dyDescent="0.2">
      <c r="B59" s="371" t="s">
        <v>24</v>
      </c>
      <c r="C59" s="373">
        <v>-0.20082870755864451</v>
      </c>
      <c r="D59" s="373">
        <v>-0.13445230292903892</v>
      </c>
      <c r="E59" s="370">
        <v>2</v>
      </c>
      <c r="F59" s="370">
        <v>3</v>
      </c>
      <c r="G59" s="362">
        <v>-1</v>
      </c>
    </row>
    <row r="60" spans="2:7" ht="15" x14ac:dyDescent="0.2">
      <c r="B60" s="371" t="s">
        <v>351</v>
      </c>
      <c r="C60" s="373">
        <v>-5.8790637080594912E-2</v>
      </c>
      <c r="D60" s="373">
        <v>1.9382958624353724E-2</v>
      </c>
      <c r="E60" s="370">
        <v>4</v>
      </c>
      <c r="F60" s="370">
        <v>4</v>
      </c>
      <c r="G60" s="362">
        <v>0</v>
      </c>
    </row>
    <row r="61" spans="2:7" ht="15" x14ac:dyDescent="0.2">
      <c r="B61" s="371" t="s">
        <v>353</v>
      </c>
      <c r="C61" s="373">
        <v>0.10979779046817957</v>
      </c>
      <c r="D61" s="373">
        <v>0.20197375811602125</v>
      </c>
      <c r="E61" s="370">
        <v>5</v>
      </c>
      <c r="F61" s="370">
        <v>5</v>
      </c>
      <c r="G61" s="362">
        <v>0</v>
      </c>
    </row>
    <row r="62" spans="2:7" ht="15" x14ac:dyDescent="0.2">
      <c r="B62" s="366" t="s">
        <v>18</v>
      </c>
      <c r="C62" s="365">
        <v>0.21000038389190018</v>
      </c>
      <c r="D62" s="365">
        <v>0.3104988325259026</v>
      </c>
      <c r="E62" s="363">
        <v>6</v>
      </c>
      <c r="F62" s="363">
        <v>6</v>
      </c>
      <c r="G62" s="362">
        <v>0</v>
      </c>
    </row>
    <row r="63" spans="2:7" ht="15" x14ac:dyDescent="0.2">
      <c r="B63" s="366" t="s">
        <v>17</v>
      </c>
      <c r="C63" s="365">
        <v>5.5917262041947316E-2</v>
      </c>
      <c r="D63" s="365">
        <v>0.14361809927619379</v>
      </c>
      <c r="E63" s="363">
        <v>8</v>
      </c>
      <c r="F63" s="363">
        <v>7</v>
      </c>
      <c r="G63" s="362">
        <v>1</v>
      </c>
    </row>
    <row r="64" spans="2:7" ht="15" x14ac:dyDescent="0.2">
      <c r="B64" s="366" t="s">
        <v>21</v>
      </c>
      <c r="C64" s="365">
        <v>-4.4012562669280185E-2</v>
      </c>
      <c r="D64" s="365">
        <v>3.5388448805040364E-2</v>
      </c>
      <c r="E64" s="363">
        <v>9</v>
      </c>
      <c r="F64" s="363">
        <v>8</v>
      </c>
      <c r="G64" s="362">
        <v>1</v>
      </c>
    </row>
    <row r="65" spans="2:7" ht="15" x14ac:dyDescent="0.2">
      <c r="B65" s="366" t="s">
        <v>20</v>
      </c>
      <c r="C65" s="365">
        <v>-7.5158773547790741E-2</v>
      </c>
      <c r="D65" s="365">
        <v>1.6553413306378423E-3</v>
      </c>
      <c r="E65" s="363">
        <v>10</v>
      </c>
      <c r="F65" s="363">
        <v>9</v>
      </c>
      <c r="G65" s="362">
        <v>1</v>
      </c>
    </row>
    <row r="66" spans="2:7" ht="15" x14ac:dyDescent="0.2">
      <c r="B66" s="366" t="s">
        <v>25</v>
      </c>
      <c r="C66" s="365">
        <v>-0.39869556069850565</v>
      </c>
      <c r="D66" s="365">
        <v>-0.34875329281907858</v>
      </c>
      <c r="E66" s="363">
        <v>7</v>
      </c>
      <c r="F66" s="363">
        <v>10</v>
      </c>
      <c r="G66" s="362">
        <v>-1</v>
      </c>
    </row>
    <row r="67" spans="2:7" ht="15" x14ac:dyDescent="0.2">
      <c r="B67" s="371" t="s">
        <v>23</v>
      </c>
      <c r="C67" s="373">
        <v>0.18265132139812473</v>
      </c>
      <c r="D67" s="373">
        <v>0.28087825145344847</v>
      </c>
      <c r="E67" s="370">
        <v>12</v>
      </c>
      <c r="F67" s="370">
        <v>11</v>
      </c>
      <c r="G67" s="362">
        <v>1</v>
      </c>
    </row>
    <row r="68" spans="2:7" ht="15" x14ac:dyDescent="0.2">
      <c r="B68" s="371" t="s">
        <v>22</v>
      </c>
      <c r="C68" s="373">
        <v>0.24488951419349533</v>
      </c>
      <c r="D68" s="373">
        <v>0.34828573337053015</v>
      </c>
      <c r="E68" s="370">
        <v>11</v>
      </c>
      <c r="F68" s="370">
        <v>12</v>
      </c>
      <c r="G68" s="362">
        <v>-1</v>
      </c>
    </row>
    <row r="69" spans="2:7" ht="15" x14ac:dyDescent="0.2">
      <c r="B69" s="371" t="s">
        <v>16</v>
      </c>
      <c r="C69" s="373">
        <v>0.11442786069651829</v>
      </c>
      <c r="D69" s="373">
        <v>0.20698838597029873</v>
      </c>
      <c r="E69" s="370">
        <v>13</v>
      </c>
      <c r="F69" s="370">
        <v>13</v>
      </c>
      <c r="G69" s="362">
        <v>0</v>
      </c>
    </row>
    <row r="70" spans="2:7" ht="15" x14ac:dyDescent="0.2">
      <c r="B70" s="371" t="s">
        <v>19</v>
      </c>
      <c r="C70" s="373">
        <v>1.8728222996515078E-2</v>
      </c>
      <c r="D70" s="373">
        <v>0.10334026721878406</v>
      </c>
      <c r="E70" s="370">
        <v>14</v>
      </c>
      <c r="F70" s="370">
        <v>14</v>
      </c>
      <c r="G70" s="362">
        <v>0</v>
      </c>
    </row>
    <row r="71" spans="2:7" ht="15" x14ac:dyDescent="0.2">
      <c r="B71" s="374" t="s">
        <v>26</v>
      </c>
      <c r="C71" s="376"/>
      <c r="D71" s="376"/>
      <c r="E71" s="377"/>
      <c r="F71" s="377"/>
    </row>
    <row r="74" spans="2:7" ht="18" x14ac:dyDescent="0.25">
      <c r="B74" s="331" t="s">
        <v>501</v>
      </c>
    </row>
    <row r="75" spans="2:7" x14ac:dyDescent="0.2">
      <c r="C75" s="9">
        <v>6</v>
      </c>
      <c r="D75" s="9">
        <v>9</v>
      </c>
      <c r="E75" s="9">
        <v>5</v>
      </c>
      <c r="F75" s="9">
        <v>6</v>
      </c>
      <c r="G75" s="9"/>
    </row>
    <row r="76" spans="2:7" ht="63.75" thickBot="1" x14ac:dyDescent="0.25">
      <c r="B76" s="82" t="s">
        <v>494</v>
      </c>
      <c r="C76" s="96" t="s">
        <v>518</v>
      </c>
      <c r="D76" s="96" t="s">
        <v>519</v>
      </c>
      <c r="E76" s="96" t="s">
        <v>560</v>
      </c>
      <c r="F76" s="96" t="s">
        <v>561</v>
      </c>
    </row>
    <row r="77" spans="2:7" ht="15" x14ac:dyDescent="0.2">
      <c r="B77" s="367" t="s">
        <v>354</v>
      </c>
      <c r="C77" s="369">
        <v>-0.14083745332094094</v>
      </c>
      <c r="D77" s="368">
        <v>-0.13958227886847047</v>
      </c>
      <c r="E77" s="370">
        <v>1</v>
      </c>
      <c r="F77" s="370">
        <v>1</v>
      </c>
      <c r="G77" s="362">
        <v>0</v>
      </c>
    </row>
    <row r="78" spans="2:7" ht="15" x14ac:dyDescent="0.2">
      <c r="B78" s="371" t="s">
        <v>352</v>
      </c>
      <c r="C78" s="373">
        <v>0.1672233128948363</v>
      </c>
      <c r="D78" s="372">
        <v>0.1689285418859468</v>
      </c>
      <c r="E78" s="370">
        <v>3</v>
      </c>
      <c r="F78" s="370">
        <v>2</v>
      </c>
      <c r="G78" s="362">
        <v>1</v>
      </c>
    </row>
    <row r="79" spans="2:7" ht="15" x14ac:dyDescent="0.2">
      <c r="B79" s="371" t="s">
        <v>351</v>
      </c>
      <c r="C79" s="373">
        <v>0.34489092367249424</v>
      </c>
      <c r="D79" s="372">
        <v>0.34685571221603351</v>
      </c>
      <c r="E79" s="370">
        <v>4</v>
      </c>
      <c r="F79" s="370">
        <v>3</v>
      </c>
      <c r="G79" s="362">
        <v>1</v>
      </c>
    </row>
    <row r="80" spans="2:7" ht="15" x14ac:dyDescent="0.2">
      <c r="B80" s="371" t="s">
        <v>24</v>
      </c>
      <c r="C80" s="373">
        <v>-0.18961943146673849</v>
      </c>
      <c r="D80" s="372">
        <v>-0.1884355239624681</v>
      </c>
      <c r="E80" s="370">
        <v>2</v>
      </c>
      <c r="F80" s="370">
        <v>4</v>
      </c>
      <c r="G80" s="362">
        <v>-1</v>
      </c>
    </row>
    <row r="81" spans="2:7" ht="15" x14ac:dyDescent="0.2">
      <c r="B81" s="366" t="s">
        <v>353</v>
      </c>
      <c r="C81" s="365">
        <v>0.19210556882067914</v>
      </c>
      <c r="D81" s="364">
        <v>0.19384714899129427</v>
      </c>
      <c r="E81" s="363">
        <v>5</v>
      </c>
      <c r="F81" s="363">
        <v>5</v>
      </c>
      <c r="G81" s="362">
        <v>0</v>
      </c>
    </row>
    <row r="82" spans="2:7" ht="15" x14ac:dyDescent="0.2">
      <c r="B82" s="366" t="s">
        <v>18</v>
      </c>
      <c r="C82" s="365">
        <v>0.15688463492669133</v>
      </c>
      <c r="D82" s="364">
        <v>0.15857475985570299</v>
      </c>
      <c r="E82" s="363">
        <v>7</v>
      </c>
      <c r="F82" s="363">
        <v>6</v>
      </c>
      <c r="G82" s="362">
        <v>1</v>
      </c>
    </row>
    <row r="83" spans="2:7" ht="15" x14ac:dyDescent="0.2">
      <c r="B83" s="366" t="s">
        <v>25</v>
      </c>
      <c r="C83" s="365">
        <v>-6.4118643470422537E-2</v>
      </c>
      <c r="D83" s="364">
        <v>-6.2751388375563211E-2</v>
      </c>
      <c r="E83" s="363">
        <v>6</v>
      </c>
      <c r="F83" s="363">
        <v>7</v>
      </c>
      <c r="G83" s="362">
        <v>-1</v>
      </c>
    </row>
    <row r="84" spans="2:7" ht="15" x14ac:dyDescent="0.2">
      <c r="B84" s="366" t="s">
        <v>17</v>
      </c>
      <c r="C84" s="365">
        <v>0.29275263380191918</v>
      </c>
      <c r="D84" s="364">
        <v>0.29464125206814151</v>
      </c>
      <c r="E84" s="363">
        <v>8</v>
      </c>
      <c r="F84" s="363">
        <v>8</v>
      </c>
      <c r="G84" s="362">
        <v>0</v>
      </c>
    </row>
    <row r="85" spans="2:7" ht="15" x14ac:dyDescent="0.2">
      <c r="B85" s="366" t="s">
        <v>21</v>
      </c>
      <c r="C85" s="365">
        <v>0.10220795114963256</v>
      </c>
      <c r="D85" s="364">
        <v>0.10381819739109222</v>
      </c>
      <c r="E85" s="363">
        <v>9</v>
      </c>
      <c r="F85" s="363">
        <v>9</v>
      </c>
      <c r="G85" s="362">
        <v>0</v>
      </c>
    </row>
    <row r="86" spans="2:7" ht="15" x14ac:dyDescent="0.2">
      <c r="B86" s="366" t="s">
        <v>20</v>
      </c>
      <c r="C86" s="365">
        <v>-0.1050208753448018</v>
      </c>
      <c r="D86" s="364">
        <v>-0.10371337545772731</v>
      </c>
      <c r="E86" s="363">
        <v>10</v>
      </c>
      <c r="F86" s="363">
        <v>10</v>
      </c>
      <c r="G86" s="362">
        <v>0</v>
      </c>
    </row>
    <row r="87" spans="2:7" ht="15" x14ac:dyDescent="0.2">
      <c r="B87" s="371" t="s">
        <v>23</v>
      </c>
      <c r="C87" s="373">
        <v>0.52680712855870138</v>
      </c>
      <c r="D87" s="372">
        <v>0.5290376835439301</v>
      </c>
      <c r="E87" s="370">
        <v>11</v>
      </c>
      <c r="F87" s="370">
        <v>11</v>
      </c>
      <c r="G87" s="362">
        <v>0</v>
      </c>
    </row>
    <row r="88" spans="2:7" ht="15" x14ac:dyDescent="0.2">
      <c r="B88" s="371" t="s">
        <v>22</v>
      </c>
      <c r="C88" s="373">
        <v>0.27918461811832451</v>
      </c>
      <c r="D88" s="372">
        <v>0.28105341449319132</v>
      </c>
      <c r="E88" s="370">
        <v>12</v>
      </c>
      <c r="F88" s="370">
        <v>12</v>
      </c>
      <c r="G88" s="362">
        <v>0</v>
      </c>
    </row>
    <row r="89" spans="2:7" ht="15" x14ac:dyDescent="0.2">
      <c r="B89" s="371" t="s">
        <v>16</v>
      </c>
      <c r="C89" s="373">
        <v>0.17164778380733012</v>
      </c>
      <c r="D89" s="372">
        <v>0.17335947663101411</v>
      </c>
      <c r="E89" s="370">
        <v>13</v>
      </c>
      <c r="F89" s="370">
        <v>13</v>
      </c>
      <c r="G89" s="362">
        <v>0</v>
      </c>
    </row>
    <row r="90" spans="2:7" ht="15" x14ac:dyDescent="0.2">
      <c r="B90" s="371" t="s">
        <v>19</v>
      </c>
      <c r="C90" s="373">
        <v>0.18803510951967609</v>
      </c>
      <c r="D90" s="372">
        <v>0.18977074304312386</v>
      </c>
      <c r="E90" s="370">
        <v>14</v>
      </c>
      <c r="F90" s="370">
        <v>14</v>
      </c>
      <c r="G90" s="362">
        <v>0</v>
      </c>
    </row>
    <row r="91" spans="2:7" ht="15" x14ac:dyDescent="0.2">
      <c r="B91" s="374" t="s">
        <v>26</v>
      </c>
      <c r="C91" s="376"/>
      <c r="D91" s="375"/>
      <c r="E91" s="377"/>
      <c r="F91" s="377"/>
    </row>
    <row r="94" spans="2:7" ht="20.25" x14ac:dyDescent="0.3">
      <c r="B94" s="329" t="s">
        <v>502</v>
      </c>
    </row>
    <row r="95" spans="2:7" ht="18" x14ac:dyDescent="0.25">
      <c r="B95" s="331" t="s">
        <v>503</v>
      </c>
    </row>
    <row r="96" spans="2:7" x14ac:dyDescent="0.2">
      <c r="C96" s="9">
        <v>6</v>
      </c>
      <c r="D96" s="9">
        <v>9</v>
      </c>
      <c r="E96" s="9">
        <v>5</v>
      </c>
      <c r="F96" s="9">
        <v>6</v>
      </c>
      <c r="G96" s="9"/>
    </row>
    <row r="97" spans="2:7" ht="48" thickBot="1" x14ac:dyDescent="0.25">
      <c r="B97" s="82" t="s">
        <v>514</v>
      </c>
      <c r="C97" s="96" t="s">
        <v>495</v>
      </c>
      <c r="D97" s="96" t="s">
        <v>496</v>
      </c>
      <c r="E97" s="96" t="s">
        <v>554</v>
      </c>
      <c r="F97" s="96" t="s">
        <v>555</v>
      </c>
    </row>
    <row r="98" spans="2:7" ht="15" x14ac:dyDescent="0.2">
      <c r="B98" s="367" t="s">
        <v>30</v>
      </c>
      <c r="C98" s="369">
        <v>-3.0305159877832166E-2</v>
      </c>
      <c r="D98" s="369">
        <v>2.2435334238894711E-4</v>
      </c>
      <c r="E98" s="370">
        <v>1</v>
      </c>
      <c r="F98" s="370">
        <v>1</v>
      </c>
      <c r="G98" s="362">
        <v>0</v>
      </c>
    </row>
    <row r="99" spans="2:7" ht="15" x14ac:dyDescent="0.2">
      <c r="B99" s="371" t="s">
        <v>31</v>
      </c>
      <c r="C99" s="373">
        <v>-6.8407891692950969E-3</v>
      </c>
      <c r="D99" s="373">
        <v>2.4427467608291089E-2</v>
      </c>
      <c r="E99" s="370">
        <v>2</v>
      </c>
      <c r="F99" s="370">
        <v>2</v>
      </c>
      <c r="G99" s="362">
        <v>0</v>
      </c>
    </row>
    <row r="100" spans="2:7" ht="15" x14ac:dyDescent="0.2">
      <c r="B100" s="371" t="s">
        <v>27</v>
      </c>
      <c r="C100" s="373">
        <v>-3.4711442653694541E-3</v>
      </c>
      <c r="D100" s="373">
        <v>2.7903201164425004E-2</v>
      </c>
      <c r="E100" s="370">
        <v>3</v>
      </c>
      <c r="F100" s="370">
        <v>3</v>
      </c>
      <c r="G100" s="362">
        <v>0</v>
      </c>
    </row>
    <row r="101" spans="2:7" ht="15" x14ac:dyDescent="0.2">
      <c r="B101" s="382" t="s">
        <v>32</v>
      </c>
      <c r="C101" s="365">
        <v>-0.13003746911661232</v>
      </c>
      <c r="D101" s="365">
        <v>-0.10264789098463491</v>
      </c>
      <c r="E101" s="363">
        <v>4</v>
      </c>
      <c r="F101" s="363">
        <v>4</v>
      </c>
      <c r="G101" s="362">
        <v>0</v>
      </c>
    </row>
    <row r="102" spans="2:7" ht="15" x14ac:dyDescent="0.2">
      <c r="B102" s="382" t="s">
        <v>356</v>
      </c>
      <c r="C102" s="365">
        <v>-0.13409313760320563</v>
      </c>
      <c r="D102" s="365">
        <v>-0.10683124663584469</v>
      </c>
      <c r="E102" s="363">
        <v>5</v>
      </c>
      <c r="F102" s="363">
        <v>5</v>
      </c>
      <c r="G102" s="362">
        <v>0</v>
      </c>
    </row>
    <row r="103" spans="2:7" ht="15" x14ac:dyDescent="0.2">
      <c r="B103" s="366" t="s">
        <v>34</v>
      </c>
      <c r="C103" s="365">
        <v>1.9699438710843564E-2</v>
      </c>
      <c r="D103" s="365">
        <v>5.1803278193842707E-2</v>
      </c>
      <c r="E103" s="363">
        <v>6</v>
      </c>
      <c r="F103" s="363">
        <v>6</v>
      </c>
      <c r="G103" s="362">
        <v>0</v>
      </c>
    </row>
    <row r="104" spans="2:7" ht="15" x14ac:dyDescent="0.2">
      <c r="B104" s="383" t="s">
        <v>296</v>
      </c>
      <c r="C104" s="373">
        <v>-5.1455352738036177E-2</v>
      </c>
      <c r="D104" s="373">
        <v>-2.1591724356858421E-2</v>
      </c>
      <c r="E104" s="370">
        <v>7</v>
      </c>
      <c r="F104" s="370">
        <v>7</v>
      </c>
      <c r="G104" s="362">
        <v>0</v>
      </c>
    </row>
    <row r="105" spans="2:7" ht="15" x14ac:dyDescent="0.2">
      <c r="B105" s="383" t="s">
        <v>546</v>
      </c>
      <c r="C105" s="373">
        <v>0</v>
      </c>
      <c r="D105" s="373">
        <v>0</v>
      </c>
      <c r="E105" s="370">
        <v>9</v>
      </c>
      <c r="F105" s="370">
        <v>8</v>
      </c>
      <c r="G105" s="362">
        <v>1</v>
      </c>
    </row>
    <row r="106" spans="2:7" ht="15" x14ac:dyDescent="0.2">
      <c r="B106" s="384" t="s">
        <v>56</v>
      </c>
      <c r="C106" s="385">
        <v>-0.67021276595744683</v>
      </c>
      <c r="D106" s="385">
        <v>-0.65982986681745159</v>
      </c>
      <c r="E106" s="600">
        <v>8</v>
      </c>
      <c r="F106" s="377">
        <v>9</v>
      </c>
      <c r="G106" s="362">
        <v>-1</v>
      </c>
    </row>
    <row r="109" spans="2:7" ht="18" x14ac:dyDescent="0.25">
      <c r="B109" s="331" t="s">
        <v>504</v>
      </c>
    </row>
    <row r="110" spans="2:7" x14ac:dyDescent="0.2">
      <c r="C110" s="9">
        <v>6</v>
      </c>
      <c r="D110" s="9">
        <v>9</v>
      </c>
      <c r="E110" s="9">
        <v>5</v>
      </c>
      <c r="F110" s="9">
        <v>6</v>
      </c>
      <c r="G110" s="9"/>
    </row>
    <row r="111" spans="2:7" ht="66.75" customHeight="1" thickBot="1" x14ac:dyDescent="0.25">
      <c r="B111" s="82" t="s">
        <v>514</v>
      </c>
      <c r="C111" s="96" t="s">
        <v>524</v>
      </c>
      <c r="D111" s="96" t="s">
        <v>525</v>
      </c>
      <c r="E111" s="96" t="s">
        <v>556</v>
      </c>
      <c r="F111" s="96" t="s">
        <v>557</v>
      </c>
    </row>
    <row r="112" spans="2:7" ht="15" x14ac:dyDescent="0.2">
      <c r="B112" s="367" t="s">
        <v>30</v>
      </c>
      <c r="C112" s="369">
        <v>-7.0737902584793198E-5</v>
      </c>
      <c r="D112" s="369">
        <v>5.6060719428864206E-3</v>
      </c>
      <c r="E112" s="370">
        <v>1</v>
      </c>
      <c r="F112" s="370">
        <v>1</v>
      </c>
      <c r="G112" s="362">
        <v>0</v>
      </c>
    </row>
    <row r="113" spans="2:7" ht="15" x14ac:dyDescent="0.2">
      <c r="B113" s="371" t="s">
        <v>31</v>
      </c>
      <c r="C113" s="373">
        <v>1.9486591132317282E-3</v>
      </c>
      <c r="D113" s="373">
        <v>7.6369335025422173E-3</v>
      </c>
      <c r="E113" s="370">
        <v>2</v>
      </c>
      <c r="F113" s="370">
        <v>2</v>
      </c>
      <c r="G113" s="362">
        <v>0</v>
      </c>
    </row>
    <row r="114" spans="2:7" ht="15" x14ac:dyDescent="0.2">
      <c r="B114" s="371" t="s">
        <v>27</v>
      </c>
      <c r="C114" s="373">
        <v>-2.6813906684745804E-2</v>
      </c>
      <c r="D114" s="373">
        <v>-2.1288923463013091E-2</v>
      </c>
      <c r="E114" s="370">
        <v>3</v>
      </c>
      <c r="F114" s="370">
        <v>3</v>
      </c>
      <c r="G114" s="362">
        <v>0</v>
      </c>
    </row>
    <row r="115" spans="2:7" ht="15" x14ac:dyDescent="0.2">
      <c r="B115" s="382" t="s">
        <v>32</v>
      </c>
      <c r="C115" s="365">
        <v>-2.4252818636068041E-2</v>
      </c>
      <c r="D115" s="365">
        <v>-1.8713295575967886E-2</v>
      </c>
      <c r="E115" s="363">
        <v>4</v>
      </c>
      <c r="F115" s="363">
        <v>4</v>
      </c>
      <c r="G115" s="362">
        <v>0</v>
      </c>
    </row>
    <row r="116" spans="2:7" ht="15" x14ac:dyDescent="0.2">
      <c r="B116" s="366" t="s">
        <v>34</v>
      </c>
      <c r="C116" s="365">
        <v>8.2336407248892685E-2</v>
      </c>
      <c r="D116" s="365">
        <v>8.8481059881514515E-2</v>
      </c>
      <c r="E116" s="363">
        <v>5</v>
      </c>
      <c r="F116" s="363">
        <v>5</v>
      </c>
      <c r="G116" s="362">
        <v>0</v>
      </c>
    </row>
    <row r="117" spans="2:7" ht="15" x14ac:dyDescent="0.2">
      <c r="B117" s="382" t="s">
        <v>356</v>
      </c>
      <c r="C117" s="365">
        <v>-0.10179093538322634</v>
      </c>
      <c r="D117" s="365">
        <v>-9.6691612606520511E-2</v>
      </c>
      <c r="E117" s="363">
        <v>6</v>
      </c>
      <c r="F117" s="363">
        <v>6</v>
      </c>
      <c r="G117" s="362">
        <v>0</v>
      </c>
    </row>
    <row r="118" spans="2:7" ht="15" x14ac:dyDescent="0.2">
      <c r="B118" s="383" t="s">
        <v>296</v>
      </c>
      <c r="C118" s="373">
        <v>0.88150088663349369</v>
      </c>
      <c r="D118" s="373">
        <v>0.8921825649905204</v>
      </c>
      <c r="E118" s="370">
        <v>7</v>
      </c>
      <c r="F118" s="370">
        <v>7</v>
      </c>
      <c r="G118" s="362">
        <v>0</v>
      </c>
    </row>
    <row r="119" spans="2:7" ht="15" x14ac:dyDescent="0.2">
      <c r="B119" s="383" t="s">
        <v>546</v>
      </c>
      <c r="C119" s="373">
        <v>0</v>
      </c>
      <c r="D119" s="373">
        <v>0</v>
      </c>
      <c r="E119" s="370">
        <v>9</v>
      </c>
      <c r="F119" s="370">
        <v>8</v>
      </c>
      <c r="G119" s="362">
        <v>1</v>
      </c>
    </row>
    <row r="120" spans="2:7" ht="15" x14ac:dyDescent="0.2">
      <c r="B120" s="384" t="s">
        <v>56</v>
      </c>
      <c r="C120" s="385">
        <v>-0.85147633798758282</v>
      </c>
      <c r="D120" s="385">
        <v>-0.85063313775456939</v>
      </c>
      <c r="E120" s="377">
        <v>8</v>
      </c>
      <c r="F120" s="377">
        <v>9</v>
      </c>
      <c r="G120" s="362">
        <v>-1</v>
      </c>
    </row>
    <row r="123" spans="2:7" ht="18" x14ac:dyDescent="0.25">
      <c r="B123" s="331" t="s">
        <v>505</v>
      </c>
    </row>
    <row r="124" spans="2:7" x14ac:dyDescent="0.2">
      <c r="C124" s="9">
        <v>6</v>
      </c>
      <c r="D124" s="9">
        <v>9</v>
      </c>
      <c r="E124" s="9">
        <v>5</v>
      </c>
      <c r="F124" s="9">
        <v>6</v>
      </c>
      <c r="G124" s="9"/>
    </row>
    <row r="125" spans="2:7" ht="79.5" thickBot="1" x14ac:dyDescent="0.25">
      <c r="B125" s="82" t="s">
        <v>514</v>
      </c>
      <c r="C125" s="96" t="s">
        <v>516</v>
      </c>
      <c r="D125" s="96" t="s">
        <v>517</v>
      </c>
      <c r="E125" s="96" t="s">
        <v>558</v>
      </c>
      <c r="F125" s="96" t="s">
        <v>559</v>
      </c>
    </row>
    <row r="126" spans="2:7" ht="15" x14ac:dyDescent="0.2">
      <c r="B126" s="367" t="s">
        <v>30</v>
      </c>
      <c r="C126" s="369">
        <v>-5.8973676667761113E-2</v>
      </c>
      <c r="D126" s="369">
        <v>1.9184716401887878E-2</v>
      </c>
      <c r="E126" s="370">
        <v>1</v>
      </c>
      <c r="F126" s="370">
        <v>1</v>
      </c>
      <c r="G126" s="362">
        <v>0</v>
      </c>
    </row>
    <row r="127" spans="2:7" ht="15" x14ac:dyDescent="0.2">
      <c r="B127" s="371" t="s">
        <v>27</v>
      </c>
      <c r="C127" s="373">
        <v>-0.1391520303078386</v>
      </c>
      <c r="D127" s="373">
        <v>-6.7652974096363686E-2</v>
      </c>
      <c r="E127" s="370">
        <v>2</v>
      </c>
      <c r="F127" s="370">
        <v>2</v>
      </c>
      <c r="G127" s="362">
        <v>0</v>
      </c>
    </row>
    <row r="128" spans="2:7" ht="15" x14ac:dyDescent="0.2">
      <c r="B128" s="371" t="s">
        <v>31</v>
      </c>
      <c r="C128" s="373">
        <v>-8.7367970463238763E-3</v>
      </c>
      <c r="D128" s="373">
        <v>7.359409756413339E-2</v>
      </c>
      <c r="E128" s="370">
        <v>3</v>
      </c>
      <c r="F128" s="370">
        <v>3</v>
      </c>
      <c r="G128" s="362">
        <v>0</v>
      </c>
    </row>
    <row r="129" spans="2:7" ht="15" x14ac:dyDescent="0.2">
      <c r="B129" s="382" t="s">
        <v>32</v>
      </c>
      <c r="C129" s="365">
        <v>-7.4371082622327431E-2</v>
      </c>
      <c r="D129" s="365">
        <v>2.5084551411399206E-3</v>
      </c>
      <c r="E129" s="363">
        <v>4</v>
      </c>
      <c r="F129" s="363">
        <v>4</v>
      </c>
      <c r="G129" s="362">
        <v>0</v>
      </c>
    </row>
    <row r="130" spans="2:7" ht="15" x14ac:dyDescent="0.2">
      <c r="B130" s="366" t="s">
        <v>34</v>
      </c>
      <c r="C130" s="365">
        <v>-0.11126838374064077</v>
      </c>
      <c r="D130" s="365">
        <v>-3.7453408245529909E-2</v>
      </c>
      <c r="E130" s="363">
        <v>5</v>
      </c>
      <c r="F130" s="363">
        <v>5</v>
      </c>
      <c r="G130" s="362">
        <v>0</v>
      </c>
    </row>
    <row r="131" spans="2:7" ht="15" x14ac:dyDescent="0.2">
      <c r="B131" s="382" t="s">
        <v>356</v>
      </c>
      <c r="C131" s="365">
        <v>-0.39858458396823038</v>
      </c>
      <c r="D131" s="365">
        <v>-0.34863309874525894</v>
      </c>
      <c r="E131" s="363">
        <v>6</v>
      </c>
      <c r="F131" s="363">
        <v>6</v>
      </c>
      <c r="G131" s="362">
        <v>0</v>
      </c>
    </row>
    <row r="132" spans="2:7" ht="15" x14ac:dyDescent="0.2">
      <c r="B132" s="383" t="s">
        <v>296</v>
      </c>
      <c r="C132" s="373">
        <v>9.2260898952349304E-2</v>
      </c>
      <c r="D132" s="373">
        <v>0.18298031301998893</v>
      </c>
      <c r="E132" s="370">
        <v>7</v>
      </c>
      <c r="F132" s="370">
        <v>7</v>
      </c>
      <c r="G132" s="362">
        <v>0</v>
      </c>
    </row>
    <row r="133" spans="2:7" ht="15" x14ac:dyDescent="0.2">
      <c r="B133" s="382" t="s">
        <v>546</v>
      </c>
      <c r="C133" s="365">
        <v>0</v>
      </c>
      <c r="D133" s="365">
        <v>0</v>
      </c>
      <c r="E133" s="363">
        <v>9</v>
      </c>
      <c r="F133" s="363">
        <v>8</v>
      </c>
      <c r="G133" s="362">
        <v>1</v>
      </c>
    </row>
    <row r="134" spans="2:7" ht="15" x14ac:dyDescent="0.2">
      <c r="B134" s="384" t="s">
        <v>56</v>
      </c>
      <c r="C134" s="385">
        <v>-0.88135593220338981</v>
      </c>
      <c r="D134" s="385">
        <v>-0.87150176611227226</v>
      </c>
      <c r="E134" s="377">
        <v>8</v>
      </c>
      <c r="F134" s="377">
        <v>9</v>
      </c>
      <c r="G134" s="362">
        <v>-1</v>
      </c>
    </row>
    <row r="137" spans="2:7" ht="21.75" customHeight="1" x14ac:dyDescent="0.25">
      <c r="B137" s="331" t="s">
        <v>506</v>
      </c>
    </row>
    <row r="138" spans="2:7" x14ac:dyDescent="0.2">
      <c r="C138" s="9">
        <v>6</v>
      </c>
      <c r="D138" s="9">
        <v>9</v>
      </c>
      <c r="E138" s="9">
        <v>5</v>
      </c>
      <c r="F138" s="9">
        <v>6</v>
      </c>
      <c r="G138" s="9"/>
    </row>
    <row r="139" spans="2:7" ht="63.75" thickBot="1" x14ac:dyDescent="0.25">
      <c r="B139" s="82" t="s">
        <v>514</v>
      </c>
      <c r="C139" s="96" t="s">
        <v>518</v>
      </c>
      <c r="D139" s="96" t="s">
        <v>519</v>
      </c>
      <c r="E139" s="96" t="s">
        <v>560</v>
      </c>
      <c r="F139" s="96" t="s">
        <v>561</v>
      </c>
    </row>
    <row r="140" spans="2:7" ht="15" x14ac:dyDescent="0.2">
      <c r="B140" s="367" t="s">
        <v>30</v>
      </c>
      <c r="C140" s="368">
        <v>8.1644011178828198E-3</v>
      </c>
      <c r="D140" s="368">
        <v>9.6372565223252823E-3</v>
      </c>
      <c r="E140" s="593">
        <v>1</v>
      </c>
      <c r="F140" s="593">
        <v>1</v>
      </c>
      <c r="G140" s="362">
        <v>0</v>
      </c>
    </row>
    <row r="141" spans="2:7" ht="15" x14ac:dyDescent="0.2">
      <c r="B141" s="371" t="s">
        <v>31</v>
      </c>
      <c r="C141" s="372">
        <v>7.7219476307180485E-2</v>
      </c>
      <c r="D141" s="372">
        <v>7.8793216190963605E-2</v>
      </c>
      <c r="E141" s="370">
        <v>3</v>
      </c>
      <c r="F141" s="370">
        <v>2</v>
      </c>
      <c r="G141" s="362">
        <v>1</v>
      </c>
    </row>
    <row r="142" spans="2:7" ht="15" x14ac:dyDescent="0.2">
      <c r="B142" s="371" t="s">
        <v>27</v>
      </c>
      <c r="C142" s="372">
        <v>-0.17421340787921888</v>
      </c>
      <c r="D142" s="372">
        <v>-0.17300699328674515</v>
      </c>
      <c r="E142" s="370">
        <v>2</v>
      </c>
      <c r="F142" s="370">
        <v>3</v>
      </c>
      <c r="G142" s="362">
        <v>-1</v>
      </c>
    </row>
    <row r="143" spans="2:7" ht="15" x14ac:dyDescent="0.2">
      <c r="B143" s="382" t="s">
        <v>32</v>
      </c>
      <c r="C143" s="364">
        <v>0.34503950212077455</v>
      </c>
      <c r="D143" s="364">
        <v>0.347004507726696</v>
      </c>
      <c r="E143" s="363">
        <v>4</v>
      </c>
      <c r="F143" s="363">
        <v>4</v>
      </c>
      <c r="G143" s="362">
        <v>0</v>
      </c>
    </row>
    <row r="144" spans="2:7" ht="15" x14ac:dyDescent="0.2">
      <c r="B144" s="382" t="s">
        <v>356</v>
      </c>
      <c r="C144" s="364">
        <v>-6.408665976727837E-2</v>
      </c>
      <c r="D144" s="364">
        <v>-6.2719357946540585E-2</v>
      </c>
      <c r="E144" s="363">
        <v>6</v>
      </c>
      <c r="F144" s="363">
        <v>5</v>
      </c>
      <c r="G144" s="362">
        <v>1</v>
      </c>
    </row>
    <row r="145" spans="2:7" ht="15" x14ac:dyDescent="0.2">
      <c r="B145" s="366" t="s">
        <v>34</v>
      </c>
      <c r="C145" s="364">
        <v>-8.1693230856472121E-2</v>
      </c>
      <c r="D145" s="364">
        <v>-8.0351650964968935E-2</v>
      </c>
      <c r="E145" s="363">
        <v>5</v>
      </c>
      <c r="F145" s="363">
        <v>6</v>
      </c>
      <c r="G145" s="362">
        <v>-1</v>
      </c>
    </row>
    <row r="146" spans="2:7" ht="15" x14ac:dyDescent="0.2">
      <c r="B146" s="601" t="s">
        <v>296</v>
      </c>
      <c r="C146" s="602">
        <v>0.59133776064903532</v>
      </c>
      <c r="D146" s="602">
        <v>0.59366259022887979</v>
      </c>
      <c r="E146" s="603">
        <v>7</v>
      </c>
      <c r="F146" s="603">
        <v>7</v>
      </c>
      <c r="G146" s="362">
        <v>0</v>
      </c>
    </row>
    <row r="147" spans="2:7" ht="15" x14ac:dyDescent="0.2">
      <c r="B147" s="604" t="s">
        <v>546</v>
      </c>
      <c r="C147" s="602">
        <v>0</v>
      </c>
      <c r="D147" s="602">
        <v>0</v>
      </c>
      <c r="E147" s="603">
        <v>9</v>
      </c>
      <c r="F147" s="603">
        <v>8</v>
      </c>
      <c r="G147" s="362">
        <v>1</v>
      </c>
    </row>
    <row r="148" spans="2:7" ht="15" x14ac:dyDescent="0.2">
      <c r="B148" s="605" t="s">
        <v>56</v>
      </c>
      <c r="C148" s="606">
        <v>-0.75554403586960928</v>
      </c>
      <c r="D148" s="606">
        <v>-0.75518690335479477</v>
      </c>
      <c r="E148" s="607">
        <v>8</v>
      </c>
      <c r="F148" s="607">
        <v>9</v>
      </c>
      <c r="G148" s="362">
        <v>-1</v>
      </c>
    </row>
    <row r="151" spans="2:7" ht="20.25" x14ac:dyDescent="0.3">
      <c r="B151" s="329" t="s">
        <v>509</v>
      </c>
    </row>
    <row r="152" spans="2:7" ht="18" x14ac:dyDescent="0.25">
      <c r="B152" s="331" t="s">
        <v>510</v>
      </c>
    </row>
    <row r="153" spans="2:7" x14ac:dyDescent="0.2">
      <c r="C153" s="9">
        <v>6</v>
      </c>
      <c r="D153" s="9">
        <v>9</v>
      </c>
      <c r="E153" s="9">
        <v>5</v>
      </c>
      <c r="F153" s="9">
        <v>6</v>
      </c>
      <c r="G153" s="9"/>
    </row>
    <row r="154" spans="2:7" ht="48" thickBot="1" x14ac:dyDescent="0.25">
      <c r="B154" s="96" t="s">
        <v>515</v>
      </c>
      <c r="C154" s="96" t="s">
        <v>495</v>
      </c>
      <c r="D154" s="96" t="s">
        <v>496</v>
      </c>
      <c r="E154" s="96" t="s">
        <v>554</v>
      </c>
      <c r="F154" s="96" t="s">
        <v>555</v>
      </c>
    </row>
    <row r="155" spans="2:7" ht="15" x14ac:dyDescent="0.25">
      <c r="B155" s="387" t="s">
        <v>241</v>
      </c>
      <c r="C155" s="365">
        <v>5.0788978142206002E-2</v>
      </c>
      <c r="D155" s="365">
        <v>8.3871629170660489E-2</v>
      </c>
      <c r="E155" s="363">
        <v>5</v>
      </c>
      <c r="F155" s="363">
        <v>5</v>
      </c>
      <c r="G155" s="362">
        <v>0</v>
      </c>
    </row>
    <row r="156" spans="2:7" ht="15" x14ac:dyDescent="0.25">
      <c r="B156" s="387" t="s">
        <v>242</v>
      </c>
      <c r="C156" s="365">
        <v>8.5052094407484446E-4</v>
      </c>
      <c r="D156" s="365">
        <v>3.2360928080795485E-2</v>
      </c>
      <c r="E156" s="363">
        <v>4</v>
      </c>
      <c r="F156" s="363">
        <v>4</v>
      </c>
      <c r="G156" s="362">
        <v>0</v>
      </c>
    </row>
    <row r="157" spans="2:7" ht="15" x14ac:dyDescent="0.25">
      <c r="B157" s="387" t="s">
        <v>243</v>
      </c>
      <c r="C157" s="365">
        <v>-1.4793156427679258E-3</v>
      </c>
      <c r="D157" s="365">
        <v>2.9957739781706846E-2</v>
      </c>
      <c r="E157" s="363">
        <v>3</v>
      </c>
      <c r="F157" s="363">
        <v>3</v>
      </c>
      <c r="G157" s="362">
        <v>0</v>
      </c>
    </row>
    <row r="158" spans="2:7" ht="15" x14ac:dyDescent="0.25">
      <c r="B158" s="386" t="s">
        <v>244</v>
      </c>
      <c r="C158" s="373">
        <v>-4.1913968635778717E-2</v>
      </c>
      <c r="D158" s="373">
        <v>-1.1749942851174566E-2</v>
      </c>
      <c r="E158" s="370">
        <v>1</v>
      </c>
      <c r="F158" s="370">
        <v>1</v>
      </c>
      <c r="G158" s="362">
        <v>0</v>
      </c>
    </row>
    <row r="159" spans="2:7" ht="15" x14ac:dyDescent="0.25">
      <c r="B159" s="386" t="s">
        <v>40</v>
      </c>
      <c r="C159" s="373">
        <v>-0.13722323507293294</v>
      </c>
      <c r="D159" s="373">
        <v>-0.11005989093507869</v>
      </c>
      <c r="E159" s="370">
        <v>2</v>
      </c>
      <c r="F159" s="370">
        <v>2</v>
      </c>
      <c r="G159" s="362">
        <v>0</v>
      </c>
    </row>
    <row r="160" spans="2:7" ht="15" x14ac:dyDescent="0.25">
      <c r="B160" s="445" t="s">
        <v>41</v>
      </c>
      <c r="C160" s="385">
        <v>1.8164268764563833</v>
      </c>
      <c r="D160" s="385">
        <v>1.9050982171719091</v>
      </c>
      <c r="E160" s="377">
        <v>6</v>
      </c>
      <c r="F160" s="377">
        <v>6</v>
      </c>
      <c r="G160" s="362">
        <v>0</v>
      </c>
    </row>
    <row r="163" spans="2:7" ht="18" x14ac:dyDescent="0.25">
      <c r="B163" s="331" t="s">
        <v>511</v>
      </c>
    </row>
    <row r="164" spans="2:7" x14ac:dyDescent="0.2">
      <c r="C164" s="9">
        <v>6</v>
      </c>
      <c r="D164" s="9">
        <v>9</v>
      </c>
      <c r="E164" s="9">
        <v>5</v>
      </c>
      <c r="F164" s="9">
        <v>6</v>
      </c>
      <c r="G164" s="9"/>
    </row>
    <row r="165" spans="2:7" ht="65.25" customHeight="1" thickBot="1" x14ac:dyDescent="0.25">
      <c r="B165" s="96" t="s">
        <v>515</v>
      </c>
      <c r="C165" s="96" t="s">
        <v>524</v>
      </c>
      <c r="D165" s="96" t="s">
        <v>525</v>
      </c>
      <c r="E165" s="96" t="s">
        <v>556</v>
      </c>
      <c r="F165" s="96" t="s">
        <v>557</v>
      </c>
    </row>
    <row r="166" spans="2:7" ht="15" x14ac:dyDescent="0.25">
      <c r="B166" s="387" t="s">
        <v>241</v>
      </c>
      <c r="C166" s="365">
        <v>2.1267556902627695E-2</v>
      </c>
      <c r="D166" s="365">
        <v>2.7065508759468206E-2</v>
      </c>
      <c r="E166" s="363">
        <v>4</v>
      </c>
      <c r="F166" s="363">
        <v>4</v>
      </c>
      <c r="G166" s="362">
        <v>0</v>
      </c>
    </row>
    <row r="167" spans="2:7" ht="15" x14ac:dyDescent="0.25">
      <c r="B167" s="387" t="s">
        <v>242</v>
      </c>
      <c r="C167" s="365">
        <v>1.971517381750865E-2</v>
      </c>
      <c r="D167" s="365">
        <v>2.5504312467339672E-2</v>
      </c>
      <c r="E167" s="363">
        <v>5</v>
      </c>
      <c r="F167" s="363">
        <v>5</v>
      </c>
      <c r="G167" s="362">
        <v>0</v>
      </c>
    </row>
    <row r="168" spans="2:7" ht="15" x14ac:dyDescent="0.25">
      <c r="B168" s="387" t="s">
        <v>243</v>
      </c>
      <c r="C168" s="365">
        <v>2.9565421429077155E-3</v>
      </c>
      <c r="D168" s="365">
        <v>8.6505384972852366E-3</v>
      </c>
      <c r="E168" s="363">
        <v>1</v>
      </c>
      <c r="F168" s="363">
        <v>1</v>
      </c>
      <c r="G168" s="362">
        <v>0</v>
      </c>
    </row>
    <row r="169" spans="2:7" ht="15" x14ac:dyDescent="0.25">
      <c r="B169" s="386" t="s">
        <v>244</v>
      </c>
      <c r="C169" s="373">
        <v>-2.8738491446449695E-2</v>
      </c>
      <c r="D169" s="373">
        <v>-2.3224434499341043E-2</v>
      </c>
      <c r="E169" s="370">
        <v>2</v>
      </c>
      <c r="F169" s="370">
        <v>2</v>
      </c>
      <c r="G169" s="362">
        <v>0</v>
      </c>
    </row>
    <row r="170" spans="2:7" ht="15" x14ac:dyDescent="0.25">
      <c r="B170" s="386" t="s">
        <v>40</v>
      </c>
      <c r="C170" s="373">
        <v>-5.4621272181665105E-2</v>
      </c>
      <c r="D170" s="373">
        <v>-4.9254157253432497E-2</v>
      </c>
      <c r="E170" s="370">
        <v>3</v>
      </c>
      <c r="F170" s="370">
        <v>3</v>
      </c>
      <c r="G170" s="362">
        <v>0</v>
      </c>
    </row>
    <row r="171" spans="2:7" ht="15" x14ac:dyDescent="0.25">
      <c r="B171" s="445" t="s">
        <v>41</v>
      </c>
      <c r="C171" s="385">
        <v>1.51621623335949</v>
      </c>
      <c r="D171" s="385">
        <v>1.5305013249437809</v>
      </c>
      <c r="E171" s="377">
        <v>6</v>
      </c>
      <c r="F171" s="377">
        <v>6</v>
      </c>
      <c r="G171" s="362">
        <v>0</v>
      </c>
    </row>
    <row r="174" spans="2:7" ht="18" x14ac:dyDescent="0.25">
      <c r="B174" s="331" t="s">
        <v>512</v>
      </c>
    </row>
    <row r="175" spans="2:7" x14ac:dyDescent="0.2">
      <c r="C175" s="9">
        <v>6</v>
      </c>
      <c r="D175" s="9">
        <v>9</v>
      </c>
      <c r="E175" s="9">
        <v>5</v>
      </c>
      <c r="F175" s="9">
        <v>6</v>
      </c>
      <c r="G175" s="9"/>
    </row>
    <row r="176" spans="2:7" ht="79.5" thickBot="1" x14ac:dyDescent="0.25">
      <c r="B176" s="96" t="s">
        <v>515</v>
      </c>
      <c r="C176" s="96" t="s">
        <v>516</v>
      </c>
      <c r="D176" s="96" t="s">
        <v>517</v>
      </c>
      <c r="E176" s="96" t="s">
        <v>558</v>
      </c>
      <c r="F176" s="96" t="s">
        <v>559</v>
      </c>
    </row>
    <row r="177" spans="2:7" ht="15" x14ac:dyDescent="0.25">
      <c r="B177" s="387" t="s">
        <v>241</v>
      </c>
      <c r="C177" s="365">
        <v>-2.1179663307096346E-2</v>
      </c>
      <c r="D177" s="365">
        <v>6.0117769849614713E-2</v>
      </c>
      <c r="E177" s="363">
        <v>4</v>
      </c>
      <c r="F177" s="363">
        <v>4</v>
      </c>
      <c r="G177" s="362">
        <v>0</v>
      </c>
    </row>
    <row r="178" spans="2:7" ht="15" x14ac:dyDescent="0.25">
      <c r="B178" s="387" t="s">
        <v>242</v>
      </c>
      <c r="C178" s="365">
        <v>-6.9962425414522883E-2</v>
      </c>
      <c r="D178" s="365">
        <v>7.2832801748721285E-3</v>
      </c>
      <c r="E178" s="363">
        <v>5</v>
      </c>
      <c r="F178" s="363">
        <v>5</v>
      </c>
      <c r="G178" s="362">
        <v>0</v>
      </c>
    </row>
    <row r="179" spans="2:7" ht="15" x14ac:dyDescent="0.25">
      <c r="B179" s="387" t="s">
        <v>243</v>
      </c>
      <c r="C179" s="365">
        <v>-8.4894711644902393E-2</v>
      </c>
      <c r="D179" s="365">
        <v>-8.8892301254247345E-3</v>
      </c>
      <c r="E179" s="363">
        <v>1</v>
      </c>
      <c r="F179" s="363">
        <v>1</v>
      </c>
      <c r="G179" s="362">
        <v>0</v>
      </c>
    </row>
    <row r="180" spans="2:7" ht="15" x14ac:dyDescent="0.25">
      <c r="B180" s="386" t="s">
        <v>244</v>
      </c>
      <c r="C180" s="373">
        <v>-9.5757347599892753E-2</v>
      </c>
      <c r="D180" s="373">
        <v>-2.0654079068183763E-2</v>
      </c>
      <c r="E180" s="370">
        <v>2</v>
      </c>
      <c r="F180" s="370">
        <v>2</v>
      </c>
      <c r="G180" s="362">
        <v>0</v>
      </c>
    </row>
    <row r="181" spans="2:7" ht="15" x14ac:dyDescent="0.25">
      <c r="B181" s="386" t="s">
        <v>40</v>
      </c>
      <c r="C181" s="373">
        <v>-0.10494698152293756</v>
      </c>
      <c r="D181" s="373">
        <v>-3.0606972214180159E-2</v>
      </c>
      <c r="E181" s="370">
        <v>3</v>
      </c>
      <c r="F181" s="370">
        <v>3</v>
      </c>
      <c r="G181" s="362">
        <v>0</v>
      </c>
    </row>
    <row r="182" spans="2:7" ht="15" x14ac:dyDescent="0.25">
      <c r="B182" s="445" t="s">
        <v>41</v>
      </c>
      <c r="C182" s="385">
        <v>1.7211581351968732</v>
      </c>
      <c r="D182" s="385">
        <v>1.9471681222313122</v>
      </c>
      <c r="E182" s="377">
        <v>6</v>
      </c>
      <c r="F182" s="377">
        <v>6</v>
      </c>
      <c r="G182" s="362">
        <v>0</v>
      </c>
    </row>
    <row r="185" spans="2:7" ht="18" x14ac:dyDescent="0.25">
      <c r="B185" s="331" t="s">
        <v>513</v>
      </c>
    </row>
    <row r="186" spans="2:7" x14ac:dyDescent="0.2">
      <c r="C186" s="9">
        <v>6</v>
      </c>
      <c r="D186" s="9">
        <v>9</v>
      </c>
      <c r="E186" s="9">
        <v>5</v>
      </c>
      <c r="F186" s="9">
        <v>6</v>
      </c>
      <c r="G186" s="9"/>
    </row>
    <row r="187" spans="2:7" ht="63.75" thickBot="1" x14ac:dyDescent="0.25">
      <c r="B187" s="96" t="s">
        <v>515</v>
      </c>
      <c r="C187" s="96" t="s">
        <v>518</v>
      </c>
      <c r="D187" s="96" t="s">
        <v>519</v>
      </c>
      <c r="E187" s="96" t="s">
        <v>560</v>
      </c>
      <c r="F187" s="96" t="s">
        <v>561</v>
      </c>
    </row>
    <row r="188" spans="2:7" ht="15" x14ac:dyDescent="0.25">
      <c r="B188" s="387" t="s">
        <v>241</v>
      </c>
      <c r="C188" s="365">
        <v>-6.1687231513519718E-3</v>
      </c>
      <c r="D188" s="365">
        <v>-4.7168074066661295E-3</v>
      </c>
      <c r="E188" s="363">
        <v>4</v>
      </c>
      <c r="F188" s="363">
        <v>4</v>
      </c>
      <c r="G188" s="362">
        <v>0</v>
      </c>
    </row>
    <row r="189" spans="2:7" ht="15" x14ac:dyDescent="0.25">
      <c r="B189" s="387" t="s">
        <v>242</v>
      </c>
      <c r="C189" s="365">
        <v>-5.1352776597662977E-3</v>
      </c>
      <c r="D189" s="365">
        <v>-3.6818521258280821E-3</v>
      </c>
      <c r="E189" s="363">
        <v>5</v>
      </c>
      <c r="F189" s="363">
        <v>5</v>
      </c>
      <c r="G189" s="362">
        <v>0</v>
      </c>
    </row>
    <row r="190" spans="2:7" ht="15" x14ac:dyDescent="0.25">
      <c r="B190" s="387" t="s">
        <v>243</v>
      </c>
      <c r="C190" s="365">
        <v>-4.1602524743215803E-2</v>
      </c>
      <c r="D190" s="365">
        <v>-4.0202375224471711E-2</v>
      </c>
      <c r="E190" s="363">
        <v>1</v>
      </c>
      <c r="F190" s="363">
        <v>1</v>
      </c>
      <c r="G190" s="362">
        <v>0</v>
      </c>
    </row>
    <row r="191" spans="2:7" ht="15" x14ac:dyDescent="0.25">
      <c r="B191" s="386" t="s">
        <v>244</v>
      </c>
      <c r="C191" s="373">
        <v>-2.7916847432490548E-2</v>
      </c>
      <c r="D191" s="373">
        <v>-2.6496704127248694E-2</v>
      </c>
      <c r="E191" s="370">
        <v>2</v>
      </c>
      <c r="F191" s="370">
        <v>2</v>
      </c>
      <c r="G191" s="362">
        <v>0</v>
      </c>
    </row>
    <row r="192" spans="2:7" ht="15" x14ac:dyDescent="0.25">
      <c r="B192" s="386" t="s">
        <v>40</v>
      </c>
      <c r="C192" s="373">
        <v>0.12957776191228387</v>
      </c>
      <c r="D192" s="373">
        <v>0.13122799347127428</v>
      </c>
      <c r="E192" s="370">
        <v>3</v>
      </c>
      <c r="F192" s="370">
        <v>3</v>
      </c>
      <c r="G192" s="362">
        <v>0</v>
      </c>
    </row>
    <row r="193" spans="2:7" ht="15" x14ac:dyDescent="0.25">
      <c r="B193" s="445" t="s">
        <v>41</v>
      </c>
      <c r="C193" s="385">
        <v>1.0275459515955261</v>
      </c>
      <c r="D193" s="385">
        <v>1.0305080498497994</v>
      </c>
      <c r="E193" s="377">
        <v>6</v>
      </c>
      <c r="F193" s="377">
        <v>6</v>
      </c>
      <c r="G193" s="362">
        <v>0</v>
      </c>
    </row>
  </sheetData>
  <mergeCells count="3">
    <mergeCell ref="B1:R1"/>
    <mergeCell ref="B5:R5"/>
    <mergeCell ref="B6:R6"/>
  </mergeCells>
  <conditionalFormatting sqref="C17:C20 C24:C30">
    <cfRule type="iconSet" priority="54">
      <iconSet iconSet="3Arrows">
        <cfvo type="percent" val="0"/>
        <cfvo type="num" val="0"/>
        <cfvo type="num" val="1E-4"/>
      </iconSet>
    </cfRule>
  </conditionalFormatting>
  <conditionalFormatting sqref="D17:D20 D24:D30">
    <cfRule type="iconSet" priority="53">
      <iconSet iconSet="3Arrows">
        <cfvo type="percent" val="0"/>
        <cfvo type="num" val="0"/>
        <cfvo type="num" val="1.0000000000000001E-5"/>
      </iconSet>
    </cfRule>
  </conditionalFormatting>
  <conditionalFormatting sqref="G24:G30 G17:G22">
    <cfRule type="iconSet" priority="52">
      <iconSet iconSet="3Arrows">
        <cfvo type="percent" val="0"/>
        <cfvo type="num" val="0"/>
        <cfvo type="num" val="1"/>
      </iconSet>
    </cfRule>
  </conditionalFormatting>
  <conditionalFormatting sqref="C37:C41 C43:C50">
    <cfRule type="iconSet" priority="51">
      <iconSet iconSet="3Arrows">
        <cfvo type="percent" val="0"/>
        <cfvo type="num" val="0"/>
        <cfvo type="num" val="1E-4"/>
      </iconSet>
    </cfRule>
  </conditionalFormatting>
  <conditionalFormatting sqref="D37:D41 D43:D50">
    <cfRule type="iconSet" priority="50">
      <iconSet iconSet="3Arrows">
        <cfvo type="percent" val="0"/>
        <cfvo type="num" val="0"/>
        <cfvo type="num" val="1.0000000000000001E-5"/>
      </iconSet>
    </cfRule>
  </conditionalFormatting>
  <conditionalFormatting sqref="G37:G50">
    <cfRule type="iconSet" priority="49">
      <iconSet iconSet="3Arrows">
        <cfvo type="percent" val="0"/>
        <cfvo type="num" val="0"/>
        <cfvo type="num" val="1"/>
      </iconSet>
    </cfRule>
  </conditionalFormatting>
  <conditionalFormatting sqref="C57:C61 C63:C70">
    <cfRule type="iconSet" priority="48">
      <iconSet iconSet="3Arrows">
        <cfvo type="percent" val="0"/>
        <cfvo type="num" val="0"/>
        <cfvo type="num" val="1E-4"/>
      </iconSet>
    </cfRule>
  </conditionalFormatting>
  <conditionalFormatting sqref="D57:D61 D63:D70">
    <cfRule type="iconSet" priority="47">
      <iconSet iconSet="3Arrows">
        <cfvo type="percent" val="0"/>
        <cfvo type="num" val="0"/>
        <cfvo type="num" val="1.0000000000000001E-5"/>
      </iconSet>
    </cfRule>
  </conditionalFormatting>
  <conditionalFormatting sqref="G57:G70">
    <cfRule type="iconSet" priority="46">
      <iconSet iconSet="3Arrows">
        <cfvo type="percent" val="0"/>
        <cfvo type="num" val="0"/>
        <cfvo type="num" val="1"/>
      </iconSet>
    </cfRule>
  </conditionalFormatting>
  <conditionalFormatting sqref="C77:C81 C86:C90">
    <cfRule type="iconSet" priority="45">
      <iconSet iconSet="3Arrows">
        <cfvo type="percent" val="0"/>
        <cfvo type="num" val="0"/>
        <cfvo type="num" val="1E-4"/>
      </iconSet>
    </cfRule>
  </conditionalFormatting>
  <conditionalFormatting sqref="D77:D81 D86:D90">
    <cfRule type="iconSet" priority="44">
      <iconSet iconSet="3Arrows">
        <cfvo type="percent" val="0"/>
        <cfvo type="num" val="0"/>
        <cfvo type="num" val="1.0000000000000001E-5"/>
      </iconSet>
    </cfRule>
  </conditionalFormatting>
  <conditionalFormatting sqref="G77:G90">
    <cfRule type="iconSet" priority="43">
      <iconSet iconSet="3Arrows">
        <cfvo type="percent" val="0"/>
        <cfvo type="num" val="0"/>
        <cfvo type="num" val="1"/>
      </iconSet>
    </cfRule>
  </conditionalFormatting>
  <conditionalFormatting sqref="C98:C104 C106">
    <cfRule type="iconSet" priority="55">
      <iconSet iconSet="3Arrows">
        <cfvo type="percent" val="0"/>
        <cfvo type="num" val="0"/>
        <cfvo type="num" val="1E-4"/>
      </iconSet>
    </cfRule>
  </conditionalFormatting>
  <conditionalFormatting sqref="D98:D104 D106">
    <cfRule type="iconSet" priority="56">
      <iconSet iconSet="3Arrows">
        <cfvo type="percent" val="0"/>
        <cfvo type="num" val="0"/>
        <cfvo type="num" val="1.0000000000000001E-5"/>
      </iconSet>
    </cfRule>
  </conditionalFormatting>
  <conditionalFormatting sqref="G98:G106">
    <cfRule type="iconSet" priority="57">
      <iconSet iconSet="3Arrows">
        <cfvo type="percent" val="0"/>
        <cfvo type="num" val="0"/>
        <cfvo type="num" val="1"/>
      </iconSet>
    </cfRule>
  </conditionalFormatting>
  <conditionalFormatting sqref="C112:C118 C120">
    <cfRule type="iconSet" priority="40">
      <iconSet iconSet="3Arrows">
        <cfvo type="percent" val="0"/>
        <cfvo type="num" val="0"/>
        <cfvo type="num" val="1E-4"/>
      </iconSet>
    </cfRule>
  </conditionalFormatting>
  <conditionalFormatting sqref="D112:D120">
    <cfRule type="iconSet" priority="41">
      <iconSet iconSet="3Arrows">
        <cfvo type="percent" val="0"/>
        <cfvo type="num" val="0"/>
        <cfvo type="num" val="1.0000000000000001E-5"/>
      </iconSet>
    </cfRule>
  </conditionalFormatting>
  <conditionalFormatting sqref="G112:G120">
    <cfRule type="iconSet" priority="42">
      <iconSet iconSet="3Arrows">
        <cfvo type="percent" val="0"/>
        <cfvo type="num" val="0"/>
        <cfvo type="num" val="1"/>
      </iconSet>
    </cfRule>
  </conditionalFormatting>
  <conditionalFormatting sqref="C126:C134">
    <cfRule type="iconSet" priority="37">
      <iconSet iconSet="3Arrows">
        <cfvo type="percent" val="0"/>
        <cfvo type="num" val="0"/>
        <cfvo type="num" val="1E-4"/>
      </iconSet>
    </cfRule>
  </conditionalFormatting>
  <conditionalFormatting sqref="D126:D134">
    <cfRule type="iconSet" priority="38">
      <iconSet iconSet="3Arrows">
        <cfvo type="percent" val="0"/>
        <cfvo type="num" val="0"/>
        <cfvo type="num" val="1.0000000000000001E-5"/>
      </iconSet>
    </cfRule>
  </conditionalFormatting>
  <conditionalFormatting sqref="G126:G134">
    <cfRule type="iconSet" priority="39">
      <iconSet iconSet="3Arrows">
        <cfvo type="percent" val="0"/>
        <cfvo type="num" val="0"/>
        <cfvo type="num" val="1"/>
      </iconSet>
    </cfRule>
  </conditionalFormatting>
  <conditionalFormatting sqref="C140:D148">
    <cfRule type="iconSet" priority="34">
      <iconSet iconSet="3Arrows">
        <cfvo type="percent" val="0"/>
        <cfvo type="num" val="0"/>
        <cfvo type="num" val="1E-4"/>
      </iconSet>
    </cfRule>
  </conditionalFormatting>
  <conditionalFormatting sqref="D140:D148">
    <cfRule type="iconSet" priority="35">
      <iconSet iconSet="3Arrows">
        <cfvo type="percent" val="0"/>
        <cfvo type="num" val="0"/>
        <cfvo type="num" val="1.0000000000000001E-5"/>
      </iconSet>
    </cfRule>
  </conditionalFormatting>
  <conditionalFormatting sqref="G140:G148">
    <cfRule type="iconSet" priority="36">
      <iconSet iconSet="3Arrows">
        <cfvo type="percent" val="0"/>
        <cfvo type="num" val="0"/>
        <cfvo type="num" val="1"/>
      </iconSet>
    </cfRule>
  </conditionalFormatting>
  <conditionalFormatting sqref="C158:D160">
    <cfRule type="iconSet" priority="58">
      <iconSet iconSet="3Arrows">
        <cfvo type="percent" val="0"/>
        <cfvo type="num" val="0"/>
        <cfvo type="num" val="1E-4"/>
      </iconSet>
    </cfRule>
  </conditionalFormatting>
  <conditionalFormatting sqref="D158:D160">
    <cfRule type="iconSet" priority="59">
      <iconSet iconSet="3Arrows">
        <cfvo type="percent" val="0"/>
        <cfvo type="num" val="0"/>
        <cfvo type="num" val="1.0000000000000001E-5"/>
      </iconSet>
    </cfRule>
  </conditionalFormatting>
  <conditionalFormatting sqref="G188:G193">
    <cfRule type="iconSet" priority="60">
      <iconSet iconSet="3Arrows">
        <cfvo type="percent" val="0"/>
        <cfvo type="num" val="0"/>
        <cfvo type="num" val="1"/>
      </iconSet>
    </cfRule>
  </conditionalFormatting>
  <conditionalFormatting sqref="G177:G182">
    <cfRule type="iconSet" priority="61">
      <iconSet iconSet="3Arrows">
        <cfvo type="percent" val="0"/>
        <cfvo type="num" val="0"/>
        <cfvo type="num" val="1"/>
      </iconSet>
    </cfRule>
  </conditionalFormatting>
  <conditionalFormatting sqref="G166:G171">
    <cfRule type="iconSet" priority="62">
      <iconSet iconSet="3Arrows">
        <cfvo type="percent" val="0"/>
        <cfvo type="num" val="0"/>
        <cfvo type="num" val="1"/>
      </iconSet>
    </cfRule>
  </conditionalFormatting>
  <conditionalFormatting sqref="C155:D157">
    <cfRule type="iconSet" priority="31">
      <iconSet iconSet="3Arrows">
        <cfvo type="percent" val="0"/>
        <cfvo type="num" val="0"/>
        <cfvo type="num" val="1E-4"/>
      </iconSet>
    </cfRule>
  </conditionalFormatting>
  <conditionalFormatting sqref="D155:D157">
    <cfRule type="iconSet" priority="32">
      <iconSet iconSet="3Arrows">
        <cfvo type="percent" val="0"/>
        <cfvo type="num" val="0"/>
        <cfvo type="num" val="1.0000000000000001E-5"/>
      </iconSet>
    </cfRule>
  </conditionalFormatting>
  <conditionalFormatting sqref="G155:G157">
    <cfRule type="iconSet" priority="33">
      <iconSet iconSet="3Arrows">
        <cfvo type="percent" val="0"/>
        <cfvo type="num" val="0"/>
        <cfvo type="num" val="1"/>
      </iconSet>
    </cfRule>
  </conditionalFormatting>
  <conditionalFormatting sqref="G158:G160">
    <cfRule type="iconSet" priority="30">
      <iconSet iconSet="3Arrows">
        <cfvo type="percent" val="0"/>
        <cfvo type="num" val="0"/>
        <cfvo type="num" val="1"/>
      </iconSet>
    </cfRule>
  </conditionalFormatting>
  <conditionalFormatting sqref="C169:D171">
    <cfRule type="iconSet" priority="28">
      <iconSet iconSet="3Arrows">
        <cfvo type="percent" val="0"/>
        <cfvo type="num" val="0"/>
        <cfvo type="num" val="1E-4"/>
      </iconSet>
    </cfRule>
  </conditionalFormatting>
  <conditionalFormatting sqref="D169:D171">
    <cfRule type="iconSet" priority="29">
      <iconSet iconSet="3Arrows">
        <cfvo type="percent" val="0"/>
        <cfvo type="num" val="0"/>
        <cfvo type="num" val="1.0000000000000001E-5"/>
      </iconSet>
    </cfRule>
  </conditionalFormatting>
  <conditionalFormatting sqref="C166:D168">
    <cfRule type="iconSet" priority="26">
      <iconSet iconSet="3Arrows">
        <cfvo type="percent" val="0"/>
        <cfvo type="num" val="0"/>
        <cfvo type="num" val="1E-4"/>
      </iconSet>
    </cfRule>
  </conditionalFormatting>
  <conditionalFormatting sqref="D166:D168">
    <cfRule type="iconSet" priority="27">
      <iconSet iconSet="3Arrows">
        <cfvo type="percent" val="0"/>
        <cfvo type="num" val="0"/>
        <cfvo type="num" val="1.0000000000000001E-5"/>
      </iconSet>
    </cfRule>
  </conditionalFormatting>
  <conditionalFormatting sqref="C180:D182">
    <cfRule type="iconSet" priority="24">
      <iconSet iconSet="3Arrows">
        <cfvo type="percent" val="0"/>
        <cfvo type="num" val="0"/>
        <cfvo type="num" val="1E-4"/>
      </iconSet>
    </cfRule>
  </conditionalFormatting>
  <conditionalFormatting sqref="D180:D182">
    <cfRule type="iconSet" priority="25">
      <iconSet iconSet="3Arrows">
        <cfvo type="percent" val="0"/>
        <cfvo type="num" val="0"/>
        <cfvo type="num" val="1.0000000000000001E-5"/>
      </iconSet>
    </cfRule>
  </conditionalFormatting>
  <conditionalFormatting sqref="C177:D179">
    <cfRule type="iconSet" priority="22">
      <iconSet iconSet="3Arrows">
        <cfvo type="percent" val="0"/>
        <cfvo type="num" val="0"/>
        <cfvo type="num" val="1E-4"/>
      </iconSet>
    </cfRule>
  </conditionalFormatting>
  <conditionalFormatting sqref="D177:D179">
    <cfRule type="iconSet" priority="23">
      <iconSet iconSet="3Arrows">
        <cfvo type="percent" val="0"/>
        <cfvo type="num" val="0"/>
        <cfvo type="num" val="1.0000000000000001E-5"/>
      </iconSet>
    </cfRule>
  </conditionalFormatting>
  <conditionalFormatting sqref="C191:D193">
    <cfRule type="iconSet" priority="20">
      <iconSet iconSet="3Arrows">
        <cfvo type="percent" val="0"/>
        <cfvo type="num" val="0"/>
        <cfvo type="num" val="1E-4"/>
      </iconSet>
    </cfRule>
  </conditionalFormatting>
  <conditionalFormatting sqref="D191:D193">
    <cfRule type="iconSet" priority="21">
      <iconSet iconSet="3Arrows">
        <cfvo type="percent" val="0"/>
        <cfvo type="num" val="0"/>
        <cfvo type="num" val="1.0000000000000001E-5"/>
      </iconSet>
    </cfRule>
  </conditionalFormatting>
  <conditionalFormatting sqref="C188:D190">
    <cfRule type="iconSet" priority="18">
      <iconSet iconSet="3Arrows">
        <cfvo type="percent" val="0"/>
        <cfvo type="num" val="0"/>
        <cfvo type="num" val="1E-4"/>
      </iconSet>
    </cfRule>
  </conditionalFormatting>
  <conditionalFormatting sqref="D188:D190">
    <cfRule type="iconSet" priority="19">
      <iconSet iconSet="3Arrows">
        <cfvo type="percent" val="0"/>
        <cfvo type="num" val="0"/>
        <cfvo type="num" val="1.0000000000000001E-5"/>
      </iconSet>
    </cfRule>
  </conditionalFormatting>
  <conditionalFormatting sqref="C42">
    <cfRule type="iconSet" priority="17">
      <iconSet iconSet="3Arrows">
        <cfvo type="percent" val="0"/>
        <cfvo type="num" val="0"/>
        <cfvo type="num" val="1E-4"/>
      </iconSet>
    </cfRule>
  </conditionalFormatting>
  <conditionalFormatting sqref="D42">
    <cfRule type="iconSet" priority="16">
      <iconSet iconSet="3Arrows">
        <cfvo type="percent" val="0"/>
        <cfvo type="num" val="0"/>
        <cfvo type="num" val="1.0000000000000001E-5"/>
      </iconSet>
    </cfRule>
  </conditionalFormatting>
  <conditionalFormatting sqref="C62">
    <cfRule type="iconSet" priority="15">
      <iconSet iconSet="3Arrows">
        <cfvo type="percent" val="0"/>
        <cfvo type="num" val="0"/>
        <cfvo type="num" val="1E-4"/>
      </iconSet>
    </cfRule>
  </conditionalFormatting>
  <conditionalFormatting sqref="D62">
    <cfRule type="iconSet" priority="14">
      <iconSet iconSet="3Arrows">
        <cfvo type="percent" val="0"/>
        <cfvo type="num" val="0"/>
        <cfvo type="num" val="1.0000000000000001E-5"/>
      </iconSet>
    </cfRule>
  </conditionalFormatting>
  <conditionalFormatting sqref="C82:C85">
    <cfRule type="iconSet" priority="13">
      <iconSet iconSet="3Arrows">
        <cfvo type="percent" val="0"/>
        <cfvo type="num" val="0"/>
        <cfvo type="num" val="1E-4"/>
      </iconSet>
    </cfRule>
  </conditionalFormatting>
  <conditionalFormatting sqref="D82:D85">
    <cfRule type="iconSet" priority="12">
      <iconSet iconSet="3Arrows">
        <cfvo type="percent" val="0"/>
        <cfvo type="num" val="0"/>
        <cfvo type="num" val="1.0000000000000001E-5"/>
      </iconSet>
    </cfRule>
  </conditionalFormatting>
  <conditionalFormatting sqref="G23">
    <cfRule type="iconSet" priority="11">
      <iconSet iconSet="3Arrows">
        <cfvo type="percent" val="0"/>
        <cfvo type="num" val="0"/>
        <cfvo type="num" val="1"/>
      </iconSet>
    </cfRule>
  </conditionalFormatting>
  <conditionalFormatting sqref="C23">
    <cfRule type="iconSet" priority="10">
      <iconSet iconSet="3Arrows">
        <cfvo type="percent" val="0"/>
        <cfvo type="num" val="0"/>
        <cfvo type="num" val="1E-4"/>
      </iconSet>
    </cfRule>
  </conditionalFormatting>
  <conditionalFormatting sqref="D23">
    <cfRule type="iconSet" priority="9">
      <iconSet iconSet="3Arrows">
        <cfvo type="percent" val="0"/>
        <cfvo type="num" val="0"/>
        <cfvo type="num" val="1.0000000000000001E-5"/>
      </iconSet>
    </cfRule>
  </conditionalFormatting>
  <conditionalFormatting sqref="C21">
    <cfRule type="iconSet" priority="8">
      <iconSet iconSet="3Arrows">
        <cfvo type="percent" val="0"/>
        <cfvo type="num" val="0"/>
        <cfvo type="num" val="1E-4"/>
      </iconSet>
    </cfRule>
  </conditionalFormatting>
  <conditionalFormatting sqref="D21">
    <cfRule type="iconSet" priority="7">
      <iconSet iconSet="3Arrows">
        <cfvo type="percent" val="0"/>
        <cfvo type="num" val="0"/>
        <cfvo type="num" val="1.0000000000000001E-5"/>
      </iconSet>
    </cfRule>
  </conditionalFormatting>
  <conditionalFormatting sqref="C22">
    <cfRule type="iconSet" priority="6">
      <iconSet iconSet="3Arrows">
        <cfvo type="percent" val="0"/>
        <cfvo type="num" val="0"/>
        <cfvo type="num" val="1E-4"/>
      </iconSet>
    </cfRule>
  </conditionalFormatting>
  <conditionalFormatting sqref="D22">
    <cfRule type="iconSet" priority="5">
      <iconSet iconSet="3Arrows">
        <cfvo type="percent" val="0"/>
        <cfvo type="num" val="0"/>
        <cfvo type="num" val="1.0000000000000001E-5"/>
      </iconSet>
    </cfRule>
  </conditionalFormatting>
  <conditionalFormatting sqref="C105">
    <cfRule type="iconSet" priority="3">
      <iconSet iconSet="3Arrows">
        <cfvo type="percent" val="0"/>
        <cfvo type="num" val="0"/>
        <cfvo type="num" val="1E-4"/>
      </iconSet>
    </cfRule>
  </conditionalFormatting>
  <conditionalFormatting sqref="D105">
    <cfRule type="iconSet" priority="4">
      <iconSet iconSet="3Arrows">
        <cfvo type="percent" val="0"/>
        <cfvo type="num" val="0"/>
        <cfvo type="num" val="1.0000000000000001E-5"/>
      </iconSet>
    </cfRule>
  </conditionalFormatting>
  <conditionalFormatting sqref="C119">
    <cfRule type="iconSet" priority="1">
      <iconSet iconSet="3Arrows">
        <cfvo type="percent" val="0"/>
        <cfvo type="num" val="0"/>
        <cfvo type="num" val="1E-4"/>
      </iconSet>
    </cfRule>
  </conditionalFormatting>
  <conditionalFormatting sqref="D119">
    <cfRule type="iconSet" priority="2">
      <iconSet iconSet="3Arrows">
        <cfvo type="percent" val="0"/>
        <cfvo type="num" val="0"/>
        <cfvo type="num" val="1.0000000000000001E-5"/>
      </iconSet>
    </cfRule>
  </conditionalFormatting>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FDBAD-61FE-4FF2-958E-C33685080543}">
  <sheetPr>
    <pageSetUpPr fitToPage="1"/>
  </sheetPr>
  <dimension ref="A1:R17"/>
  <sheetViews>
    <sheetView showGridLines="0" topLeftCell="A12" zoomScale="70" zoomScaleNormal="70" zoomScaleSheetLayoutView="14" zoomScalePageLayoutView="70" workbookViewId="0">
      <selection sqref="A1:XFD1048576"/>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
        <v>553</v>
      </c>
      <c r="C6" s="623"/>
      <c r="D6" s="623"/>
      <c r="E6" s="623"/>
      <c r="F6" s="623"/>
      <c r="G6" s="623"/>
      <c r="H6" s="623"/>
      <c r="I6" s="623"/>
      <c r="J6" s="623"/>
      <c r="K6" s="623"/>
      <c r="L6" s="623"/>
      <c r="M6" s="623"/>
      <c r="N6" s="623"/>
      <c r="O6" s="623"/>
      <c r="P6" s="623"/>
      <c r="Q6" s="623"/>
      <c r="R6" s="623"/>
    </row>
    <row r="7" spans="1:18" s="59" customFormat="1" ht="20.25" x14ac:dyDescent="0.25">
      <c r="A7" s="18"/>
      <c r="B7" s="58" t="s">
        <v>566</v>
      </c>
      <c r="D7" s="60"/>
      <c r="E7" s="60"/>
      <c r="F7" s="60"/>
      <c r="G7" s="60"/>
      <c r="H7" s="60"/>
      <c r="I7" s="60"/>
      <c r="J7" s="60"/>
      <c r="K7" s="60"/>
      <c r="L7" s="60"/>
      <c r="M7" s="60"/>
      <c r="N7" s="60"/>
      <c r="O7" s="60"/>
    </row>
    <row r="8" spans="1:18" s="59" customFormat="1" ht="20.25" x14ac:dyDescent="0.25">
      <c r="A8" s="18"/>
      <c r="B8" s="58" t="s">
        <v>567</v>
      </c>
      <c r="D8" s="60"/>
      <c r="E8" s="60"/>
      <c r="F8" s="60"/>
      <c r="G8" s="60"/>
      <c r="H8" s="60"/>
      <c r="I8" s="60"/>
      <c r="J8" s="60"/>
      <c r="K8" s="60"/>
      <c r="L8" s="60"/>
      <c r="M8" s="60"/>
      <c r="N8" s="60"/>
      <c r="O8" s="60"/>
    </row>
    <row r="9" spans="1:18" ht="18.75" customHeight="1" x14ac:dyDescent="0.2">
      <c r="B9" s="61"/>
      <c r="C9" s="62"/>
    </row>
    <row r="14" spans="1:18" ht="21" customHeight="1" x14ac:dyDescent="0.2">
      <c r="B14" s="330" t="s">
        <v>507</v>
      </c>
    </row>
    <row r="15" spans="1:18" ht="21" customHeight="1" x14ac:dyDescent="0.2">
      <c r="B15" s="95"/>
    </row>
    <row r="16" spans="1:18" ht="338.25" customHeight="1" x14ac:dyDescent="0.2">
      <c r="B16" s="627" t="s">
        <v>568</v>
      </c>
      <c r="C16" s="627"/>
      <c r="D16" s="627"/>
      <c r="E16" s="627"/>
      <c r="F16" s="627"/>
      <c r="G16" s="627"/>
      <c r="H16" s="627"/>
      <c r="I16" s="627"/>
      <c r="J16" s="627"/>
      <c r="K16" s="627"/>
      <c r="L16" s="627"/>
    </row>
    <row r="17" ht="19.5" customHeight="1" x14ac:dyDescent="0.2"/>
  </sheetData>
  <mergeCells count="4">
    <mergeCell ref="B16:L16"/>
    <mergeCell ref="B1:R1"/>
    <mergeCell ref="B5:R5"/>
    <mergeCell ref="B6:R6"/>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6E7E1-8917-4C9A-BD58-3CC894C6B867}">
  <sheetPr>
    <pageSetUpPr fitToPage="1"/>
  </sheetPr>
  <dimension ref="A1:R16"/>
  <sheetViews>
    <sheetView showGridLines="0" topLeftCell="B1" zoomScale="70" zoomScaleNormal="70" zoomScaleSheetLayoutView="14" zoomScalePageLayoutView="70" workbookViewId="0">
      <selection activeCell="B8" sqref="B8"/>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18" ht="179.25" customHeight="1" x14ac:dyDescent="0.6">
      <c r="B1" s="620" t="s">
        <v>338</v>
      </c>
      <c r="C1" s="620"/>
      <c r="D1" s="620"/>
      <c r="E1" s="620"/>
      <c r="F1" s="620"/>
      <c r="G1" s="620"/>
      <c r="H1" s="620"/>
      <c r="I1" s="620"/>
      <c r="J1" s="620"/>
      <c r="K1" s="620"/>
      <c r="L1" s="620"/>
      <c r="M1" s="620"/>
      <c r="N1" s="620"/>
      <c r="O1" s="620"/>
      <c r="P1" s="620"/>
      <c r="Q1" s="620"/>
      <c r="R1" s="620"/>
    </row>
    <row r="2" spans="1:18" s="55" customFormat="1" ht="20.25" x14ac:dyDescent="0.3">
      <c r="A2" s="17"/>
      <c r="B2" s="34"/>
      <c r="F2" s="56"/>
      <c r="G2" s="56"/>
      <c r="H2" s="56"/>
      <c r="I2" s="56"/>
      <c r="J2" s="56"/>
      <c r="K2" s="56"/>
      <c r="L2" s="56"/>
      <c r="M2" s="56"/>
      <c r="N2" s="56"/>
    </row>
    <row r="3" spans="1:18" s="55" customFormat="1" ht="20.25" x14ac:dyDescent="0.3">
      <c r="A3" s="17"/>
      <c r="B3" s="34"/>
      <c r="F3" s="56"/>
      <c r="G3" s="56"/>
      <c r="H3" s="56"/>
      <c r="I3" s="56"/>
      <c r="J3" s="56"/>
      <c r="K3" s="56"/>
      <c r="L3" s="56"/>
      <c r="M3" s="56"/>
      <c r="N3" s="56"/>
    </row>
    <row r="4" spans="1:18" s="55" customFormat="1" ht="20.25" x14ac:dyDescent="0.3">
      <c r="A4" s="17"/>
      <c r="B4" s="34"/>
      <c r="F4" s="56"/>
      <c r="G4" s="56"/>
      <c r="H4" s="56"/>
      <c r="I4" s="56"/>
      <c r="J4" s="56"/>
      <c r="K4" s="56"/>
      <c r="L4" s="56"/>
      <c r="M4" s="56"/>
      <c r="N4" s="56"/>
    </row>
    <row r="5" spans="1:18" s="57" customFormat="1" ht="42" customHeight="1" x14ac:dyDescent="0.3">
      <c r="A5" s="17"/>
      <c r="B5" s="621" t="s">
        <v>13</v>
      </c>
      <c r="C5" s="621"/>
      <c r="D5" s="621"/>
      <c r="E5" s="621"/>
      <c r="F5" s="621"/>
      <c r="G5" s="621"/>
      <c r="H5" s="621"/>
      <c r="I5" s="621"/>
      <c r="J5" s="621"/>
      <c r="K5" s="621"/>
      <c r="L5" s="621"/>
      <c r="M5" s="621"/>
      <c r="N5" s="621"/>
      <c r="O5" s="621"/>
      <c r="P5" s="621"/>
      <c r="Q5" s="621"/>
      <c r="R5" s="621"/>
    </row>
    <row r="6" spans="1:18" s="57" customFormat="1" ht="42" customHeight="1" x14ac:dyDescent="0.5">
      <c r="A6" s="17"/>
      <c r="B6" s="622" t="str">
        <f>+Seccion_11!B6</f>
        <v>MARZO 2021</v>
      </c>
      <c r="C6" s="623"/>
      <c r="D6" s="623"/>
      <c r="E6" s="623"/>
      <c r="F6" s="623"/>
      <c r="G6" s="623"/>
      <c r="H6" s="623"/>
      <c r="I6" s="623"/>
      <c r="J6" s="623"/>
      <c r="K6" s="623"/>
      <c r="L6" s="623"/>
      <c r="M6" s="623"/>
      <c r="N6" s="623"/>
      <c r="O6" s="623"/>
      <c r="P6" s="623"/>
      <c r="Q6" s="623"/>
      <c r="R6" s="623"/>
    </row>
    <row r="7" spans="1:18" s="59" customFormat="1" ht="20.25" x14ac:dyDescent="0.25">
      <c r="A7" s="18"/>
      <c r="B7" s="58" t="str">
        <f>+Seccion_10!B7</f>
        <v>Fecha de elaboración: 29 de abril de 2021</v>
      </c>
      <c r="D7" s="60"/>
      <c r="E7" s="60"/>
      <c r="F7" s="60"/>
      <c r="G7" s="60"/>
      <c r="H7" s="60"/>
      <c r="I7" s="60"/>
      <c r="J7" s="60"/>
      <c r="K7" s="60"/>
      <c r="L7" s="60"/>
      <c r="M7" s="60"/>
      <c r="N7" s="60"/>
      <c r="O7" s="60"/>
    </row>
    <row r="8" spans="1:18" s="59" customFormat="1" ht="20.25" x14ac:dyDescent="0.25">
      <c r="A8" s="18"/>
      <c r="B8" s="58" t="str">
        <f>+Seccion_10!B8</f>
        <v>Fecha de publicación: 29 de abril de 2021</v>
      </c>
      <c r="D8" s="60"/>
      <c r="E8" s="60"/>
      <c r="F8" s="60"/>
      <c r="G8" s="60"/>
      <c r="H8" s="60"/>
      <c r="I8" s="60"/>
      <c r="J8" s="60"/>
      <c r="K8" s="60"/>
      <c r="L8" s="60"/>
      <c r="M8" s="60"/>
      <c r="N8" s="60"/>
      <c r="O8" s="60"/>
    </row>
    <row r="9" spans="1:18" ht="18.75" customHeight="1" x14ac:dyDescent="0.2">
      <c r="B9" s="61"/>
      <c r="C9" s="62"/>
    </row>
    <row r="11" spans="1:18" ht="19.5" customHeight="1" x14ac:dyDescent="0.2"/>
    <row r="12" spans="1:18" ht="23.25" x14ac:dyDescent="0.2">
      <c r="B12" s="330" t="s">
        <v>508</v>
      </c>
    </row>
    <row r="13" spans="1:18" ht="21" customHeight="1" x14ac:dyDescent="0.2">
      <c r="A13" s="19"/>
    </row>
    <row r="14" spans="1:18" ht="84" customHeight="1" x14ac:dyDescent="0.2">
      <c r="A14" s="19"/>
      <c r="B14" s="628" t="s">
        <v>486</v>
      </c>
      <c r="C14" s="628"/>
      <c r="D14" s="628"/>
      <c r="E14" s="628"/>
      <c r="F14" s="628"/>
      <c r="G14" s="628"/>
      <c r="H14" s="628"/>
      <c r="I14" s="628"/>
      <c r="J14" s="628"/>
      <c r="K14" s="628"/>
      <c r="L14" s="628"/>
      <c r="M14" s="628"/>
      <c r="N14" s="628"/>
      <c r="O14" s="628"/>
      <c r="P14" s="628"/>
      <c r="Q14" s="628"/>
      <c r="R14" s="628"/>
    </row>
    <row r="15" spans="1:18" ht="20.25" customHeight="1" x14ac:dyDescent="0.2"/>
    <row r="16" spans="1:18" ht="93" customHeight="1" x14ac:dyDescent="0.2"/>
  </sheetData>
  <mergeCells count="4">
    <mergeCell ref="B1:R1"/>
    <mergeCell ref="B5:R5"/>
    <mergeCell ref="B6:R6"/>
    <mergeCell ref="B14:R14"/>
  </mergeCells>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13</vt:i4>
      </vt:variant>
    </vt:vector>
  </HeadingPairs>
  <TitlesOfParts>
    <vt:vector size="26" baseType="lpstr">
      <vt:lpstr>Contenido</vt:lpstr>
      <vt:lpstr>Seccion_1</vt:lpstr>
      <vt:lpstr>Seccion_2</vt:lpstr>
      <vt:lpstr>Seccion_3</vt:lpstr>
      <vt:lpstr>Seccion_4</vt:lpstr>
      <vt:lpstr>Seccion_5</vt:lpstr>
      <vt:lpstr>Seccion_6</vt:lpstr>
      <vt:lpstr>Seccion_7</vt:lpstr>
      <vt:lpstr>Seccion_8</vt:lpstr>
      <vt:lpstr>Seccion_9</vt:lpstr>
      <vt:lpstr>Seccion_10</vt:lpstr>
      <vt:lpstr>Seccion_11</vt:lpstr>
      <vt:lpstr>Seccion_12</vt:lpstr>
      <vt:lpstr>Contenido!Área_de_impresión</vt:lpstr>
      <vt:lpstr>Seccion_1!Área_de_impresión</vt:lpstr>
      <vt:lpstr>Seccion_10!Área_de_impresión</vt:lpstr>
      <vt:lpstr>Seccion_11!Área_de_impresión</vt:lpstr>
      <vt:lpstr>Seccion_12!Área_de_impresión</vt:lpstr>
      <vt:lpstr>Seccion_2!Área_de_impresión</vt:lpstr>
      <vt:lpstr>Seccion_3!Área_de_impresión</vt:lpstr>
      <vt:lpstr>Seccion_4!Área_de_impresión</vt:lpstr>
      <vt:lpstr>Seccion_5!Área_de_impresión</vt:lpstr>
      <vt:lpstr>Seccion_6!Área_de_impresión</vt:lpstr>
      <vt:lpstr>Seccion_7!Área_de_impresión</vt:lpstr>
      <vt:lpstr>Seccion_8!Área_de_impresión</vt:lpstr>
      <vt:lpstr>Seccion_9!Área_de_impresión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Miguel Buele </cp:lastModifiedBy>
  <cp:lastPrinted>2019-05-06T15:40:24Z</cp:lastPrinted>
  <dcterms:created xsi:type="dcterms:W3CDTF">2015-08-20T22:02:19Z</dcterms:created>
  <dcterms:modified xsi:type="dcterms:W3CDTF">2021-04-29T20:48:03Z</dcterms:modified>
</cp:coreProperties>
</file>